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1.10\Data\ООО СЛАВЭЛЕКТРОМОНТАЖ\Проектный отдел\ЗЭС\2025\ЗЭС-27-25-СЭМ-ПИР-СМР Соина\Смета\2 этап\"/>
    </mc:Choice>
  </mc:AlternateContent>
  <xr:revisionPtr revIDLastSave="0" documentId="13_ncr:1_{E04FBF91-2F7C-488F-9BEB-90FFC41FD6F7}" xr6:coauthVersionLast="47" xr6:coauthVersionMax="47" xr10:uidLastSave="{00000000-0000-0000-0000-000000000000}"/>
  <bookViews>
    <workbookView xWindow="13995" yWindow="1410" windowWidth="13635" windowHeight="13650" activeTab="2" xr2:uid="{00000000-000D-0000-FFFF-FFFF00000000}"/>
  </bookViews>
  <sheets>
    <sheet name="01-01-01" sheetId="7" r:id="rId1"/>
    <sheet name="02-01-01" sheetId="8" r:id="rId2"/>
    <sheet name="09-01-01" sheetId="9" r:id="rId3"/>
    <sheet name="Конъюнктурный анализ 421_п" sheetId="10" r:id="rId4"/>
    <sheet name="01-01-01_1" sheetId="11" r:id="rId5"/>
    <sheet name="02-01-01_1" sheetId="12" r:id="rId6"/>
    <sheet name="09-01-01_1" sheetId="13" r:id="rId7"/>
    <sheet name="Конъюнктурный анализ 421_п_1" sheetId="14" r:id="rId8"/>
    <sheet name="Source" sheetId="1" state="hidden" r:id="rId9"/>
    <sheet name="SourceObSm" sheetId="2" state="hidden" r:id="rId10"/>
    <sheet name="SmtRes" sheetId="3" state="hidden" r:id="rId11"/>
    <sheet name="EtalonRes" sheetId="4" state="hidden" r:id="rId12"/>
    <sheet name="SrcPoprs" sheetId="5" state="hidden" r:id="rId13"/>
    <sheet name="SrcKA" sheetId="6" state="hidden" r:id="rId14"/>
  </sheets>
  <definedNames>
    <definedName name="_xlnm.Print_Titles" localSheetId="0">'01-01-01'!$59:$59</definedName>
    <definedName name="_xlnm.Print_Titles" localSheetId="4">'01-01-01_1'!$37:$37</definedName>
    <definedName name="_xlnm.Print_Titles" localSheetId="1">'02-01-01'!$59:$59</definedName>
    <definedName name="_xlnm.Print_Titles" localSheetId="5">'02-01-01_1'!$37:$37</definedName>
    <definedName name="_xlnm.Print_Titles" localSheetId="2">'09-01-01'!$59:$59</definedName>
    <definedName name="_xlnm.Print_Titles" localSheetId="6">'09-01-01_1'!$37:$37</definedName>
    <definedName name="_xlnm.Print_Area" localSheetId="0">'01-01-01'!$A$1:$L$280</definedName>
    <definedName name="_xlnm.Print_Area" localSheetId="4">'01-01-01_1'!$A$1:$M$265</definedName>
    <definedName name="_xlnm.Print_Area" localSheetId="1">'02-01-01'!$A$1:$L$513</definedName>
    <definedName name="_xlnm.Print_Area" localSheetId="5">'02-01-01_1'!$A$1:$M$321</definedName>
    <definedName name="_xlnm.Print_Area" localSheetId="2">'09-01-01'!$A$1:$L$247</definedName>
    <definedName name="_xlnm.Print_Area" localSheetId="6">'09-01-01_1'!$A$1:$M$220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9" l="1"/>
  <c r="C49" i="8"/>
  <c r="C49" i="7"/>
  <c r="M216" i="13"/>
  <c r="M215" i="13"/>
  <c r="M209" i="13"/>
  <c r="M212" i="13"/>
  <c r="M211" i="13"/>
  <c r="M205" i="13"/>
  <c r="M204" i="13"/>
  <c r="M200" i="13"/>
  <c r="M185" i="13"/>
  <c r="M184" i="13"/>
  <c r="M183" i="13"/>
  <c r="M181" i="13" s="1"/>
  <c r="M180" i="13"/>
  <c r="M169" i="13"/>
  <c r="M164" i="13"/>
  <c r="M161" i="13" s="1"/>
  <c r="M163" i="13"/>
  <c r="M159" i="13"/>
  <c r="M158" i="13"/>
  <c r="M157" i="13"/>
  <c r="M156" i="13"/>
  <c r="M152" i="13"/>
  <c r="M155" i="13"/>
  <c r="M154" i="13"/>
  <c r="M151" i="13"/>
  <c r="M150" i="13"/>
  <c r="M148" i="13"/>
  <c r="M146" i="13" s="1"/>
  <c r="M145" i="13"/>
  <c r="M139" i="13"/>
  <c r="M138" i="13"/>
  <c r="M137" i="13"/>
  <c r="M136" i="13"/>
  <c r="M135" i="13"/>
  <c r="M134" i="13"/>
  <c r="M132" i="13" s="1"/>
  <c r="M131" i="13"/>
  <c r="M130" i="13"/>
  <c r="M128" i="13"/>
  <c r="M126" i="13" s="1"/>
  <c r="M125" i="13"/>
  <c r="M123" i="13" s="1"/>
  <c r="M121" i="13" s="1"/>
  <c r="M114" i="13"/>
  <c r="M113" i="13"/>
  <c r="M110" i="13"/>
  <c r="M108" i="13"/>
  <c r="M107" i="13"/>
  <c r="M105" i="13" s="1"/>
  <c r="M101" i="13"/>
  <c r="M100" i="13"/>
  <c r="M96" i="13"/>
  <c r="AW86" i="13"/>
  <c r="AT86" i="13"/>
  <c r="AO86" i="13"/>
  <c r="AE86" i="13"/>
  <c r="AD86" i="13"/>
  <c r="CB86" i="13"/>
  <c r="CC86" i="13"/>
  <c r="H85" i="13"/>
  <c r="F85" i="13"/>
  <c r="H84" i="13"/>
  <c r="F84" i="13"/>
  <c r="M81" i="13"/>
  <c r="K81" i="13"/>
  <c r="H81" i="13"/>
  <c r="M80" i="13"/>
  <c r="M79" i="13" s="1"/>
  <c r="K80" i="13"/>
  <c r="H80" i="13"/>
  <c r="F78" i="13"/>
  <c r="H78" i="13"/>
  <c r="E78" i="13"/>
  <c r="D78" i="13"/>
  <c r="AW77" i="13"/>
  <c r="AT77" i="13"/>
  <c r="AO77" i="13"/>
  <c r="AE77" i="13"/>
  <c r="AD77" i="13"/>
  <c r="CB77" i="13"/>
  <c r="CC77" i="13"/>
  <c r="H76" i="13"/>
  <c r="F76" i="13"/>
  <c r="H75" i="13"/>
  <c r="F75" i="13"/>
  <c r="M70" i="13"/>
  <c r="M72" i="13"/>
  <c r="K72" i="13"/>
  <c r="H72" i="13"/>
  <c r="M71" i="13"/>
  <c r="K71" i="13"/>
  <c r="H71" i="13"/>
  <c r="F69" i="13"/>
  <c r="H69" i="13"/>
  <c r="E69" i="13"/>
  <c r="D69" i="13"/>
  <c r="AW68" i="13"/>
  <c r="AT68" i="13"/>
  <c r="AO68" i="13"/>
  <c r="AE68" i="13"/>
  <c r="AD68" i="13"/>
  <c r="CB68" i="13"/>
  <c r="CC68" i="13"/>
  <c r="H67" i="13"/>
  <c r="F67" i="13"/>
  <c r="H66" i="13"/>
  <c r="F66" i="13"/>
  <c r="M63" i="13"/>
  <c r="K63" i="13"/>
  <c r="H63" i="13"/>
  <c r="M62" i="13"/>
  <c r="M61" i="13" s="1"/>
  <c r="K62" i="13"/>
  <c r="H62" i="13"/>
  <c r="F60" i="13"/>
  <c r="H60" i="13"/>
  <c r="E60" i="13"/>
  <c r="D60" i="13"/>
  <c r="AW59" i="13"/>
  <c r="AT59" i="13"/>
  <c r="AO59" i="13"/>
  <c r="AE59" i="13"/>
  <c r="AD59" i="13"/>
  <c r="CB59" i="13"/>
  <c r="CC59" i="13"/>
  <c r="H58" i="13"/>
  <c r="F58" i="13"/>
  <c r="H57" i="13"/>
  <c r="F57" i="13"/>
  <c r="M52" i="13"/>
  <c r="M54" i="13"/>
  <c r="K54" i="13"/>
  <c r="H54" i="13"/>
  <c r="M53" i="13"/>
  <c r="K53" i="13"/>
  <c r="H53" i="13"/>
  <c r="F51" i="13"/>
  <c r="H51" i="13"/>
  <c r="E51" i="13"/>
  <c r="D51" i="13"/>
  <c r="AW50" i="13"/>
  <c r="M203" i="13" s="1"/>
  <c r="M201" i="13" s="1"/>
  <c r="AT50" i="13"/>
  <c r="M95" i="13" s="1"/>
  <c r="AO50" i="13"/>
  <c r="M93" i="13" s="1"/>
  <c r="M91" i="13" s="1"/>
  <c r="AE50" i="13"/>
  <c r="AD50" i="13"/>
  <c r="CB50" i="13"/>
  <c r="CC50" i="13"/>
  <c r="H49" i="13"/>
  <c r="F49" i="13"/>
  <c r="H48" i="13"/>
  <c r="F48" i="13"/>
  <c r="M45" i="13"/>
  <c r="K45" i="13"/>
  <c r="H45" i="13"/>
  <c r="M44" i="13"/>
  <c r="M43" i="13" s="1"/>
  <c r="K44" i="13"/>
  <c r="H44" i="13"/>
  <c r="F42" i="13"/>
  <c r="H42" i="13"/>
  <c r="E42" i="13"/>
  <c r="D42" i="13"/>
  <c r="J26" i="13"/>
  <c r="I26" i="13"/>
  <c r="H26" i="13"/>
  <c r="G26" i="13"/>
  <c r="K22" i="13"/>
  <c r="K21" i="13"/>
  <c r="K20" i="13"/>
  <c r="K19" i="13"/>
  <c r="K16" i="13"/>
  <c r="C17" i="13"/>
  <c r="K14" i="13"/>
  <c r="K12" i="13"/>
  <c r="C13" i="13"/>
  <c r="K10" i="13"/>
  <c r="C11" i="13"/>
  <c r="K8" i="13"/>
  <c r="C9" i="13"/>
  <c r="A1" i="13"/>
  <c r="M317" i="12"/>
  <c r="M313" i="12"/>
  <c r="M312" i="12"/>
  <c r="M310" i="12" s="1"/>
  <c r="M306" i="12"/>
  <c r="M305" i="12"/>
  <c r="M301" i="12"/>
  <c r="M289" i="12"/>
  <c r="M288" i="12"/>
  <c r="M287" i="12"/>
  <c r="M286" i="12"/>
  <c r="M285" i="12"/>
  <c r="M282" i="12" s="1"/>
  <c r="M284" i="12"/>
  <c r="M281" i="12"/>
  <c r="M276" i="12" s="1"/>
  <c r="M280" i="12"/>
  <c r="M278" i="12"/>
  <c r="M275" i="12"/>
  <c r="M273" i="12" s="1"/>
  <c r="M270" i="12"/>
  <c r="M262" i="12"/>
  <c r="M265" i="12"/>
  <c r="M264" i="12"/>
  <c r="M260" i="12"/>
  <c r="M259" i="12"/>
  <c r="M258" i="12"/>
  <c r="M257" i="12"/>
  <c r="M256" i="12"/>
  <c r="M255" i="12"/>
  <c r="M253" i="12" s="1"/>
  <c r="M252" i="12"/>
  <c r="M251" i="12"/>
  <c r="M249" i="12"/>
  <c r="M247" i="12" s="1"/>
  <c r="M246" i="12"/>
  <c r="M237" i="12"/>
  <c r="M236" i="12"/>
  <c r="M232" i="12"/>
  <c r="H217" i="12"/>
  <c r="H216" i="12"/>
  <c r="M215" i="12"/>
  <c r="M211" i="12"/>
  <c r="M209" i="12"/>
  <c r="M208" i="12"/>
  <c r="M206" i="12" s="1"/>
  <c r="M202" i="12"/>
  <c r="M201" i="12"/>
  <c r="M197" i="12"/>
  <c r="AW187" i="12"/>
  <c r="AX187" i="12"/>
  <c r="AT187" i="12"/>
  <c r="AR187" i="12"/>
  <c r="AO187" i="12"/>
  <c r="AN187" i="12"/>
  <c r="BA187" i="12"/>
  <c r="AZ187" i="12"/>
  <c r="AE187" i="12"/>
  <c r="AD187" i="12"/>
  <c r="L187" i="12"/>
  <c r="J187" i="12"/>
  <c r="M186" i="12"/>
  <c r="K186" i="12"/>
  <c r="F186" i="12"/>
  <c r="H186" i="12"/>
  <c r="E186" i="12"/>
  <c r="C186" i="12"/>
  <c r="AW185" i="12"/>
  <c r="AX185" i="12"/>
  <c r="AT185" i="12"/>
  <c r="AR185" i="12"/>
  <c r="AO185" i="12"/>
  <c r="BA185" i="12"/>
  <c r="AZ185" i="12"/>
  <c r="AE185" i="12"/>
  <c r="AD185" i="12"/>
  <c r="M184" i="12"/>
  <c r="L185" i="12" s="1"/>
  <c r="J185" i="12" s="1"/>
  <c r="K184" i="12"/>
  <c r="F184" i="12"/>
  <c r="H184" i="12"/>
  <c r="E184" i="12"/>
  <c r="C184" i="12"/>
  <c r="AX183" i="12"/>
  <c r="AT183" i="12"/>
  <c r="AR183" i="12"/>
  <c r="AO183" i="12"/>
  <c r="AN183" i="12"/>
  <c r="BA183" i="12"/>
  <c r="AZ183" i="12"/>
  <c r="AE183" i="12"/>
  <c r="AD183" i="12"/>
  <c r="L183" i="12"/>
  <c r="M182" i="12"/>
  <c r="AW183" i="12" s="1"/>
  <c r="K182" i="12"/>
  <c r="F182" i="12"/>
  <c r="J183" i="12" s="1"/>
  <c r="H182" i="12"/>
  <c r="E182" i="12"/>
  <c r="C182" i="12"/>
  <c r="AT181" i="12"/>
  <c r="AR181" i="12"/>
  <c r="AO181" i="12"/>
  <c r="AN181" i="12"/>
  <c r="BA181" i="12"/>
  <c r="AZ181" i="12"/>
  <c r="AE181" i="12"/>
  <c r="AD181" i="12"/>
  <c r="M180" i="12"/>
  <c r="AW181" i="12" s="1"/>
  <c r="K180" i="12"/>
  <c r="F180" i="12"/>
  <c r="H180" i="12"/>
  <c r="E180" i="12"/>
  <c r="C180" i="12"/>
  <c r="AW179" i="12"/>
  <c r="AX179" i="12"/>
  <c r="AT179" i="12"/>
  <c r="AR179" i="12"/>
  <c r="AO179" i="12"/>
  <c r="AN179" i="12"/>
  <c r="BA179" i="12"/>
  <c r="AZ179" i="12"/>
  <c r="AE179" i="12"/>
  <c r="AD179" i="12"/>
  <c r="L179" i="12"/>
  <c r="J179" i="12"/>
  <c r="M178" i="12"/>
  <c r="K178" i="12"/>
  <c r="F178" i="12"/>
  <c r="H178" i="12"/>
  <c r="E178" i="12"/>
  <c r="C178" i="12"/>
  <c r="AW177" i="12"/>
  <c r="AX177" i="12"/>
  <c r="AT177" i="12"/>
  <c r="AR177" i="12"/>
  <c r="AO177" i="12"/>
  <c r="BA177" i="12"/>
  <c r="AZ177" i="12"/>
  <c r="AE177" i="12"/>
  <c r="AD177" i="12"/>
  <c r="M176" i="12"/>
  <c r="L177" i="12" s="1"/>
  <c r="J177" i="12" s="1"/>
  <c r="K176" i="12"/>
  <c r="F176" i="12"/>
  <c r="H176" i="12"/>
  <c r="E176" i="12"/>
  <c r="C176" i="12"/>
  <c r="AX175" i="12"/>
  <c r="AT175" i="12"/>
  <c r="AR175" i="12"/>
  <c r="AO175" i="12"/>
  <c r="AN175" i="12"/>
  <c r="BA175" i="12"/>
  <c r="AZ175" i="12"/>
  <c r="AE175" i="12"/>
  <c r="AD175" i="12"/>
  <c r="L175" i="12"/>
  <c r="M174" i="12"/>
  <c r="AW175" i="12" s="1"/>
  <c r="K174" i="12"/>
  <c r="F174" i="12"/>
  <c r="J175" i="12" s="1"/>
  <c r="H174" i="12"/>
  <c r="E174" i="12"/>
  <c r="C174" i="12"/>
  <c r="AT173" i="12"/>
  <c r="AR173" i="12"/>
  <c r="AO173" i="12"/>
  <c r="AN173" i="12"/>
  <c r="BA173" i="12"/>
  <c r="AZ173" i="12"/>
  <c r="AE173" i="12"/>
  <c r="AD173" i="12"/>
  <c r="M172" i="12"/>
  <c r="AW173" i="12" s="1"/>
  <c r="K172" i="12"/>
  <c r="F172" i="12"/>
  <c r="H172" i="12"/>
  <c r="E172" i="12"/>
  <c r="C172" i="12"/>
  <c r="AW171" i="12"/>
  <c r="AX171" i="12"/>
  <c r="AT171" i="12"/>
  <c r="AR171" i="12"/>
  <c r="AO171" i="12"/>
  <c r="AN171" i="12"/>
  <c r="BA171" i="12"/>
  <c r="AZ171" i="12"/>
  <c r="AE171" i="12"/>
  <c r="AD171" i="12"/>
  <c r="L171" i="12"/>
  <c r="J171" i="12"/>
  <c r="M170" i="12"/>
  <c r="K170" i="12"/>
  <c r="F170" i="12"/>
  <c r="H170" i="12"/>
  <c r="E170" i="12"/>
  <c r="C170" i="12"/>
  <c r="AW169" i="12"/>
  <c r="AX169" i="12"/>
  <c r="AT169" i="12"/>
  <c r="M196" i="12" s="1"/>
  <c r="AR169" i="12"/>
  <c r="M203" i="12" s="1"/>
  <c r="AO169" i="12"/>
  <c r="M194" i="12" s="1"/>
  <c r="BA169" i="12"/>
  <c r="M205" i="12" s="1"/>
  <c r="AZ169" i="12"/>
  <c r="M204" i="12" s="1"/>
  <c r="AE169" i="12"/>
  <c r="AD169" i="12"/>
  <c r="M168" i="12"/>
  <c r="L169" i="12" s="1"/>
  <c r="J169" i="12" s="1"/>
  <c r="K168" i="12"/>
  <c r="F168" i="12"/>
  <c r="H168" i="12"/>
  <c r="E168" i="12"/>
  <c r="C168" i="12"/>
  <c r="M162" i="12"/>
  <c r="M161" i="12"/>
  <c r="M158" i="12"/>
  <c r="M153" i="12"/>
  <c r="M156" i="12"/>
  <c r="M155" i="12"/>
  <c r="M152" i="12"/>
  <c r="M151" i="12"/>
  <c r="M150" i="12"/>
  <c r="M149" i="12"/>
  <c r="M148" i="12"/>
  <c r="M145" i="12" s="1"/>
  <c r="M147" i="12"/>
  <c r="M144" i="12"/>
  <c r="M139" i="12" s="1"/>
  <c r="M143" i="12"/>
  <c r="M141" i="12"/>
  <c r="M138" i="12"/>
  <c r="M129" i="12"/>
  <c r="M128" i="12"/>
  <c r="M125" i="12"/>
  <c r="M123" i="12"/>
  <c r="M122" i="12"/>
  <c r="M120" i="12" s="1"/>
  <c r="M116" i="12"/>
  <c r="M115" i="12"/>
  <c r="M111" i="12"/>
  <c r="AW101" i="12"/>
  <c r="M114" i="12" s="1"/>
  <c r="M112" i="12" s="1"/>
  <c r="AE101" i="12"/>
  <c r="AD101" i="12"/>
  <c r="H100" i="12"/>
  <c r="F100" i="12"/>
  <c r="H99" i="12"/>
  <c r="F99" i="12"/>
  <c r="H96" i="12"/>
  <c r="F96" i="12"/>
  <c r="E96" i="12"/>
  <c r="D96" i="12"/>
  <c r="C96" i="12"/>
  <c r="H95" i="12"/>
  <c r="F95" i="12"/>
  <c r="E95" i="12"/>
  <c r="D95" i="12"/>
  <c r="C95" i="12"/>
  <c r="H94" i="12"/>
  <c r="F94" i="12"/>
  <c r="E94" i="12"/>
  <c r="D94" i="12"/>
  <c r="C94" i="12"/>
  <c r="H93" i="12"/>
  <c r="F93" i="12"/>
  <c r="E93" i="12"/>
  <c r="D93" i="12"/>
  <c r="C93" i="12"/>
  <c r="H92" i="12"/>
  <c r="F92" i="12"/>
  <c r="E92" i="12"/>
  <c r="D92" i="12"/>
  <c r="C92" i="12"/>
  <c r="M91" i="12"/>
  <c r="K91" i="12"/>
  <c r="G91" i="12"/>
  <c r="F91" i="12"/>
  <c r="H91" i="12" s="1"/>
  <c r="M90" i="12"/>
  <c r="K90" i="12"/>
  <c r="H90" i="12"/>
  <c r="G90" i="12"/>
  <c r="M89" i="12"/>
  <c r="M87" i="12" s="1"/>
  <c r="K89" i="12"/>
  <c r="G89" i="12"/>
  <c r="F89" i="12"/>
  <c r="M88" i="12"/>
  <c r="K88" i="12"/>
  <c r="J88" i="12"/>
  <c r="I88" i="12"/>
  <c r="H88" i="12"/>
  <c r="G88" i="12"/>
  <c r="M84" i="12"/>
  <c r="M85" i="12"/>
  <c r="K85" i="12"/>
  <c r="H85" i="12"/>
  <c r="G85" i="12"/>
  <c r="F83" i="12"/>
  <c r="H83" i="12"/>
  <c r="H89" i="12" s="1"/>
  <c r="E83" i="12"/>
  <c r="AW82" i="12"/>
  <c r="AE82" i="12"/>
  <c r="AD82" i="12"/>
  <c r="H81" i="12"/>
  <c r="F81" i="12"/>
  <c r="H80" i="12"/>
  <c r="F80" i="12"/>
  <c r="H77" i="12"/>
  <c r="F77" i="12"/>
  <c r="E77" i="12"/>
  <c r="D77" i="12"/>
  <c r="C77" i="12"/>
  <c r="H76" i="12"/>
  <c r="F76" i="12"/>
  <c r="E76" i="12"/>
  <c r="D76" i="12"/>
  <c r="C76" i="12"/>
  <c r="M73" i="12"/>
  <c r="AT82" i="12" s="1"/>
  <c r="M72" i="12"/>
  <c r="AO82" i="12" s="1"/>
  <c r="M75" i="12"/>
  <c r="K75" i="12"/>
  <c r="F75" i="12"/>
  <c r="H75" i="12" s="1"/>
  <c r="M74" i="12"/>
  <c r="J74" i="12"/>
  <c r="I74" i="12"/>
  <c r="K74" i="12" s="1"/>
  <c r="H74" i="12"/>
  <c r="M71" i="12"/>
  <c r="K71" i="12"/>
  <c r="H71" i="12"/>
  <c r="M70" i="12"/>
  <c r="M68" i="12" s="1"/>
  <c r="K70" i="12"/>
  <c r="H70" i="12"/>
  <c r="M69" i="12"/>
  <c r="K69" i="12"/>
  <c r="H69" i="12"/>
  <c r="F67" i="12"/>
  <c r="H67" i="12"/>
  <c r="E67" i="12"/>
  <c r="D67" i="12"/>
  <c r="AW66" i="12"/>
  <c r="M235" i="12" s="1"/>
  <c r="M233" i="12" s="1"/>
  <c r="AE66" i="12"/>
  <c r="AD66" i="12"/>
  <c r="H65" i="12"/>
  <c r="F65" i="12"/>
  <c r="H64" i="12"/>
  <c r="F64" i="12"/>
  <c r="H61" i="12"/>
  <c r="F61" i="12"/>
  <c r="E61" i="12"/>
  <c r="D61" i="12"/>
  <c r="C61" i="12"/>
  <c r="H60" i="12"/>
  <c r="F60" i="12"/>
  <c r="E60" i="12"/>
  <c r="D60" i="12"/>
  <c r="C60" i="12"/>
  <c r="H59" i="12"/>
  <c r="F59" i="12"/>
  <c r="E59" i="12"/>
  <c r="D59" i="12"/>
  <c r="C59" i="12"/>
  <c r="M58" i="12"/>
  <c r="K58" i="12"/>
  <c r="H58" i="12"/>
  <c r="G58" i="12"/>
  <c r="F58" i="12"/>
  <c r="M57" i="12"/>
  <c r="K57" i="12"/>
  <c r="H57" i="12"/>
  <c r="G57" i="12"/>
  <c r="M56" i="12"/>
  <c r="K56" i="12"/>
  <c r="G56" i="12"/>
  <c r="F56" i="12"/>
  <c r="H56" i="12" s="1"/>
  <c r="M55" i="12"/>
  <c r="K55" i="12"/>
  <c r="H55" i="12"/>
  <c r="G55" i="12"/>
  <c r="M54" i="12"/>
  <c r="M49" i="12" s="1"/>
  <c r="K54" i="12"/>
  <c r="H54" i="12"/>
  <c r="G54" i="12"/>
  <c r="F54" i="12"/>
  <c r="M53" i="12"/>
  <c r="J53" i="12"/>
  <c r="I53" i="12"/>
  <c r="K53" i="12" s="1"/>
  <c r="H53" i="12"/>
  <c r="G53" i="12"/>
  <c r="M52" i="12"/>
  <c r="K52" i="12"/>
  <c r="J52" i="12"/>
  <c r="I52" i="12"/>
  <c r="H52" i="12"/>
  <c r="G52" i="12"/>
  <c r="M51" i="12"/>
  <c r="K51" i="12"/>
  <c r="H51" i="12"/>
  <c r="G51" i="12"/>
  <c r="F51" i="12"/>
  <c r="M50" i="12"/>
  <c r="K50" i="12"/>
  <c r="H50" i="12"/>
  <c r="G50" i="12"/>
  <c r="M47" i="12"/>
  <c r="K47" i="12"/>
  <c r="H47" i="12"/>
  <c r="G47" i="12"/>
  <c r="M46" i="12"/>
  <c r="K46" i="12"/>
  <c r="H46" i="12"/>
  <c r="G46" i="12"/>
  <c r="M45" i="12"/>
  <c r="K45" i="12"/>
  <c r="H45" i="12"/>
  <c r="G45" i="12"/>
  <c r="M44" i="12"/>
  <c r="M43" i="12" s="1"/>
  <c r="K44" i="12"/>
  <c r="H44" i="12"/>
  <c r="G44" i="12"/>
  <c r="F42" i="12"/>
  <c r="H42" i="12"/>
  <c r="E42" i="12"/>
  <c r="J26" i="12"/>
  <c r="I26" i="12"/>
  <c r="H26" i="12"/>
  <c r="G26" i="12"/>
  <c r="K22" i="12"/>
  <c r="K21" i="12"/>
  <c r="K20" i="12"/>
  <c r="K19" i="12"/>
  <c r="K16" i="12"/>
  <c r="C17" i="12"/>
  <c r="K14" i="12"/>
  <c r="K12" i="12"/>
  <c r="C13" i="12"/>
  <c r="K10" i="12"/>
  <c r="C11" i="12"/>
  <c r="K8" i="12"/>
  <c r="C9" i="12"/>
  <c r="A1" i="12"/>
  <c r="M261" i="11"/>
  <c r="M260" i="11"/>
  <c r="M254" i="11"/>
  <c r="M257" i="11"/>
  <c r="M256" i="11"/>
  <c r="M249" i="11"/>
  <c r="M245" i="11"/>
  <c r="M233" i="11"/>
  <c r="M232" i="11"/>
  <c r="M231" i="11"/>
  <c r="M230" i="11"/>
  <c r="M229" i="11"/>
  <c r="M228" i="11"/>
  <c r="M226" i="11" s="1"/>
  <c r="M225" i="11"/>
  <c r="M224" i="11"/>
  <c r="M222" i="11"/>
  <c r="M220" i="11" s="1"/>
  <c r="M219" i="11"/>
  <c r="M217" i="11" s="1"/>
  <c r="M214" i="11"/>
  <c r="M209" i="11"/>
  <c r="M206" i="11" s="1"/>
  <c r="M208" i="11"/>
  <c r="M204" i="11"/>
  <c r="M203" i="11"/>
  <c r="M202" i="11"/>
  <c r="M201" i="11"/>
  <c r="M197" i="11"/>
  <c r="M200" i="11"/>
  <c r="M199" i="11"/>
  <c r="M196" i="11"/>
  <c r="M195" i="11"/>
  <c r="M193" i="11"/>
  <c r="M191" i="11" s="1"/>
  <c r="M190" i="11"/>
  <c r="M180" i="11"/>
  <c r="M176" i="11"/>
  <c r="M159" i="11"/>
  <c r="M158" i="11"/>
  <c r="M155" i="11"/>
  <c r="M153" i="11"/>
  <c r="M152" i="11"/>
  <c r="M150" i="11" s="1"/>
  <c r="M145" i="11"/>
  <c r="M141" i="11"/>
  <c r="BB131" i="11"/>
  <c r="AU131" i="11"/>
  <c r="M128" i="11" s="1"/>
  <c r="AS131" i="11"/>
  <c r="AP131" i="11"/>
  <c r="BA131" i="11"/>
  <c r="M130" i="11" s="1"/>
  <c r="AZ131" i="11"/>
  <c r="M129" i="11" s="1"/>
  <c r="AE131" i="11"/>
  <c r="AD131" i="11"/>
  <c r="L131" i="11"/>
  <c r="H130" i="11"/>
  <c r="F130" i="11"/>
  <c r="H129" i="11"/>
  <c r="F129" i="11"/>
  <c r="M127" i="11"/>
  <c r="AN131" i="11" s="1"/>
  <c r="K127" i="11"/>
  <c r="F127" i="11"/>
  <c r="J131" i="11" s="1"/>
  <c r="H127" i="11"/>
  <c r="E127" i="11"/>
  <c r="D127" i="11"/>
  <c r="BB126" i="11"/>
  <c r="AU126" i="11"/>
  <c r="M123" i="11" s="1"/>
  <c r="AS126" i="11"/>
  <c r="AP126" i="11"/>
  <c r="BA126" i="11"/>
  <c r="M125" i="11" s="1"/>
  <c r="AZ126" i="11"/>
  <c r="M124" i="11" s="1"/>
  <c r="AE126" i="11"/>
  <c r="AD126" i="11"/>
  <c r="L126" i="11"/>
  <c r="H125" i="11"/>
  <c r="F125" i="11"/>
  <c r="H124" i="11"/>
  <c r="F124" i="11"/>
  <c r="M122" i="11"/>
  <c r="AN126" i="11" s="1"/>
  <c r="K122" i="11"/>
  <c r="F122" i="11"/>
  <c r="J126" i="11" s="1"/>
  <c r="H122" i="11"/>
  <c r="E122" i="11"/>
  <c r="D122" i="11"/>
  <c r="BB121" i="11"/>
  <c r="AU121" i="11"/>
  <c r="M118" i="11" s="1"/>
  <c r="AS121" i="11"/>
  <c r="AP121" i="11"/>
  <c r="BA121" i="11"/>
  <c r="M120" i="11" s="1"/>
  <c r="AZ121" i="11"/>
  <c r="M119" i="11" s="1"/>
  <c r="AE121" i="11"/>
  <c r="AD121" i="11"/>
  <c r="L121" i="11"/>
  <c r="H120" i="11"/>
  <c r="F120" i="11"/>
  <c r="H119" i="11"/>
  <c r="F119" i="11"/>
  <c r="M117" i="11"/>
  <c r="AN121" i="11" s="1"/>
  <c r="K117" i="11"/>
  <c r="F117" i="11"/>
  <c r="J121" i="11" s="1"/>
  <c r="H117" i="11"/>
  <c r="E117" i="11"/>
  <c r="D117" i="11"/>
  <c r="BB116" i="11"/>
  <c r="M146" i="11" s="1"/>
  <c r="AU116" i="11"/>
  <c r="M113" i="11" s="1"/>
  <c r="AS116" i="11"/>
  <c r="AP116" i="11"/>
  <c r="BA116" i="11"/>
  <c r="M115" i="11" s="1"/>
  <c r="AZ116" i="11"/>
  <c r="M114" i="11" s="1"/>
  <c r="AE116" i="11"/>
  <c r="AD116" i="11"/>
  <c r="L116" i="11"/>
  <c r="H115" i="11"/>
  <c r="F115" i="11"/>
  <c r="H114" i="11"/>
  <c r="F114" i="11"/>
  <c r="M112" i="11"/>
  <c r="AN116" i="11" s="1"/>
  <c r="K112" i="11"/>
  <c r="F112" i="11"/>
  <c r="J116" i="11" s="1"/>
  <c r="H112" i="11"/>
  <c r="E112" i="11"/>
  <c r="D112" i="11"/>
  <c r="AW111" i="11"/>
  <c r="AT111" i="11"/>
  <c r="AE111" i="11"/>
  <c r="AD111" i="11"/>
  <c r="H110" i="11"/>
  <c r="F110" i="11"/>
  <c r="H109" i="11"/>
  <c r="F109" i="11"/>
  <c r="M100" i="11"/>
  <c r="M99" i="11" s="1"/>
  <c r="AO111" i="11" s="1"/>
  <c r="M106" i="11"/>
  <c r="K106" i="11"/>
  <c r="G106" i="11"/>
  <c r="F106" i="11"/>
  <c r="H106" i="11" s="1"/>
  <c r="M105" i="11"/>
  <c r="K105" i="11"/>
  <c r="H105" i="11"/>
  <c r="G105" i="11"/>
  <c r="M104" i="11"/>
  <c r="K104" i="11"/>
  <c r="G104" i="11"/>
  <c r="F104" i="11"/>
  <c r="H104" i="11" s="1"/>
  <c r="M103" i="11"/>
  <c r="J103" i="11"/>
  <c r="I103" i="11"/>
  <c r="K103" i="11" s="1"/>
  <c r="H103" i="11"/>
  <c r="G103" i="11"/>
  <c r="M102" i="11"/>
  <c r="K102" i="11"/>
  <c r="H102" i="11"/>
  <c r="G102" i="11"/>
  <c r="F102" i="11"/>
  <c r="M101" i="11"/>
  <c r="J101" i="11"/>
  <c r="I101" i="11"/>
  <c r="K101" i="11" s="1"/>
  <c r="H101" i="11"/>
  <c r="G101" i="11"/>
  <c r="M98" i="11"/>
  <c r="M97" i="11" s="1"/>
  <c r="K98" i="11"/>
  <c r="H98" i="11"/>
  <c r="G98" i="11"/>
  <c r="F96" i="11"/>
  <c r="H96" i="11"/>
  <c r="E96" i="11"/>
  <c r="AW95" i="11"/>
  <c r="AR95" i="11"/>
  <c r="AE95" i="11"/>
  <c r="AD95" i="11"/>
  <c r="H94" i="11"/>
  <c r="F94" i="11"/>
  <c r="H93" i="11"/>
  <c r="F93" i="11"/>
  <c r="M90" i="11"/>
  <c r="M86" i="11" s="1"/>
  <c r="K90" i="11"/>
  <c r="H90" i="11"/>
  <c r="G90" i="11"/>
  <c r="F90" i="11"/>
  <c r="M89" i="11"/>
  <c r="K89" i="11"/>
  <c r="H89" i="11"/>
  <c r="G89" i="11"/>
  <c r="M88" i="11"/>
  <c r="K88" i="11"/>
  <c r="G88" i="11"/>
  <c r="F88" i="11"/>
  <c r="H88" i="11" s="1"/>
  <c r="M87" i="11"/>
  <c r="J87" i="11"/>
  <c r="K87" i="11" s="1"/>
  <c r="I87" i="11"/>
  <c r="H87" i="11"/>
  <c r="G87" i="11"/>
  <c r="M83" i="11"/>
  <c r="M84" i="11"/>
  <c r="K84" i="11"/>
  <c r="H84" i="11"/>
  <c r="G84" i="11"/>
  <c r="F82" i="11"/>
  <c r="H82" i="11"/>
  <c r="E82" i="11"/>
  <c r="AW81" i="11"/>
  <c r="AE81" i="11"/>
  <c r="AD81" i="11"/>
  <c r="H80" i="11"/>
  <c r="F80" i="11"/>
  <c r="H79" i="11"/>
  <c r="F79" i="11"/>
  <c r="M74" i="11"/>
  <c r="AT81" i="11" s="1"/>
  <c r="M76" i="11"/>
  <c r="K76" i="11"/>
  <c r="G76" i="11"/>
  <c r="F76" i="11"/>
  <c r="H76" i="11" s="1"/>
  <c r="M75" i="11"/>
  <c r="K75" i="11"/>
  <c r="H75" i="11"/>
  <c r="G75" i="11"/>
  <c r="M71" i="11"/>
  <c r="M72" i="11"/>
  <c r="K72" i="11"/>
  <c r="H72" i="11"/>
  <c r="G72" i="11"/>
  <c r="F70" i="11"/>
  <c r="H70" i="11"/>
  <c r="E70" i="11"/>
  <c r="AW69" i="11"/>
  <c r="M179" i="11" s="1"/>
  <c r="M177" i="11" s="1"/>
  <c r="AE69" i="11"/>
  <c r="AD69" i="11"/>
  <c r="H68" i="11"/>
  <c r="F68" i="11"/>
  <c r="H67" i="11"/>
  <c r="F67" i="11"/>
  <c r="M60" i="11"/>
  <c r="AT69" i="11" s="1"/>
  <c r="M64" i="11"/>
  <c r="K64" i="11"/>
  <c r="G64" i="11"/>
  <c r="F64" i="11"/>
  <c r="H64" i="11" s="1"/>
  <c r="M63" i="11"/>
  <c r="K63" i="11"/>
  <c r="H63" i="11"/>
  <c r="G63" i="11"/>
  <c r="M62" i="11"/>
  <c r="K62" i="11"/>
  <c r="G62" i="11"/>
  <c r="F62" i="11"/>
  <c r="H62" i="11" s="1"/>
  <c r="M61" i="11"/>
  <c r="K61" i="11"/>
  <c r="J61" i="11"/>
  <c r="I61" i="11"/>
  <c r="H61" i="11"/>
  <c r="G61" i="11"/>
  <c r="M58" i="11"/>
  <c r="M57" i="11" s="1"/>
  <c r="K58" i="11"/>
  <c r="H58" i="11"/>
  <c r="G58" i="11"/>
  <c r="H57" i="11"/>
  <c r="F56" i="11"/>
  <c r="H56" i="11"/>
  <c r="E56" i="11"/>
  <c r="AW55" i="11"/>
  <c r="M248" i="11" s="1"/>
  <c r="M246" i="11" s="1"/>
  <c r="AE55" i="11"/>
  <c r="AD55" i="11"/>
  <c r="H54" i="11"/>
  <c r="F54" i="11"/>
  <c r="H53" i="11"/>
  <c r="F53" i="11"/>
  <c r="M50" i="11"/>
  <c r="K50" i="11"/>
  <c r="H50" i="11"/>
  <c r="G50" i="11"/>
  <c r="F50" i="11"/>
  <c r="M49" i="11"/>
  <c r="K49" i="11"/>
  <c r="H49" i="11"/>
  <c r="G49" i="11"/>
  <c r="M48" i="11"/>
  <c r="M46" i="11" s="1"/>
  <c r="K48" i="11"/>
  <c r="G48" i="11"/>
  <c r="F48" i="11"/>
  <c r="H48" i="11" s="1"/>
  <c r="M47" i="11"/>
  <c r="J47" i="11"/>
  <c r="I47" i="11"/>
  <c r="K47" i="11" s="1"/>
  <c r="H47" i="11"/>
  <c r="G47" i="11"/>
  <c r="M43" i="11"/>
  <c r="M44" i="11"/>
  <c r="K44" i="11"/>
  <c r="H44" i="11"/>
  <c r="G44" i="11"/>
  <c r="F42" i="11"/>
  <c r="H42" i="11"/>
  <c r="E42" i="11"/>
  <c r="J26" i="11"/>
  <c r="I26" i="11"/>
  <c r="H26" i="11"/>
  <c r="G26" i="11"/>
  <c r="K22" i="11"/>
  <c r="K21" i="11"/>
  <c r="K20" i="11"/>
  <c r="K19" i="11"/>
  <c r="K16" i="11"/>
  <c r="C17" i="11"/>
  <c r="K14" i="11"/>
  <c r="K12" i="11"/>
  <c r="C13" i="11"/>
  <c r="K10" i="11"/>
  <c r="C11" i="11"/>
  <c r="K8" i="11"/>
  <c r="C9" i="11"/>
  <c r="A1" i="11"/>
  <c r="H245" i="9"/>
  <c r="H242" i="9"/>
  <c r="C245" i="9"/>
  <c r="C242" i="9"/>
  <c r="C51" i="9"/>
  <c r="L236" i="9"/>
  <c r="L235" i="9"/>
  <c r="L232" i="9"/>
  <c r="L231" i="9"/>
  <c r="L229" i="9" s="1"/>
  <c r="L225" i="9"/>
  <c r="L224" i="9"/>
  <c r="L220" i="9"/>
  <c r="L205" i="9"/>
  <c r="L204" i="9"/>
  <c r="L200" i="9"/>
  <c r="L199" i="9"/>
  <c r="L189" i="9"/>
  <c r="L184" i="9"/>
  <c r="L181" i="9" s="1"/>
  <c r="L183" i="9"/>
  <c r="L163" i="9"/>
  <c r="L179" i="9"/>
  <c r="L178" i="9"/>
  <c r="L177" i="9"/>
  <c r="L176" i="9"/>
  <c r="L175" i="9"/>
  <c r="L174" i="9"/>
  <c r="L172" i="9" s="1"/>
  <c r="L166" i="9"/>
  <c r="L171" i="9"/>
  <c r="L170" i="9"/>
  <c r="L168" i="9"/>
  <c r="L165" i="9"/>
  <c r="L159" i="9"/>
  <c r="L158" i="9"/>
  <c r="L157" i="9"/>
  <c r="L156" i="9"/>
  <c r="L155" i="9"/>
  <c r="L152" i="9" s="1"/>
  <c r="L154" i="9"/>
  <c r="L151" i="9"/>
  <c r="L150" i="9"/>
  <c r="L148" i="9"/>
  <c r="L146" i="9" s="1"/>
  <c r="L145" i="9"/>
  <c r="L134" i="9"/>
  <c r="L133" i="9"/>
  <c r="L130" i="9"/>
  <c r="L128" i="9"/>
  <c r="L127" i="9"/>
  <c r="L125" i="9" s="1"/>
  <c r="L121" i="9"/>
  <c r="L120" i="9"/>
  <c r="L116" i="9"/>
  <c r="AW106" i="9"/>
  <c r="AT106" i="9"/>
  <c r="AO106" i="9"/>
  <c r="AE106" i="9"/>
  <c r="AD106" i="9"/>
  <c r="CB106" i="9"/>
  <c r="CC106" i="9"/>
  <c r="G105" i="9"/>
  <c r="E105" i="9"/>
  <c r="G104" i="9"/>
  <c r="E104" i="9"/>
  <c r="L102" i="9"/>
  <c r="L99" i="9"/>
  <c r="L101" i="9"/>
  <c r="J101" i="9"/>
  <c r="G101" i="9"/>
  <c r="L100" i="9"/>
  <c r="J100" i="9"/>
  <c r="G100" i="9"/>
  <c r="E98" i="9"/>
  <c r="G98" i="9"/>
  <c r="D98" i="9"/>
  <c r="C98" i="9"/>
  <c r="AW97" i="9"/>
  <c r="AT97" i="9"/>
  <c r="AO97" i="9"/>
  <c r="AE97" i="9"/>
  <c r="AD97" i="9"/>
  <c r="CB97" i="9"/>
  <c r="CC97" i="9"/>
  <c r="G96" i="9"/>
  <c r="E96" i="9"/>
  <c r="G95" i="9"/>
  <c r="E95" i="9"/>
  <c r="L92" i="9"/>
  <c r="J92" i="9"/>
  <c r="G92" i="9"/>
  <c r="L91" i="9"/>
  <c r="L90" i="9" s="1"/>
  <c r="J91" i="9"/>
  <c r="G91" i="9"/>
  <c r="E89" i="9"/>
  <c r="G89" i="9"/>
  <c r="D89" i="9"/>
  <c r="C89" i="9"/>
  <c r="AW88" i="9"/>
  <c r="AT88" i="9"/>
  <c r="AO88" i="9"/>
  <c r="AE88" i="9"/>
  <c r="AD88" i="9"/>
  <c r="CB88" i="9"/>
  <c r="CC88" i="9"/>
  <c r="G87" i="9"/>
  <c r="E87" i="9"/>
  <c r="G86" i="9"/>
  <c r="E86" i="9"/>
  <c r="L84" i="9"/>
  <c r="L81" i="9"/>
  <c r="L83" i="9"/>
  <c r="J83" i="9"/>
  <c r="G83" i="9"/>
  <c r="L82" i="9"/>
  <c r="J82" i="9"/>
  <c r="G82" i="9"/>
  <c r="E80" i="9"/>
  <c r="G80" i="9"/>
  <c r="D80" i="9"/>
  <c r="C80" i="9"/>
  <c r="AW79" i="9"/>
  <c r="AT79" i="9"/>
  <c r="AO79" i="9"/>
  <c r="AE79" i="9"/>
  <c r="AD79" i="9"/>
  <c r="CB79" i="9"/>
  <c r="CC79" i="9"/>
  <c r="G78" i="9"/>
  <c r="E78" i="9"/>
  <c r="G77" i="9"/>
  <c r="E77" i="9"/>
  <c r="L74" i="9"/>
  <c r="J74" i="9"/>
  <c r="G74" i="9"/>
  <c r="L73" i="9"/>
  <c r="L72" i="9" s="1"/>
  <c r="J73" i="9"/>
  <c r="G73" i="9"/>
  <c r="E71" i="9"/>
  <c r="G71" i="9"/>
  <c r="D71" i="9"/>
  <c r="C71" i="9"/>
  <c r="AW70" i="9"/>
  <c r="L119" i="9" s="1"/>
  <c r="L117" i="9" s="1"/>
  <c r="AT70" i="9"/>
  <c r="L219" i="9" s="1"/>
  <c r="AO70" i="9"/>
  <c r="L197" i="9" s="1"/>
  <c r="L195" i="9" s="1"/>
  <c r="AE70" i="9"/>
  <c r="AD70" i="9"/>
  <c r="CB70" i="9"/>
  <c r="CC70" i="9"/>
  <c r="G69" i="9"/>
  <c r="E69" i="9"/>
  <c r="G68" i="9"/>
  <c r="E68" i="9"/>
  <c r="L66" i="9"/>
  <c r="L63" i="9"/>
  <c r="L65" i="9"/>
  <c r="J65" i="9"/>
  <c r="G65" i="9"/>
  <c r="L64" i="9"/>
  <c r="J64" i="9"/>
  <c r="G64" i="9"/>
  <c r="E62" i="9"/>
  <c r="G62" i="9"/>
  <c r="D62" i="9"/>
  <c r="C62" i="9"/>
  <c r="L51" i="9"/>
  <c r="K51" i="9"/>
  <c r="A35" i="9"/>
  <c r="A33" i="9"/>
  <c r="A30" i="9"/>
  <c r="F24" i="9"/>
  <c r="F22" i="9"/>
  <c r="CO14" i="9"/>
  <c r="F14" i="9"/>
  <c r="CO12" i="9"/>
  <c r="F12" i="9"/>
  <c r="H6" i="9"/>
  <c r="B6" i="9"/>
  <c r="A1" i="9"/>
  <c r="H511" i="8"/>
  <c r="H508" i="8"/>
  <c r="C511" i="8"/>
  <c r="C508" i="8"/>
  <c r="C51" i="8"/>
  <c r="L502" i="8"/>
  <c r="L498" i="8"/>
  <c r="L495" i="8" s="1"/>
  <c r="L497" i="8"/>
  <c r="L491" i="8"/>
  <c r="L490" i="8"/>
  <c r="L486" i="8"/>
  <c r="L474" i="8"/>
  <c r="L473" i="8"/>
  <c r="L472" i="8"/>
  <c r="L471" i="8"/>
  <c r="L470" i="8"/>
  <c r="L469" i="8"/>
  <c r="L467" i="8" s="1"/>
  <c r="L458" i="8" s="1"/>
  <c r="L461" i="8"/>
  <c r="L466" i="8"/>
  <c r="L465" i="8"/>
  <c r="L463" i="8"/>
  <c r="L460" i="8"/>
  <c r="L455" i="8"/>
  <c r="L450" i="8"/>
  <c r="L449" i="8"/>
  <c r="L447" i="8" s="1"/>
  <c r="L442" i="8"/>
  <c r="L441" i="8"/>
  <c r="L437" i="8"/>
  <c r="L422" i="8"/>
  <c r="L421" i="8"/>
  <c r="L417" i="8"/>
  <c r="G402" i="8"/>
  <c r="G401" i="8"/>
  <c r="L400" i="8"/>
  <c r="L396" i="8"/>
  <c r="L391" i="8"/>
  <c r="L394" i="8"/>
  <c r="L393" i="8"/>
  <c r="L387" i="8"/>
  <c r="L386" i="8"/>
  <c r="L382" i="8"/>
  <c r="AW372" i="8"/>
  <c r="AX372" i="8"/>
  <c r="AT372" i="8"/>
  <c r="AR372" i="8"/>
  <c r="AO372" i="8"/>
  <c r="AN372" i="8"/>
  <c r="BA372" i="8"/>
  <c r="AZ372" i="8"/>
  <c r="AE372" i="8"/>
  <c r="AD372" i="8"/>
  <c r="L371" i="8"/>
  <c r="K372" i="8" s="1"/>
  <c r="J371" i="8"/>
  <c r="E371" i="8"/>
  <c r="G371" i="8"/>
  <c r="D371" i="8"/>
  <c r="B371" i="8"/>
  <c r="AT370" i="8"/>
  <c r="AR370" i="8"/>
  <c r="AO370" i="8"/>
  <c r="BA370" i="8"/>
  <c r="AZ370" i="8"/>
  <c r="AE370" i="8"/>
  <c r="AD370" i="8"/>
  <c r="K370" i="8"/>
  <c r="I370" i="8"/>
  <c r="L369" i="8"/>
  <c r="AN370" i="8" s="1"/>
  <c r="J369" i="8"/>
  <c r="E369" i="8"/>
  <c r="G369" i="8"/>
  <c r="D369" i="8"/>
  <c r="B369" i="8"/>
  <c r="AW368" i="8"/>
  <c r="AT368" i="8"/>
  <c r="AR368" i="8"/>
  <c r="AO368" i="8"/>
  <c r="AN368" i="8"/>
  <c r="BA368" i="8"/>
  <c r="AZ368" i="8"/>
  <c r="AE368" i="8"/>
  <c r="AD368" i="8"/>
  <c r="K368" i="8"/>
  <c r="L367" i="8"/>
  <c r="H367" i="8"/>
  <c r="E367" i="8"/>
  <c r="I368" i="8" s="1"/>
  <c r="G367" i="8"/>
  <c r="D367" i="8"/>
  <c r="C367" i="8"/>
  <c r="B367" i="8"/>
  <c r="AT366" i="8"/>
  <c r="AR366" i="8"/>
  <c r="AO366" i="8"/>
  <c r="BA366" i="8"/>
  <c r="AZ366" i="8"/>
  <c r="AE366" i="8"/>
  <c r="AD366" i="8"/>
  <c r="I366" i="8"/>
  <c r="L365" i="8"/>
  <c r="AW366" i="8" s="1"/>
  <c r="H365" i="8"/>
  <c r="E365" i="8"/>
  <c r="G365" i="8"/>
  <c r="D365" i="8"/>
  <c r="C365" i="8"/>
  <c r="B365" i="8"/>
  <c r="AW364" i="8"/>
  <c r="AT364" i="8"/>
  <c r="AR364" i="8"/>
  <c r="AO364" i="8"/>
  <c r="AN364" i="8"/>
  <c r="BA364" i="8"/>
  <c r="AZ364" i="8"/>
  <c r="AE364" i="8"/>
  <c r="AD364" i="8"/>
  <c r="K364" i="8"/>
  <c r="L363" i="8"/>
  <c r="H363" i="8"/>
  <c r="E363" i="8"/>
  <c r="I364" i="8" s="1"/>
  <c r="G363" i="8"/>
  <c r="D363" i="8"/>
  <c r="C363" i="8"/>
  <c r="B363" i="8"/>
  <c r="AT362" i="8"/>
  <c r="AR362" i="8"/>
  <c r="AO362" i="8"/>
  <c r="BA362" i="8"/>
  <c r="AZ362" i="8"/>
  <c r="AE362" i="8"/>
  <c r="AD362" i="8"/>
  <c r="I362" i="8"/>
  <c r="L361" i="8"/>
  <c r="H361" i="8"/>
  <c r="E361" i="8"/>
  <c r="G361" i="8"/>
  <c r="D361" i="8"/>
  <c r="C361" i="8"/>
  <c r="B361" i="8"/>
  <c r="AX360" i="8"/>
  <c r="AT360" i="8"/>
  <c r="AR360" i="8"/>
  <c r="AO360" i="8"/>
  <c r="AN360" i="8"/>
  <c r="BA360" i="8"/>
  <c r="AZ360" i="8"/>
  <c r="AE360" i="8"/>
  <c r="AD360" i="8"/>
  <c r="L359" i="8"/>
  <c r="K360" i="8" s="1"/>
  <c r="J359" i="8"/>
  <c r="E359" i="8"/>
  <c r="I360" i="8" s="1"/>
  <c r="G359" i="8"/>
  <c r="D359" i="8"/>
  <c r="B359" i="8"/>
  <c r="AW358" i="8"/>
  <c r="AT358" i="8"/>
  <c r="AR358" i="8"/>
  <c r="AO358" i="8"/>
  <c r="AN358" i="8"/>
  <c r="BA358" i="8"/>
  <c r="AZ358" i="8"/>
  <c r="AE358" i="8"/>
  <c r="AD358" i="8"/>
  <c r="K358" i="8"/>
  <c r="I358" i="8"/>
  <c r="L357" i="8"/>
  <c r="AX358" i="8" s="1"/>
  <c r="J357" i="8"/>
  <c r="E357" i="8"/>
  <c r="G357" i="8"/>
  <c r="D357" i="8"/>
  <c r="B357" i="8"/>
  <c r="AW356" i="8"/>
  <c r="AX356" i="8"/>
  <c r="AT356" i="8"/>
  <c r="AR356" i="8"/>
  <c r="AO356" i="8"/>
  <c r="AN356" i="8"/>
  <c r="BA356" i="8"/>
  <c r="AZ356" i="8"/>
  <c r="AE356" i="8"/>
  <c r="AD356" i="8"/>
  <c r="L355" i="8"/>
  <c r="K356" i="8" s="1"/>
  <c r="J355" i="8"/>
  <c r="E355" i="8"/>
  <c r="I356" i="8" s="1"/>
  <c r="G355" i="8"/>
  <c r="D355" i="8"/>
  <c r="B355" i="8"/>
  <c r="AT354" i="8"/>
  <c r="AR354" i="8"/>
  <c r="AO354" i="8"/>
  <c r="BA354" i="8"/>
  <c r="AZ354" i="8"/>
  <c r="AE354" i="8"/>
  <c r="AD354" i="8"/>
  <c r="K354" i="8"/>
  <c r="I354" i="8"/>
  <c r="L353" i="8"/>
  <c r="AN354" i="8" s="1"/>
  <c r="J353" i="8"/>
  <c r="E353" i="8"/>
  <c r="G353" i="8"/>
  <c r="D353" i="8"/>
  <c r="B353" i="8"/>
  <c r="AX352" i="8"/>
  <c r="AT352" i="8"/>
  <c r="AR352" i="8"/>
  <c r="AO352" i="8"/>
  <c r="AN352" i="8"/>
  <c r="BA352" i="8"/>
  <c r="AZ352" i="8"/>
  <c r="AE352" i="8"/>
  <c r="AD352" i="8"/>
  <c r="L351" i="8"/>
  <c r="K352" i="8" s="1"/>
  <c r="J351" i="8"/>
  <c r="E351" i="8"/>
  <c r="G351" i="8"/>
  <c r="D351" i="8"/>
  <c r="B351" i="8"/>
  <c r="AW350" i="8"/>
  <c r="AT350" i="8"/>
  <c r="AR350" i="8"/>
  <c r="AO350" i="8"/>
  <c r="AN350" i="8"/>
  <c r="BA350" i="8"/>
  <c r="AZ350" i="8"/>
  <c r="L389" i="8" s="1"/>
  <c r="AE350" i="8"/>
  <c r="AD350" i="8"/>
  <c r="K350" i="8"/>
  <c r="I350" i="8"/>
  <c r="L349" i="8"/>
  <c r="AX350" i="8" s="1"/>
  <c r="J349" i="8"/>
  <c r="E349" i="8"/>
  <c r="G349" i="8"/>
  <c r="D349" i="8"/>
  <c r="B349" i="8"/>
  <c r="AW348" i="8"/>
  <c r="AT348" i="8"/>
  <c r="AR348" i="8"/>
  <c r="AO348" i="8"/>
  <c r="AN348" i="8"/>
  <c r="BA348" i="8"/>
  <c r="AZ348" i="8"/>
  <c r="AE348" i="8"/>
  <c r="AD348" i="8"/>
  <c r="K348" i="8"/>
  <c r="L347" i="8"/>
  <c r="H347" i="8"/>
  <c r="E347" i="8"/>
  <c r="I348" i="8" s="1"/>
  <c r="G347" i="8"/>
  <c r="D347" i="8"/>
  <c r="C347" i="8"/>
  <c r="B347" i="8"/>
  <c r="AT346" i="8"/>
  <c r="AR346" i="8"/>
  <c r="AO346" i="8"/>
  <c r="BA346" i="8"/>
  <c r="AZ346" i="8"/>
  <c r="AE346" i="8"/>
  <c r="AD346" i="8"/>
  <c r="I346" i="8"/>
  <c r="L345" i="8"/>
  <c r="H345" i="8"/>
  <c r="E345" i="8"/>
  <c r="G345" i="8"/>
  <c r="D345" i="8"/>
  <c r="C345" i="8"/>
  <c r="B345" i="8"/>
  <c r="AW344" i="8"/>
  <c r="AT344" i="8"/>
  <c r="AR344" i="8"/>
  <c r="AO344" i="8"/>
  <c r="AN344" i="8"/>
  <c r="BA344" i="8"/>
  <c r="AZ344" i="8"/>
  <c r="AE344" i="8"/>
  <c r="AD344" i="8"/>
  <c r="K344" i="8"/>
  <c r="L343" i="8"/>
  <c r="H343" i="8"/>
  <c r="E343" i="8"/>
  <c r="I344" i="8" s="1"/>
  <c r="G343" i="8"/>
  <c r="D343" i="8"/>
  <c r="C343" i="8"/>
  <c r="B343" i="8"/>
  <c r="AT342" i="8"/>
  <c r="AR342" i="8"/>
  <c r="AO342" i="8"/>
  <c r="BA342" i="8"/>
  <c r="AZ342" i="8"/>
  <c r="AE342" i="8"/>
  <c r="AD342" i="8"/>
  <c r="I342" i="8"/>
  <c r="L341" i="8"/>
  <c r="AW342" i="8" s="1"/>
  <c r="H341" i="8"/>
  <c r="E341" i="8"/>
  <c r="G341" i="8"/>
  <c r="D341" i="8"/>
  <c r="C341" i="8"/>
  <c r="B341" i="8"/>
  <c r="AW340" i="8"/>
  <c r="AT340" i="8"/>
  <c r="AR340" i="8"/>
  <c r="AO340" i="8"/>
  <c r="AN340" i="8"/>
  <c r="BA340" i="8"/>
  <c r="AZ340" i="8"/>
  <c r="AE340" i="8"/>
  <c r="AD340" i="8"/>
  <c r="K340" i="8"/>
  <c r="L339" i="8"/>
  <c r="H339" i="8"/>
  <c r="E339" i="8"/>
  <c r="I340" i="8" s="1"/>
  <c r="G339" i="8"/>
  <c r="D339" i="8"/>
  <c r="C339" i="8"/>
  <c r="B339" i="8"/>
  <c r="AT338" i="8"/>
  <c r="AR338" i="8"/>
  <c r="AO338" i="8"/>
  <c r="BA338" i="8"/>
  <c r="AZ338" i="8"/>
  <c r="AE338" i="8"/>
  <c r="AD338" i="8"/>
  <c r="I338" i="8"/>
  <c r="L337" i="8"/>
  <c r="H337" i="8"/>
  <c r="E337" i="8"/>
  <c r="G337" i="8"/>
  <c r="D337" i="8"/>
  <c r="C337" i="8"/>
  <c r="B337" i="8"/>
  <c r="AW336" i="8"/>
  <c r="AT336" i="8"/>
  <c r="AR336" i="8"/>
  <c r="AO336" i="8"/>
  <c r="AN336" i="8"/>
  <c r="BA336" i="8"/>
  <c r="AZ336" i="8"/>
  <c r="AE336" i="8"/>
  <c r="AD336" i="8"/>
  <c r="K336" i="8"/>
  <c r="L335" i="8"/>
  <c r="H335" i="8"/>
  <c r="E335" i="8"/>
  <c r="I336" i="8" s="1"/>
  <c r="G335" i="8"/>
  <c r="D335" i="8"/>
  <c r="C335" i="8"/>
  <c r="B335" i="8"/>
  <c r="AT334" i="8"/>
  <c r="AR334" i="8"/>
  <c r="AO334" i="8"/>
  <c r="BA334" i="8"/>
  <c r="AZ334" i="8"/>
  <c r="AE334" i="8"/>
  <c r="AD334" i="8"/>
  <c r="L333" i="8"/>
  <c r="AW334" i="8" s="1"/>
  <c r="I333" i="8"/>
  <c r="H333" i="8"/>
  <c r="J333" i="8" s="1"/>
  <c r="E333" i="8"/>
  <c r="I334" i="8" s="1"/>
  <c r="G333" i="8"/>
  <c r="D333" i="8"/>
  <c r="C333" i="8"/>
  <c r="B333" i="8"/>
  <c r="AT332" i="8"/>
  <c r="AR332" i="8"/>
  <c r="AO332" i="8"/>
  <c r="BA332" i="8"/>
  <c r="AZ332" i="8"/>
  <c r="AE332" i="8"/>
  <c r="AD332" i="8"/>
  <c r="I332" i="8"/>
  <c r="L331" i="8"/>
  <c r="H331" i="8"/>
  <c r="E331" i="8"/>
  <c r="G331" i="8"/>
  <c r="D331" i="8"/>
  <c r="C331" i="8"/>
  <c r="B331" i="8"/>
  <c r="AW330" i="8"/>
  <c r="AT330" i="8"/>
  <c r="L381" i="8" s="1"/>
  <c r="AR330" i="8"/>
  <c r="AO330" i="8"/>
  <c r="AN330" i="8"/>
  <c r="BA330" i="8"/>
  <c r="AZ330" i="8"/>
  <c r="AE330" i="8"/>
  <c r="AD330" i="8"/>
  <c r="K330" i="8"/>
  <c r="L329" i="8"/>
  <c r="H329" i="8"/>
  <c r="E329" i="8"/>
  <c r="I330" i="8" s="1"/>
  <c r="G329" i="8"/>
  <c r="D329" i="8"/>
  <c r="C329" i="8"/>
  <c r="B329" i="8"/>
  <c r="AW328" i="8"/>
  <c r="AT328" i="8"/>
  <c r="AR328" i="8"/>
  <c r="AO328" i="8"/>
  <c r="AN328" i="8"/>
  <c r="BA328" i="8"/>
  <c r="AZ328" i="8"/>
  <c r="AE328" i="8"/>
  <c r="AD328" i="8"/>
  <c r="K328" i="8"/>
  <c r="I328" i="8"/>
  <c r="L327" i="8"/>
  <c r="AX328" i="8" s="1"/>
  <c r="J327" i="8"/>
  <c r="E327" i="8"/>
  <c r="G327" i="8"/>
  <c r="D327" i="8"/>
  <c r="B327" i="8"/>
  <c r="AW326" i="8"/>
  <c r="AX326" i="8"/>
  <c r="AT326" i="8"/>
  <c r="AR326" i="8"/>
  <c r="L388" i="8" s="1"/>
  <c r="AO326" i="8"/>
  <c r="L379" i="8" s="1"/>
  <c r="AN326" i="8"/>
  <c r="BA326" i="8"/>
  <c r="AZ326" i="8"/>
  <c r="AE326" i="8"/>
  <c r="AD326" i="8"/>
  <c r="L325" i="8"/>
  <c r="K326" i="8" s="1"/>
  <c r="I326" i="8" s="1"/>
  <c r="J325" i="8"/>
  <c r="E325" i="8"/>
  <c r="G325" i="8"/>
  <c r="D325" i="8"/>
  <c r="B325" i="8"/>
  <c r="L319" i="8"/>
  <c r="L318" i="8"/>
  <c r="L315" i="8"/>
  <c r="L310" i="8"/>
  <c r="L313" i="8"/>
  <c r="L312" i="8"/>
  <c r="L306" i="8"/>
  <c r="L305" i="8"/>
  <c r="L301" i="8"/>
  <c r="AE291" i="8"/>
  <c r="AD291" i="8"/>
  <c r="BA289" i="8"/>
  <c r="AZ289" i="8"/>
  <c r="AE289" i="8"/>
  <c r="AD289" i="8"/>
  <c r="E289" i="8"/>
  <c r="G289" i="8"/>
  <c r="D289" i="8"/>
  <c r="C289" i="8"/>
  <c r="B289" i="8"/>
  <c r="L285" i="8"/>
  <c r="AW291" i="8" s="1"/>
  <c r="L287" i="8"/>
  <c r="I287" i="8"/>
  <c r="H287" i="8"/>
  <c r="J287" i="8" s="1"/>
  <c r="G287" i="8"/>
  <c r="L286" i="8"/>
  <c r="I286" i="8"/>
  <c r="J286" i="8" s="1"/>
  <c r="H286" i="8"/>
  <c r="G286" i="8"/>
  <c r="L284" i="8"/>
  <c r="J284" i="8"/>
  <c r="G284" i="8"/>
  <c r="F284" i="8"/>
  <c r="L283" i="8"/>
  <c r="J283" i="8"/>
  <c r="G283" i="8"/>
  <c r="F283" i="8"/>
  <c r="E283" i="8"/>
  <c r="L282" i="8"/>
  <c r="J282" i="8"/>
  <c r="G282" i="8"/>
  <c r="F282" i="8"/>
  <c r="L281" i="8"/>
  <c r="L279" i="8" s="1"/>
  <c r="J281" i="8"/>
  <c r="F281" i="8"/>
  <c r="E281" i="8"/>
  <c r="G281" i="8" s="1"/>
  <c r="L280" i="8"/>
  <c r="J280" i="8"/>
  <c r="G280" i="8"/>
  <c r="F280" i="8"/>
  <c r="L276" i="8"/>
  <c r="L277" i="8"/>
  <c r="J277" i="8"/>
  <c r="G277" i="8"/>
  <c r="F277" i="8"/>
  <c r="E275" i="8"/>
  <c r="I291" i="8" s="1"/>
  <c r="G275" i="8"/>
  <c r="D275" i="8"/>
  <c r="AE274" i="8"/>
  <c r="AD274" i="8"/>
  <c r="BA272" i="8"/>
  <c r="AZ272" i="8"/>
  <c r="AE272" i="8"/>
  <c r="AD272" i="8"/>
  <c r="E272" i="8"/>
  <c r="G272" i="8"/>
  <c r="D272" i="8"/>
  <c r="C272" i="8"/>
  <c r="B272" i="8"/>
  <c r="L270" i="8"/>
  <c r="J270" i="8"/>
  <c r="I270" i="8"/>
  <c r="H270" i="8"/>
  <c r="G270" i="8"/>
  <c r="L269" i="8"/>
  <c r="L268" i="8" s="1"/>
  <c r="AW274" i="8" s="1"/>
  <c r="I269" i="8"/>
  <c r="H269" i="8"/>
  <c r="J269" i="8" s="1"/>
  <c r="G269" i="8"/>
  <c r="L267" i="8"/>
  <c r="J267" i="8"/>
  <c r="G267" i="8"/>
  <c r="F267" i="8"/>
  <c r="L266" i="8"/>
  <c r="J266" i="8"/>
  <c r="F266" i="8"/>
  <c r="E266" i="8"/>
  <c r="G266" i="8" s="1"/>
  <c r="L265" i="8"/>
  <c r="J265" i="8"/>
  <c r="G265" i="8"/>
  <c r="F265" i="8"/>
  <c r="L264" i="8"/>
  <c r="L262" i="8" s="1"/>
  <c r="J264" i="8"/>
  <c r="F264" i="8"/>
  <c r="E264" i="8"/>
  <c r="G264" i="8" s="1"/>
  <c r="L263" i="8"/>
  <c r="J263" i="8"/>
  <c r="G263" i="8"/>
  <c r="F263" i="8"/>
  <c r="L260" i="8"/>
  <c r="L259" i="8" s="1"/>
  <c r="J260" i="8"/>
  <c r="G260" i="8"/>
  <c r="F260" i="8"/>
  <c r="E258" i="8"/>
  <c r="I274" i="8" s="1"/>
  <c r="G258" i="8"/>
  <c r="D258" i="8"/>
  <c r="AW257" i="8"/>
  <c r="AT257" i="8"/>
  <c r="AO257" i="8"/>
  <c r="AE257" i="8"/>
  <c r="AD257" i="8"/>
  <c r="L253" i="8"/>
  <c r="K257" i="8" s="1"/>
  <c r="L254" i="8"/>
  <c r="J254" i="8"/>
  <c r="G254" i="8"/>
  <c r="F254" i="8"/>
  <c r="E252" i="8"/>
  <c r="I257" i="8" s="1"/>
  <c r="G252" i="8"/>
  <c r="D252" i="8"/>
  <c r="AW251" i="8"/>
  <c r="AT251" i="8"/>
  <c r="AR251" i="8"/>
  <c r="AO251" i="8"/>
  <c r="AE251" i="8"/>
  <c r="AD251" i="8"/>
  <c r="I251" i="8"/>
  <c r="L248" i="8"/>
  <c r="L247" i="8" s="1"/>
  <c r="J248" i="8"/>
  <c r="G248" i="8"/>
  <c r="F248" i="8"/>
  <c r="E246" i="8"/>
  <c r="G246" i="8"/>
  <c r="D246" i="8"/>
  <c r="L240" i="8"/>
  <c r="L239" i="8"/>
  <c r="L236" i="8"/>
  <c r="L234" i="8"/>
  <c r="L233" i="8"/>
  <c r="L231" i="8" s="1"/>
  <c r="L227" i="8"/>
  <c r="L226" i="8"/>
  <c r="L222" i="8"/>
  <c r="AW212" i="8"/>
  <c r="AE212" i="8"/>
  <c r="AD212" i="8"/>
  <c r="G211" i="8"/>
  <c r="E211" i="8"/>
  <c r="G210" i="8"/>
  <c r="E210" i="8"/>
  <c r="AW208" i="8"/>
  <c r="AN208" i="8"/>
  <c r="BA208" i="8"/>
  <c r="AZ208" i="8"/>
  <c r="AE208" i="8"/>
  <c r="AD208" i="8"/>
  <c r="L208" i="8"/>
  <c r="I208" i="8"/>
  <c r="H208" i="8"/>
  <c r="J208" i="8" s="1"/>
  <c r="E208" i="8"/>
  <c r="G208" i="8"/>
  <c r="D208" i="8"/>
  <c r="C208" i="8"/>
  <c r="B208" i="8"/>
  <c r="G206" i="8"/>
  <c r="E206" i="8"/>
  <c r="D206" i="8"/>
  <c r="C206" i="8"/>
  <c r="B206" i="8"/>
  <c r="G205" i="8"/>
  <c r="E205" i="8"/>
  <c r="D205" i="8"/>
  <c r="C205" i="8"/>
  <c r="B205" i="8"/>
  <c r="G204" i="8"/>
  <c r="E204" i="8"/>
  <c r="D204" i="8"/>
  <c r="C204" i="8"/>
  <c r="B204" i="8"/>
  <c r="G203" i="8"/>
  <c r="E203" i="8"/>
  <c r="D203" i="8"/>
  <c r="C203" i="8"/>
  <c r="B203" i="8"/>
  <c r="G202" i="8"/>
  <c r="E202" i="8"/>
  <c r="D202" i="8"/>
  <c r="C202" i="8"/>
  <c r="B202" i="8"/>
  <c r="L201" i="8"/>
  <c r="J201" i="8"/>
  <c r="F201" i="8"/>
  <c r="E201" i="8"/>
  <c r="G201" i="8" s="1"/>
  <c r="L200" i="8"/>
  <c r="J200" i="8"/>
  <c r="G200" i="8"/>
  <c r="F200" i="8"/>
  <c r="L199" i="8"/>
  <c r="L197" i="8" s="1"/>
  <c r="J199" i="8"/>
  <c r="F199" i="8"/>
  <c r="E199" i="8"/>
  <c r="G199" i="8" s="1"/>
  <c r="L198" i="8"/>
  <c r="I198" i="8"/>
  <c r="H198" i="8"/>
  <c r="J198" i="8" s="1"/>
  <c r="G198" i="8"/>
  <c r="F198" i="8"/>
  <c r="L195" i="8"/>
  <c r="L194" i="8" s="1"/>
  <c r="J195" i="8"/>
  <c r="G195" i="8"/>
  <c r="F195" i="8"/>
  <c r="E193" i="8"/>
  <c r="G193" i="8"/>
  <c r="D193" i="8"/>
  <c r="AW192" i="8"/>
  <c r="AE192" i="8"/>
  <c r="AD192" i="8"/>
  <c r="G191" i="8"/>
  <c r="E191" i="8"/>
  <c r="G190" i="8"/>
  <c r="E190" i="8"/>
  <c r="G187" i="8"/>
  <c r="E187" i="8"/>
  <c r="D187" i="8"/>
  <c r="C187" i="8"/>
  <c r="B187" i="8"/>
  <c r="G186" i="8"/>
  <c r="E186" i="8"/>
  <c r="D186" i="8"/>
  <c r="C186" i="8"/>
  <c r="B186" i="8"/>
  <c r="L185" i="8"/>
  <c r="L183" i="8" s="1"/>
  <c r="L182" i="8" s="1"/>
  <c r="AO192" i="8" s="1"/>
  <c r="J185" i="8"/>
  <c r="E185" i="8"/>
  <c r="G185" i="8" s="1"/>
  <c r="L184" i="8"/>
  <c r="I184" i="8"/>
  <c r="H184" i="8"/>
  <c r="J184" i="8" s="1"/>
  <c r="G184" i="8"/>
  <c r="L181" i="8"/>
  <c r="J181" i="8"/>
  <c r="G181" i="8"/>
  <c r="L180" i="8"/>
  <c r="J180" i="8"/>
  <c r="G180" i="8"/>
  <c r="L179" i="8"/>
  <c r="L178" i="8" s="1"/>
  <c r="J179" i="8"/>
  <c r="G179" i="8"/>
  <c r="E177" i="8"/>
  <c r="G177" i="8"/>
  <c r="D177" i="8"/>
  <c r="C177" i="8"/>
  <c r="AW176" i="8"/>
  <c r="AE176" i="8"/>
  <c r="AD176" i="8"/>
  <c r="G175" i="8"/>
  <c r="E175" i="8"/>
  <c r="G174" i="8"/>
  <c r="E174" i="8"/>
  <c r="G171" i="8"/>
  <c r="E171" i="8"/>
  <c r="D171" i="8"/>
  <c r="C171" i="8"/>
  <c r="B171" i="8"/>
  <c r="G170" i="8"/>
  <c r="E170" i="8"/>
  <c r="D170" i="8"/>
  <c r="C170" i="8"/>
  <c r="B170" i="8"/>
  <c r="G169" i="8"/>
  <c r="E169" i="8"/>
  <c r="D169" i="8"/>
  <c r="C169" i="8"/>
  <c r="B169" i="8"/>
  <c r="L168" i="8"/>
  <c r="J168" i="8"/>
  <c r="F168" i="8"/>
  <c r="E168" i="8"/>
  <c r="L167" i="8"/>
  <c r="J167" i="8"/>
  <c r="G167" i="8"/>
  <c r="F167" i="8"/>
  <c r="L166" i="8"/>
  <c r="J166" i="8"/>
  <c r="F166" i="8"/>
  <c r="E166" i="8"/>
  <c r="L165" i="8"/>
  <c r="J165" i="8"/>
  <c r="G165" i="8"/>
  <c r="F165" i="8"/>
  <c r="L164" i="8"/>
  <c r="J164" i="8"/>
  <c r="F164" i="8"/>
  <c r="E164" i="8"/>
  <c r="G164" i="8" s="1"/>
  <c r="L163" i="8"/>
  <c r="I163" i="8"/>
  <c r="H163" i="8"/>
  <c r="J163" i="8" s="1"/>
  <c r="G163" i="8"/>
  <c r="F163" i="8"/>
  <c r="L162" i="8"/>
  <c r="I162" i="8"/>
  <c r="J162" i="8" s="1"/>
  <c r="H162" i="8"/>
  <c r="G162" i="8"/>
  <c r="F162" i="8"/>
  <c r="L161" i="8"/>
  <c r="L159" i="8" s="1"/>
  <c r="AT176" i="8" s="1"/>
  <c r="J161" i="8"/>
  <c r="F161" i="8"/>
  <c r="E161" i="8"/>
  <c r="L160" i="8"/>
  <c r="J160" i="8"/>
  <c r="G160" i="8"/>
  <c r="F160" i="8"/>
  <c r="L157" i="8"/>
  <c r="J157" i="8"/>
  <c r="G157" i="8"/>
  <c r="F157" i="8"/>
  <c r="L156" i="8"/>
  <c r="J156" i="8"/>
  <c r="G156" i="8"/>
  <c r="F156" i="8"/>
  <c r="L155" i="8"/>
  <c r="J155" i="8"/>
  <c r="G155" i="8"/>
  <c r="F155" i="8"/>
  <c r="L154" i="8"/>
  <c r="L153" i="8" s="1"/>
  <c r="J154" i="8"/>
  <c r="G154" i="8"/>
  <c r="F154" i="8"/>
  <c r="E152" i="8"/>
  <c r="G152" i="8"/>
  <c r="D152" i="8"/>
  <c r="AE151" i="8"/>
  <c r="AD151" i="8"/>
  <c r="BA149" i="8"/>
  <c r="AZ149" i="8"/>
  <c r="AE149" i="8"/>
  <c r="AD149" i="8"/>
  <c r="L149" i="8"/>
  <c r="AW149" i="8" s="1"/>
  <c r="I149" i="8"/>
  <c r="H149" i="8"/>
  <c r="J149" i="8" s="1"/>
  <c r="E149" i="8"/>
  <c r="G149" i="8"/>
  <c r="D149" i="8"/>
  <c r="C149" i="8"/>
  <c r="B149" i="8"/>
  <c r="G147" i="8"/>
  <c r="E147" i="8"/>
  <c r="D147" i="8"/>
  <c r="C147" i="8"/>
  <c r="B147" i="8"/>
  <c r="G146" i="8"/>
  <c r="E146" i="8"/>
  <c r="D146" i="8"/>
  <c r="C146" i="8"/>
  <c r="B146" i="8"/>
  <c r="G145" i="8"/>
  <c r="E145" i="8"/>
  <c r="D145" i="8"/>
  <c r="C145" i="8"/>
  <c r="B145" i="8"/>
  <c r="G144" i="8"/>
  <c r="E144" i="8"/>
  <c r="D144" i="8"/>
  <c r="C144" i="8"/>
  <c r="B144" i="8"/>
  <c r="G143" i="8"/>
  <c r="E143" i="8"/>
  <c r="D143" i="8"/>
  <c r="C143" i="8"/>
  <c r="B143" i="8"/>
  <c r="G142" i="8"/>
  <c r="E142" i="8"/>
  <c r="D142" i="8"/>
  <c r="C142" i="8"/>
  <c r="B142" i="8"/>
  <c r="G141" i="8"/>
  <c r="E141" i="8"/>
  <c r="D141" i="8"/>
  <c r="C141" i="8"/>
  <c r="B141" i="8"/>
  <c r="G140" i="8"/>
  <c r="E140" i="8"/>
  <c r="D140" i="8"/>
  <c r="C140" i="8"/>
  <c r="B140" i="8"/>
  <c r="L139" i="8"/>
  <c r="J139" i="8"/>
  <c r="I139" i="8"/>
  <c r="H139" i="8"/>
  <c r="G139" i="8"/>
  <c r="L138" i="8"/>
  <c r="I138" i="8"/>
  <c r="H138" i="8"/>
  <c r="J138" i="8" s="1"/>
  <c r="G138" i="8"/>
  <c r="L137" i="8"/>
  <c r="I137" i="8"/>
  <c r="H137" i="8"/>
  <c r="J137" i="8" s="1"/>
  <c r="G137" i="8"/>
  <c r="L136" i="8"/>
  <c r="I136" i="8"/>
  <c r="J136" i="8" s="1"/>
  <c r="H136" i="8"/>
  <c r="G136" i="8"/>
  <c r="L135" i="8"/>
  <c r="J135" i="8"/>
  <c r="I135" i="8"/>
  <c r="H135" i="8"/>
  <c r="G135" i="8"/>
  <c r="L134" i="8"/>
  <c r="L133" i="8" s="1"/>
  <c r="AW151" i="8" s="1"/>
  <c r="I134" i="8"/>
  <c r="H134" i="8"/>
  <c r="J134" i="8" s="1"/>
  <c r="G134" i="8"/>
  <c r="L132" i="8"/>
  <c r="J132" i="8"/>
  <c r="F132" i="8"/>
  <c r="E132" i="8"/>
  <c r="G132" i="8" s="1"/>
  <c r="L131" i="8"/>
  <c r="J131" i="8"/>
  <c r="G131" i="8"/>
  <c r="F131" i="8"/>
  <c r="L130" i="8"/>
  <c r="L128" i="8" s="1"/>
  <c r="J130" i="8"/>
  <c r="F130" i="8"/>
  <c r="E130" i="8"/>
  <c r="L129" i="8"/>
  <c r="I129" i="8"/>
  <c r="J129" i="8" s="1"/>
  <c r="H129" i="8"/>
  <c r="G129" i="8"/>
  <c r="F129" i="8"/>
  <c r="L125" i="8"/>
  <c r="L126" i="8"/>
  <c r="J126" i="8"/>
  <c r="G126" i="8"/>
  <c r="F126" i="8"/>
  <c r="E124" i="8"/>
  <c r="I151" i="8" s="1"/>
  <c r="G124" i="8"/>
  <c r="G130" i="8" s="1"/>
  <c r="D124" i="8"/>
  <c r="AE123" i="8"/>
  <c r="AD123" i="8"/>
  <c r="I123" i="8"/>
  <c r="BA121" i="8"/>
  <c r="AZ121" i="8"/>
  <c r="AE121" i="8"/>
  <c r="AD121" i="8"/>
  <c r="L121" i="8"/>
  <c r="AW121" i="8" s="1"/>
  <c r="J121" i="8"/>
  <c r="I121" i="8"/>
  <c r="H121" i="8"/>
  <c r="E121" i="8"/>
  <c r="G121" i="8"/>
  <c r="D121" i="8"/>
  <c r="C121" i="8"/>
  <c r="B121" i="8"/>
  <c r="G119" i="8"/>
  <c r="E119" i="8"/>
  <c r="D119" i="8"/>
  <c r="C119" i="8"/>
  <c r="B119" i="8"/>
  <c r="G118" i="8"/>
  <c r="E118" i="8"/>
  <c r="D118" i="8"/>
  <c r="C118" i="8"/>
  <c r="B118" i="8"/>
  <c r="G117" i="8"/>
  <c r="E117" i="8"/>
  <c r="D117" i="8"/>
  <c r="C117" i="8"/>
  <c r="B117" i="8"/>
  <c r="G116" i="8"/>
  <c r="E116" i="8"/>
  <c r="D116" i="8"/>
  <c r="C116" i="8"/>
  <c r="B116" i="8"/>
  <c r="G115" i="8"/>
  <c r="E115" i="8"/>
  <c r="D115" i="8"/>
  <c r="C115" i="8"/>
  <c r="B115" i="8"/>
  <c r="G114" i="8"/>
  <c r="E114" i="8"/>
  <c r="D114" i="8"/>
  <c r="C114" i="8"/>
  <c r="B114" i="8"/>
  <c r="G113" i="8"/>
  <c r="E113" i="8"/>
  <c r="D113" i="8"/>
  <c r="C113" i="8"/>
  <c r="B113" i="8"/>
  <c r="L112" i="8"/>
  <c r="I112" i="8"/>
  <c r="H112" i="8"/>
  <c r="J112" i="8" s="1"/>
  <c r="G112" i="8"/>
  <c r="L111" i="8"/>
  <c r="I111" i="8"/>
  <c r="J111" i="8" s="1"/>
  <c r="H111" i="8"/>
  <c r="G111" i="8"/>
  <c r="L110" i="8"/>
  <c r="J110" i="8"/>
  <c r="I110" i="8"/>
  <c r="H110" i="8"/>
  <c r="G110" i="8"/>
  <c r="L109" i="8"/>
  <c r="L106" i="8" s="1"/>
  <c r="AW123" i="8" s="1"/>
  <c r="I109" i="8"/>
  <c r="H109" i="8"/>
  <c r="J109" i="8" s="1"/>
  <c r="G109" i="8"/>
  <c r="L108" i="8"/>
  <c r="I108" i="8"/>
  <c r="H108" i="8"/>
  <c r="J108" i="8" s="1"/>
  <c r="G108" i="8"/>
  <c r="L107" i="8"/>
  <c r="I107" i="8"/>
  <c r="J107" i="8" s="1"/>
  <c r="H107" i="8"/>
  <c r="G107" i="8"/>
  <c r="L101" i="8"/>
  <c r="L100" i="8" s="1"/>
  <c r="AO123" i="8" s="1"/>
  <c r="L105" i="8"/>
  <c r="J105" i="8"/>
  <c r="G105" i="8"/>
  <c r="F105" i="8"/>
  <c r="E105" i="8"/>
  <c r="L104" i="8"/>
  <c r="J104" i="8"/>
  <c r="G104" i="8"/>
  <c r="F104" i="8"/>
  <c r="L103" i="8"/>
  <c r="J103" i="8"/>
  <c r="F103" i="8"/>
  <c r="E103" i="8"/>
  <c r="G103" i="8" s="1"/>
  <c r="L102" i="8"/>
  <c r="I102" i="8"/>
  <c r="H102" i="8"/>
  <c r="J102" i="8" s="1"/>
  <c r="G102" i="8"/>
  <c r="F102" i="8"/>
  <c r="L99" i="8"/>
  <c r="L98" i="8" s="1"/>
  <c r="J99" i="8"/>
  <c r="G99" i="8"/>
  <c r="F99" i="8"/>
  <c r="E97" i="8"/>
  <c r="G97" i="8"/>
  <c r="D97" i="8"/>
  <c r="AW96" i="8"/>
  <c r="AE96" i="8"/>
  <c r="AD96" i="8"/>
  <c r="L90" i="8"/>
  <c r="L93" i="8"/>
  <c r="J93" i="8"/>
  <c r="F93" i="8"/>
  <c r="E93" i="8"/>
  <c r="G93" i="8" s="1"/>
  <c r="L92" i="8"/>
  <c r="I92" i="8"/>
  <c r="H92" i="8"/>
  <c r="J92" i="8" s="1"/>
  <c r="G92" i="8"/>
  <c r="F92" i="8"/>
  <c r="L91" i="8"/>
  <c r="J91" i="8"/>
  <c r="G91" i="8"/>
  <c r="F91" i="8"/>
  <c r="L88" i="8"/>
  <c r="L87" i="8" s="1"/>
  <c r="J88" i="8"/>
  <c r="G88" i="8"/>
  <c r="F88" i="8"/>
  <c r="E86" i="8"/>
  <c r="I96" i="8" s="1"/>
  <c r="G86" i="8"/>
  <c r="D86" i="8"/>
  <c r="AW85" i="8"/>
  <c r="AE85" i="8"/>
  <c r="AD85" i="8"/>
  <c r="L79" i="8"/>
  <c r="L82" i="8"/>
  <c r="J82" i="8"/>
  <c r="F82" i="8"/>
  <c r="E82" i="8"/>
  <c r="G82" i="8" s="1"/>
  <c r="L81" i="8"/>
  <c r="I81" i="8"/>
  <c r="H81" i="8"/>
  <c r="J81" i="8" s="1"/>
  <c r="G81" i="8"/>
  <c r="F81" i="8"/>
  <c r="L80" i="8"/>
  <c r="J80" i="8"/>
  <c r="G80" i="8"/>
  <c r="F80" i="8"/>
  <c r="L77" i="8"/>
  <c r="L76" i="8" s="1"/>
  <c r="J77" i="8"/>
  <c r="G77" i="8"/>
  <c r="F77" i="8"/>
  <c r="E75" i="8"/>
  <c r="I85" i="8" s="1"/>
  <c r="G75" i="8"/>
  <c r="D75" i="8"/>
  <c r="AW74" i="8"/>
  <c r="AE74" i="8"/>
  <c r="AD74" i="8"/>
  <c r="I74" i="8"/>
  <c r="L71" i="8"/>
  <c r="L66" i="8" s="1"/>
  <c r="J71" i="8"/>
  <c r="F71" i="8"/>
  <c r="E71" i="8"/>
  <c r="G71" i="8" s="1"/>
  <c r="L70" i="8"/>
  <c r="I70" i="8"/>
  <c r="H70" i="8"/>
  <c r="J70" i="8" s="1"/>
  <c r="G70" i="8"/>
  <c r="F70" i="8"/>
  <c r="L69" i="8"/>
  <c r="J69" i="8"/>
  <c r="G69" i="8"/>
  <c r="F69" i="8"/>
  <c r="L68" i="8"/>
  <c r="J68" i="8"/>
  <c r="G68" i="8"/>
  <c r="F68" i="8"/>
  <c r="E68" i="8"/>
  <c r="L67" i="8"/>
  <c r="J67" i="8"/>
  <c r="G67" i="8"/>
  <c r="F67" i="8"/>
  <c r="L64" i="8"/>
  <c r="L63" i="8" s="1"/>
  <c r="J64" i="8"/>
  <c r="G64" i="8"/>
  <c r="F64" i="8"/>
  <c r="E62" i="8"/>
  <c r="G62" i="8"/>
  <c r="D62" i="8"/>
  <c r="L51" i="8"/>
  <c r="K51" i="8"/>
  <c r="A35" i="8"/>
  <c r="A33" i="8"/>
  <c r="A30" i="8"/>
  <c r="F24" i="8"/>
  <c r="F22" i="8"/>
  <c r="CO14" i="8"/>
  <c r="F14" i="8"/>
  <c r="CO12" i="8"/>
  <c r="F12" i="8"/>
  <c r="H6" i="8"/>
  <c r="B6" i="8"/>
  <c r="A1" i="8"/>
  <c r="H278" i="7"/>
  <c r="H275" i="7"/>
  <c r="C278" i="7"/>
  <c r="C275" i="7"/>
  <c r="C51" i="7"/>
  <c r="L269" i="7"/>
  <c r="L268" i="7"/>
  <c r="L265" i="7"/>
  <c r="L264" i="7"/>
  <c r="L262" i="7" s="1"/>
  <c r="L257" i="7"/>
  <c r="L253" i="7"/>
  <c r="L241" i="7"/>
  <c r="L240" i="7"/>
  <c r="L239" i="7"/>
  <c r="L238" i="7"/>
  <c r="L234" i="7"/>
  <c r="L237" i="7"/>
  <c r="L236" i="7"/>
  <c r="L233" i="7"/>
  <c r="L232" i="7"/>
  <c r="L230" i="7"/>
  <c r="L227" i="7"/>
  <c r="L222" i="7"/>
  <c r="L217" i="7"/>
  <c r="L216" i="7"/>
  <c r="L214" i="7" s="1"/>
  <c r="L212" i="7"/>
  <c r="L211" i="7"/>
  <c r="L210" i="7"/>
  <c r="L209" i="7"/>
  <c r="L208" i="7"/>
  <c r="L207" i="7"/>
  <c r="L205" i="7" s="1"/>
  <c r="L204" i="7"/>
  <c r="L203" i="7"/>
  <c r="L201" i="7"/>
  <c r="L199" i="7" s="1"/>
  <c r="L198" i="7"/>
  <c r="L188" i="7"/>
  <c r="L184" i="7"/>
  <c r="L167" i="7"/>
  <c r="L166" i="7"/>
  <c r="L163" i="7"/>
  <c r="L161" i="7"/>
  <c r="L158" i="7" s="1"/>
  <c r="L160" i="7"/>
  <c r="L153" i="7"/>
  <c r="L149" i="7"/>
  <c r="BB139" i="7"/>
  <c r="AU139" i="7"/>
  <c r="AS139" i="7"/>
  <c r="AP139" i="7"/>
  <c r="AN139" i="7"/>
  <c r="BA139" i="7"/>
  <c r="AZ139" i="7"/>
  <c r="AE139" i="7"/>
  <c r="AD139" i="7"/>
  <c r="K139" i="7"/>
  <c r="I139" i="7" s="1"/>
  <c r="L138" i="7"/>
  <c r="J138" i="7"/>
  <c r="E138" i="7"/>
  <c r="G138" i="7"/>
  <c r="D138" i="7"/>
  <c r="C138" i="7"/>
  <c r="BB137" i="7"/>
  <c r="AU137" i="7"/>
  <c r="AS137" i="7"/>
  <c r="AP137" i="7"/>
  <c r="BA137" i="7"/>
  <c r="AZ137" i="7"/>
  <c r="AE137" i="7"/>
  <c r="AD137" i="7"/>
  <c r="K137" i="7"/>
  <c r="L136" i="7"/>
  <c r="AN137" i="7" s="1"/>
  <c r="J136" i="7"/>
  <c r="E136" i="7"/>
  <c r="G136" i="7"/>
  <c r="D136" i="7"/>
  <c r="C136" i="7"/>
  <c r="BB135" i="7"/>
  <c r="AU135" i="7"/>
  <c r="AS135" i="7"/>
  <c r="AP135" i="7"/>
  <c r="BA135" i="7"/>
  <c r="AZ135" i="7"/>
  <c r="AE135" i="7"/>
  <c r="AD135" i="7"/>
  <c r="I135" i="7"/>
  <c r="L134" i="7"/>
  <c r="K135" i="7" s="1"/>
  <c r="J134" i="7"/>
  <c r="E134" i="7"/>
  <c r="G134" i="7"/>
  <c r="D134" i="7"/>
  <c r="C134" i="7"/>
  <c r="AU133" i="7"/>
  <c r="AS133" i="7"/>
  <c r="AP133" i="7"/>
  <c r="BA133" i="7"/>
  <c r="AZ133" i="7"/>
  <c r="AE133" i="7"/>
  <c r="AD133" i="7"/>
  <c r="K133" i="7"/>
  <c r="I133" i="7" s="1"/>
  <c r="L132" i="7"/>
  <c r="J132" i="7"/>
  <c r="E132" i="7"/>
  <c r="G132" i="7"/>
  <c r="D132" i="7"/>
  <c r="C132" i="7"/>
  <c r="AW131" i="7"/>
  <c r="AE131" i="7"/>
  <c r="AD131" i="7"/>
  <c r="G130" i="7"/>
  <c r="E130" i="7"/>
  <c r="G129" i="7"/>
  <c r="E129" i="7"/>
  <c r="L120" i="7"/>
  <c r="AT131" i="7" s="1"/>
  <c r="L126" i="7"/>
  <c r="J126" i="7"/>
  <c r="G126" i="7"/>
  <c r="F126" i="7"/>
  <c r="E126" i="7"/>
  <c r="L125" i="7"/>
  <c r="J125" i="7"/>
  <c r="G125" i="7"/>
  <c r="F125" i="7"/>
  <c r="L124" i="7"/>
  <c r="J124" i="7"/>
  <c r="G124" i="7"/>
  <c r="F124" i="7"/>
  <c r="E124" i="7"/>
  <c r="L123" i="7"/>
  <c r="I123" i="7"/>
  <c r="H123" i="7"/>
  <c r="J123" i="7" s="1"/>
  <c r="G123" i="7"/>
  <c r="F123" i="7"/>
  <c r="L122" i="7"/>
  <c r="J122" i="7"/>
  <c r="F122" i="7"/>
  <c r="E122" i="7"/>
  <c r="L121" i="7"/>
  <c r="I121" i="7"/>
  <c r="J121" i="7" s="1"/>
  <c r="H121" i="7"/>
  <c r="G121" i="7"/>
  <c r="F121" i="7"/>
  <c r="L118" i="7"/>
  <c r="L117" i="7" s="1"/>
  <c r="J118" i="7"/>
  <c r="G118" i="7"/>
  <c r="F118" i="7"/>
  <c r="E116" i="7"/>
  <c r="G116" i="7"/>
  <c r="G122" i="7" s="1"/>
  <c r="D116" i="7"/>
  <c r="AW115" i="7"/>
  <c r="AE115" i="7"/>
  <c r="AD115" i="7"/>
  <c r="G114" i="7"/>
  <c r="E114" i="7"/>
  <c r="G113" i="7"/>
  <c r="E113" i="7"/>
  <c r="L106" i="7"/>
  <c r="AT115" i="7" s="1"/>
  <c r="L110" i="7"/>
  <c r="J110" i="7"/>
  <c r="F110" i="7"/>
  <c r="E110" i="7"/>
  <c r="G110" i="7" s="1"/>
  <c r="L109" i="7"/>
  <c r="J109" i="7"/>
  <c r="G109" i="7"/>
  <c r="F109" i="7"/>
  <c r="L108" i="7"/>
  <c r="J108" i="7"/>
  <c r="F108" i="7"/>
  <c r="E108" i="7"/>
  <c r="G108" i="7" s="1"/>
  <c r="L107" i="7"/>
  <c r="J107" i="7"/>
  <c r="I107" i="7"/>
  <c r="H107" i="7"/>
  <c r="G107" i="7"/>
  <c r="F107" i="7"/>
  <c r="L104" i="7"/>
  <c r="L103" i="7" s="1"/>
  <c r="J104" i="7"/>
  <c r="G104" i="7"/>
  <c r="F104" i="7"/>
  <c r="E102" i="7"/>
  <c r="G102" i="7"/>
  <c r="D102" i="7"/>
  <c r="AW101" i="7"/>
  <c r="AE101" i="7"/>
  <c r="AD101" i="7"/>
  <c r="G100" i="7"/>
  <c r="E100" i="7"/>
  <c r="G99" i="7"/>
  <c r="E99" i="7"/>
  <c r="L96" i="7"/>
  <c r="L94" i="7" s="1"/>
  <c r="J96" i="7"/>
  <c r="G96" i="7"/>
  <c r="F96" i="7"/>
  <c r="E96" i="7"/>
  <c r="L95" i="7"/>
  <c r="J95" i="7"/>
  <c r="G95" i="7"/>
  <c r="F95" i="7"/>
  <c r="L92" i="7"/>
  <c r="L91" i="7" s="1"/>
  <c r="J92" i="7"/>
  <c r="G92" i="7"/>
  <c r="F92" i="7"/>
  <c r="E90" i="7"/>
  <c r="G90" i="7"/>
  <c r="D90" i="7"/>
  <c r="AW89" i="7"/>
  <c r="AE89" i="7"/>
  <c r="AD89" i="7"/>
  <c r="G88" i="7"/>
  <c r="E88" i="7"/>
  <c r="G87" i="7"/>
  <c r="E87" i="7"/>
  <c r="L84" i="7"/>
  <c r="J84" i="7"/>
  <c r="G84" i="7"/>
  <c r="F84" i="7"/>
  <c r="E84" i="7"/>
  <c r="L83" i="7"/>
  <c r="J83" i="7"/>
  <c r="G83" i="7"/>
  <c r="F83" i="7"/>
  <c r="L82" i="7"/>
  <c r="L80" i="7" s="1"/>
  <c r="J82" i="7"/>
  <c r="F82" i="7"/>
  <c r="E82" i="7"/>
  <c r="L81" i="7"/>
  <c r="I81" i="7"/>
  <c r="H81" i="7"/>
  <c r="J81" i="7" s="1"/>
  <c r="G81" i="7"/>
  <c r="F81" i="7"/>
  <c r="L77" i="7"/>
  <c r="L78" i="7"/>
  <c r="J78" i="7"/>
  <c r="G78" i="7"/>
  <c r="F78" i="7"/>
  <c r="E76" i="7"/>
  <c r="G76" i="7"/>
  <c r="G82" i="7" s="1"/>
  <c r="D76" i="7"/>
  <c r="AW75" i="7"/>
  <c r="AE75" i="7"/>
  <c r="AD75" i="7"/>
  <c r="G74" i="7"/>
  <c r="E74" i="7"/>
  <c r="G73" i="7"/>
  <c r="E73" i="7"/>
  <c r="L70" i="7"/>
  <c r="J70" i="7"/>
  <c r="G70" i="7"/>
  <c r="F70" i="7"/>
  <c r="E70" i="7"/>
  <c r="L69" i="7"/>
  <c r="J69" i="7"/>
  <c r="G69" i="7"/>
  <c r="F69" i="7"/>
  <c r="L68" i="7"/>
  <c r="L66" i="7" s="1"/>
  <c r="J68" i="7"/>
  <c r="F68" i="7"/>
  <c r="E68" i="7"/>
  <c r="G68" i="7" s="1"/>
  <c r="L67" i="7"/>
  <c r="J67" i="7"/>
  <c r="I67" i="7"/>
  <c r="H67" i="7"/>
  <c r="G67" i="7"/>
  <c r="F67" i="7"/>
  <c r="L64" i="7"/>
  <c r="L63" i="7" s="1"/>
  <c r="J64" i="7"/>
  <c r="G64" i="7"/>
  <c r="F64" i="7"/>
  <c r="E62" i="7"/>
  <c r="G62" i="7"/>
  <c r="D62" i="7"/>
  <c r="L51" i="7"/>
  <c r="K51" i="7"/>
  <c r="A35" i="7"/>
  <c r="A33" i="7"/>
  <c r="A30" i="7"/>
  <c r="F24" i="7"/>
  <c r="F22" i="7"/>
  <c r="CO14" i="7"/>
  <c r="F14" i="7"/>
  <c r="CO12" i="7"/>
  <c r="F12" i="7"/>
  <c r="H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1" i="3"/>
  <c r="Y1" i="3"/>
  <c r="CX1" i="3" s="1"/>
  <c r="CU1" i="3"/>
  <c r="CV1" i="3"/>
  <c r="CY1" i="3"/>
  <c r="CZ1" i="3"/>
  <c r="DB1" i="3" s="1"/>
  <c r="DA1" i="3"/>
  <c r="DC1" i="3"/>
  <c r="DI1" i="3"/>
  <c r="DJ1" i="3" s="1"/>
  <c r="A2" i="3"/>
  <c r="Y2" i="3"/>
  <c r="CX2" i="3"/>
  <c r="DF2" i="3" s="1"/>
  <c r="CY2" i="3"/>
  <c r="CZ2" i="3"/>
  <c r="DA2" i="3"/>
  <c r="DB2" i="3"/>
  <c r="DC2" i="3"/>
  <c r="DH2" i="3"/>
  <c r="A3" i="3"/>
  <c r="Y3" i="3"/>
  <c r="CY3" i="3"/>
  <c r="CZ3" i="3"/>
  <c r="DA3" i="3"/>
  <c r="DB3" i="3"/>
  <c r="DC3" i="3"/>
  <c r="A4" i="3"/>
  <c r="Y4" i="3"/>
  <c r="CW4" i="3" s="1"/>
  <c r="CY4" i="3"/>
  <c r="CZ4" i="3"/>
  <c r="DA4" i="3"/>
  <c r="DB4" i="3"/>
  <c r="DC4" i="3"/>
  <c r="A5" i="3"/>
  <c r="Y5" i="3"/>
  <c r="CX5" i="3" s="1"/>
  <c r="CU5" i="3"/>
  <c r="CV5" i="3"/>
  <c r="CY5" i="3"/>
  <c r="CZ5" i="3"/>
  <c r="DB5" i="3" s="1"/>
  <c r="DA5" i="3"/>
  <c r="DC5" i="3"/>
  <c r="DI5" i="3"/>
  <c r="DJ5" i="3" s="1"/>
  <c r="A6" i="3"/>
  <c r="Y6" i="3"/>
  <c r="CX6" i="3"/>
  <c r="DF6" i="3" s="1"/>
  <c r="CY6" i="3"/>
  <c r="CZ6" i="3"/>
  <c r="DB6" i="3" s="1"/>
  <c r="DA6" i="3"/>
  <c r="DC6" i="3"/>
  <c r="DH6" i="3"/>
  <c r="A7" i="3"/>
  <c r="Y7" i="3"/>
  <c r="CY7" i="3"/>
  <c r="CZ7" i="3"/>
  <c r="DA7" i="3"/>
  <c r="DB7" i="3"/>
  <c r="DC7" i="3"/>
  <c r="A8" i="3"/>
  <c r="Y8" i="3"/>
  <c r="CW8" i="3" s="1"/>
  <c r="CX8" i="3"/>
  <c r="DF8" i="3" s="1"/>
  <c r="CY8" i="3"/>
  <c r="CZ8" i="3"/>
  <c r="DA8" i="3"/>
  <c r="DB8" i="3"/>
  <c r="DC8" i="3"/>
  <c r="A9" i="3"/>
  <c r="Y9" i="3"/>
  <c r="CX9" i="3" s="1"/>
  <c r="CU9" i="3"/>
  <c r="CV9" i="3"/>
  <c r="CY9" i="3"/>
  <c r="CZ9" i="3"/>
  <c r="DB9" i="3" s="1"/>
  <c r="DA9" i="3"/>
  <c r="DC9" i="3"/>
  <c r="DI9" i="3"/>
  <c r="DJ9" i="3" s="1"/>
  <c r="A10" i="3"/>
  <c r="Y10" i="3"/>
  <c r="CX10" i="3"/>
  <c r="DF10" i="3" s="1"/>
  <c r="CY10" i="3"/>
  <c r="CZ10" i="3"/>
  <c r="DA10" i="3"/>
  <c r="DB10" i="3"/>
  <c r="DC10" i="3"/>
  <c r="DH10" i="3"/>
  <c r="A11" i="3"/>
  <c r="Y11" i="3"/>
  <c r="CY11" i="3"/>
  <c r="CZ11" i="3"/>
  <c r="DA11" i="3"/>
  <c r="DB11" i="3"/>
  <c r="DC11" i="3"/>
  <c r="A12" i="3"/>
  <c r="Y12" i="3"/>
  <c r="CW12" i="3" s="1"/>
  <c r="CY12" i="3"/>
  <c r="CZ12" i="3"/>
  <c r="DA12" i="3"/>
  <c r="DB12" i="3"/>
  <c r="DC12" i="3"/>
  <c r="A13" i="3"/>
  <c r="Y13" i="3"/>
  <c r="CX13" i="3" s="1"/>
  <c r="CU13" i="3"/>
  <c r="CV13" i="3"/>
  <c r="CY13" i="3"/>
  <c r="CZ13" i="3"/>
  <c r="DB13" i="3" s="1"/>
  <c r="DA13" i="3"/>
  <c r="DC13" i="3"/>
  <c r="DI13" i="3"/>
  <c r="DJ13" i="3" s="1"/>
  <c r="A14" i="3"/>
  <c r="Y14" i="3"/>
  <c r="CX14" i="3"/>
  <c r="DF14" i="3" s="1"/>
  <c r="CY14" i="3"/>
  <c r="CZ14" i="3"/>
  <c r="DB14" i="3" s="1"/>
  <c r="DA14" i="3"/>
  <c r="DC14" i="3"/>
  <c r="DH14" i="3"/>
  <c r="A15" i="3"/>
  <c r="Y15" i="3"/>
  <c r="CY15" i="3"/>
  <c r="CZ15" i="3"/>
  <c r="DA15" i="3"/>
  <c r="DB15" i="3"/>
  <c r="DC15" i="3"/>
  <c r="A16" i="3"/>
  <c r="Y16" i="3"/>
  <c r="CW16" i="3" s="1"/>
  <c r="CX16" i="3"/>
  <c r="CY16" i="3"/>
  <c r="CZ16" i="3"/>
  <c r="DA16" i="3"/>
  <c r="DB16" i="3"/>
  <c r="DC16" i="3"/>
  <c r="A17" i="3"/>
  <c r="Y17" i="3"/>
  <c r="CX17" i="3" s="1"/>
  <c r="CU17" i="3"/>
  <c r="CV17" i="3"/>
  <c r="CY17" i="3"/>
  <c r="CZ17" i="3"/>
  <c r="DB17" i="3" s="1"/>
  <c r="DA17" i="3"/>
  <c r="DC17" i="3"/>
  <c r="DI17" i="3"/>
  <c r="DJ17" i="3" s="1"/>
  <c r="A18" i="3"/>
  <c r="Y18" i="3"/>
  <c r="CX18" i="3"/>
  <c r="DF18" i="3" s="1"/>
  <c r="CY18" i="3"/>
  <c r="CZ18" i="3"/>
  <c r="DA18" i="3"/>
  <c r="DB18" i="3"/>
  <c r="DC18" i="3"/>
  <c r="DH18" i="3"/>
  <c r="A19" i="3"/>
  <c r="Y19" i="3"/>
  <c r="CY19" i="3"/>
  <c r="CZ19" i="3"/>
  <c r="DA19" i="3"/>
  <c r="DB19" i="3"/>
  <c r="DC19" i="3"/>
  <c r="A20" i="3"/>
  <c r="Y20" i="3"/>
  <c r="CU20" i="3"/>
  <c r="CY20" i="3"/>
  <c r="CZ20" i="3"/>
  <c r="DA20" i="3"/>
  <c r="DB20" i="3"/>
  <c r="DC20" i="3"/>
  <c r="A21" i="3"/>
  <c r="Y21" i="3"/>
  <c r="CX21" i="3"/>
  <c r="CY21" i="3"/>
  <c r="CZ21" i="3"/>
  <c r="DB21" i="3" s="1"/>
  <c r="DA21" i="3"/>
  <c r="DC21" i="3"/>
  <c r="DH21" i="3"/>
  <c r="A22" i="3"/>
  <c r="Y22" i="3"/>
  <c r="CW22" i="3"/>
  <c r="CX22" i="3"/>
  <c r="DF22" i="3" s="1"/>
  <c r="CY22" i="3"/>
  <c r="CZ22" i="3"/>
  <c r="DB22" i="3" s="1"/>
  <c r="DA22" i="3"/>
  <c r="DC22" i="3"/>
  <c r="DH22" i="3"/>
  <c r="A23" i="3"/>
  <c r="Y23" i="3"/>
  <c r="CU23" i="3"/>
  <c r="CY23" i="3"/>
  <c r="CZ23" i="3"/>
  <c r="DB23" i="3" s="1"/>
  <c r="DA23" i="3"/>
  <c r="DC23" i="3"/>
  <c r="A24" i="3"/>
  <c r="Y24" i="3"/>
  <c r="CX24" i="3"/>
  <c r="CY24" i="3"/>
  <c r="CZ24" i="3"/>
  <c r="DA24" i="3"/>
  <c r="DB24" i="3"/>
  <c r="DC24" i="3"/>
  <c r="DF24" i="3"/>
  <c r="A25" i="3"/>
  <c r="Y25" i="3"/>
  <c r="CW25" i="3" s="1"/>
  <c r="CX25" i="3"/>
  <c r="CY25" i="3"/>
  <c r="CZ25" i="3"/>
  <c r="DB25" i="3" s="1"/>
  <c r="DA25" i="3"/>
  <c r="DC25" i="3"/>
  <c r="A26" i="3"/>
  <c r="Y26" i="3"/>
  <c r="CW26" i="3"/>
  <c r="CX26" i="3"/>
  <c r="DF26" i="3" s="1"/>
  <c r="CY26" i="3"/>
  <c r="CZ26" i="3"/>
  <c r="DB26" i="3" s="1"/>
  <c r="DA26" i="3"/>
  <c r="DC26" i="3"/>
  <c r="DH26" i="3"/>
  <c r="A27" i="3"/>
  <c r="Y27" i="3"/>
  <c r="CU27" i="3"/>
  <c r="CY27" i="3"/>
  <c r="CZ27" i="3"/>
  <c r="DB27" i="3" s="1"/>
  <c r="DA27" i="3"/>
  <c r="DC27" i="3"/>
  <c r="A28" i="3"/>
  <c r="Y28" i="3"/>
  <c r="CX28" i="3"/>
  <c r="CY28" i="3"/>
  <c r="CZ28" i="3"/>
  <c r="DA28" i="3"/>
  <c r="DB28" i="3"/>
  <c r="DC28" i="3"/>
  <c r="A29" i="3"/>
  <c r="Y29" i="3"/>
  <c r="CW29" i="3" s="1"/>
  <c r="CX29" i="3"/>
  <c r="CY29" i="3"/>
  <c r="CZ29" i="3"/>
  <c r="DB29" i="3" s="1"/>
  <c r="DA29" i="3"/>
  <c r="DC29" i="3"/>
  <c r="DH29" i="3"/>
  <c r="A30" i="3"/>
  <c r="Y30" i="3"/>
  <c r="CW30" i="3"/>
  <c r="CX30" i="3"/>
  <c r="DF30" i="3" s="1"/>
  <c r="CY30" i="3"/>
  <c r="CZ30" i="3"/>
  <c r="DA30" i="3"/>
  <c r="DB30" i="3"/>
  <c r="DC30" i="3"/>
  <c r="DH30" i="3"/>
  <c r="A31" i="3"/>
  <c r="Y31" i="3"/>
  <c r="CU31" i="3"/>
  <c r="CY31" i="3"/>
  <c r="CZ31" i="3"/>
  <c r="DB31" i="3" s="1"/>
  <c r="DA31" i="3"/>
  <c r="DC31" i="3"/>
  <c r="A32" i="3"/>
  <c r="Y32" i="3"/>
  <c r="CX32" i="3"/>
  <c r="CY32" i="3"/>
  <c r="CZ32" i="3"/>
  <c r="DA32" i="3"/>
  <c r="DB32" i="3"/>
  <c r="DC32" i="3"/>
  <c r="DF32" i="3"/>
  <c r="DH32" i="3"/>
  <c r="A33" i="3"/>
  <c r="Y33" i="3"/>
  <c r="CW33" i="3" s="1"/>
  <c r="CX33" i="3"/>
  <c r="CY33" i="3"/>
  <c r="CZ33" i="3"/>
  <c r="DB33" i="3" s="1"/>
  <c r="DA33" i="3"/>
  <c r="DC33" i="3"/>
  <c r="DF33" i="3"/>
  <c r="A34" i="3"/>
  <c r="Y34" i="3"/>
  <c r="CW34" i="3"/>
  <c r="CX34" i="3"/>
  <c r="CY34" i="3"/>
  <c r="CZ34" i="3"/>
  <c r="DB34" i="3" s="1"/>
  <c r="DA34" i="3"/>
  <c r="DC34" i="3"/>
  <c r="DH34" i="3"/>
  <c r="A35" i="3"/>
  <c r="Y35" i="3"/>
  <c r="CY35" i="3"/>
  <c r="CZ35" i="3"/>
  <c r="DA35" i="3"/>
  <c r="DB35" i="3"/>
  <c r="DC35" i="3"/>
  <c r="A36" i="3"/>
  <c r="Y36" i="3"/>
  <c r="CU36" i="3"/>
  <c r="CY36" i="3"/>
  <c r="CZ36" i="3"/>
  <c r="DA36" i="3"/>
  <c r="DB36" i="3"/>
  <c r="DC36" i="3"/>
  <c r="A37" i="3"/>
  <c r="Y37" i="3"/>
  <c r="CX37" i="3"/>
  <c r="CY37" i="3"/>
  <c r="CZ37" i="3"/>
  <c r="DB37" i="3" s="1"/>
  <c r="DA37" i="3"/>
  <c r="DC37" i="3"/>
  <c r="DF37" i="3"/>
  <c r="A38" i="3"/>
  <c r="Y38" i="3"/>
  <c r="CW38" i="3"/>
  <c r="CX38" i="3"/>
  <c r="CY38" i="3"/>
  <c r="CZ38" i="3"/>
  <c r="DB38" i="3" s="1"/>
  <c r="DA38" i="3"/>
  <c r="DC38" i="3"/>
  <c r="DH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X41" i="3" s="1"/>
  <c r="CU41" i="3"/>
  <c r="CV41" i="3"/>
  <c r="CY41" i="3"/>
  <c r="CZ41" i="3"/>
  <c r="DB41" i="3" s="1"/>
  <c r="DA41" i="3"/>
  <c r="DC41" i="3"/>
  <c r="DI41" i="3"/>
  <c r="DJ41" i="3" s="1"/>
  <c r="A42" i="3"/>
  <c r="Y42" i="3"/>
  <c r="CX42" i="3"/>
  <c r="CY42" i="3"/>
  <c r="CZ42" i="3"/>
  <c r="DB42" i="3" s="1"/>
  <c r="DA42" i="3"/>
  <c r="DC42" i="3"/>
  <c r="DH42" i="3"/>
  <c r="DI42" i="3"/>
  <c r="DJ42" i="3" s="1"/>
  <c r="A43" i="3"/>
  <c r="Y43" i="3"/>
  <c r="CY43" i="3"/>
  <c r="CZ43" i="3"/>
  <c r="DA43" i="3"/>
  <c r="DB43" i="3"/>
  <c r="DC43" i="3"/>
  <c r="A44" i="3"/>
  <c r="Y44" i="3"/>
  <c r="CU44" i="3"/>
  <c r="CY44" i="3"/>
  <c r="CZ44" i="3"/>
  <c r="DA44" i="3"/>
  <c r="DB44" i="3"/>
  <c r="DC44" i="3"/>
  <c r="A45" i="3"/>
  <c r="Y45" i="3"/>
  <c r="CX45" i="3"/>
  <c r="DI45" i="3" s="1"/>
  <c r="CY45" i="3"/>
  <c r="CZ45" i="3"/>
  <c r="DB45" i="3" s="1"/>
  <c r="DA45" i="3"/>
  <c r="DC45" i="3"/>
  <c r="DF45" i="3"/>
  <c r="DJ45" i="3"/>
  <c r="A46" i="3"/>
  <c r="Y46" i="3"/>
  <c r="CW46" i="3"/>
  <c r="CX46" i="3"/>
  <c r="DH46" i="3" s="1"/>
  <c r="CY46" i="3"/>
  <c r="CZ46" i="3"/>
  <c r="DA46" i="3"/>
  <c r="DB46" i="3"/>
  <c r="DC46" i="3"/>
  <c r="A47" i="3"/>
  <c r="Y47" i="3"/>
  <c r="CU47" i="3"/>
  <c r="CY47" i="3"/>
  <c r="CZ47" i="3"/>
  <c r="DB47" i="3" s="1"/>
  <c r="DA47" i="3"/>
  <c r="DC47" i="3"/>
  <c r="A48" i="3"/>
  <c r="Y48" i="3"/>
  <c r="CX48" i="3"/>
  <c r="CY48" i="3"/>
  <c r="CZ48" i="3"/>
  <c r="DA48" i="3"/>
  <c r="DB48" i="3"/>
  <c r="DC48" i="3"/>
  <c r="A49" i="3"/>
  <c r="Y49" i="3"/>
  <c r="CW49" i="3"/>
  <c r="CX49" i="3"/>
  <c r="CY49" i="3"/>
  <c r="CZ49" i="3"/>
  <c r="DB49" i="3" s="1"/>
  <c r="DA49" i="3"/>
  <c r="DC49" i="3"/>
  <c r="A50" i="3"/>
  <c r="Y50" i="3"/>
  <c r="CW50" i="3"/>
  <c r="CX50" i="3"/>
  <c r="CY50" i="3"/>
  <c r="CZ50" i="3"/>
  <c r="DA50" i="3"/>
  <c r="DB50" i="3"/>
  <c r="DC50" i="3"/>
  <c r="A51" i="3"/>
  <c r="Y51" i="3"/>
  <c r="CX51" i="3" s="1"/>
  <c r="DH51" i="3" s="1"/>
  <c r="CW51" i="3"/>
  <c r="CY51" i="3"/>
  <c r="CZ51" i="3"/>
  <c r="DA51" i="3"/>
  <c r="DB51" i="3"/>
  <c r="DC51" i="3"/>
  <c r="DG51" i="3"/>
  <c r="DJ51" i="3" s="1"/>
  <c r="DI51" i="3"/>
  <c r="A52" i="3"/>
  <c r="Y52" i="3"/>
  <c r="CV52" i="3" s="1"/>
  <c r="CU52" i="3"/>
  <c r="CY52" i="3"/>
  <c r="CZ52" i="3"/>
  <c r="DB52" i="3" s="1"/>
  <c r="DA52" i="3"/>
  <c r="DC52" i="3"/>
  <c r="A53" i="3"/>
  <c r="Y53" i="3"/>
  <c r="CX53" i="3"/>
  <c r="DH53" i="3" s="1"/>
  <c r="CY53" i="3"/>
  <c r="CZ53" i="3"/>
  <c r="DB53" i="3" s="1"/>
  <c r="DA53" i="3"/>
  <c r="DC53" i="3"/>
  <c r="DF53" i="3"/>
  <c r="DG53" i="3"/>
  <c r="DI53" i="3"/>
  <c r="DJ53" i="3"/>
  <c r="A54" i="3"/>
  <c r="Y54" i="3"/>
  <c r="CW54" i="3"/>
  <c r="CX54" i="3"/>
  <c r="DF54" i="3" s="1"/>
  <c r="CY54" i="3"/>
  <c r="CZ54" i="3"/>
  <c r="DA54" i="3"/>
  <c r="DB54" i="3"/>
  <c r="DC54" i="3"/>
  <c r="DI54" i="3"/>
  <c r="A55" i="3"/>
  <c r="Y55" i="3"/>
  <c r="CX55" i="3" s="1"/>
  <c r="DH55" i="3" s="1"/>
  <c r="CW55" i="3"/>
  <c r="CY55" i="3"/>
  <c r="CZ55" i="3"/>
  <c r="DA55" i="3"/>
  <c r="DB55" i="3"/>
  <c r="DC55" i="3"/>
  <c r="DG55" i="3"/>
  <c r="DI55" i="3"/>
  <c r="DJ55" i="3"/>
  <c r="A56" i="3"/>
  <c r="Y56" i="3"/>
  <c r="CW56" i="3"/>
  <c r="CX56" i="3"/>
  <c r="CY56" i="3"/>
  <c r="CZ56" i="3"/>
  <c r="DA56" i="3"/>
  <c r="DB56" i="3"/>
  <c r="DC56" i="3"/>
  <c r="A57" i="3"/>
  <c r="Y57" i="3"/>
  <c r="CV57" i="3" s="1"/>
  <c r="CU57" i="3"/>
  <c r="CY57" i="3"/>
  <c r="CZ57" i="3"/>
  <c r="DB57" i="3" s="1"/>
  <c r="DA57" i="3"/>
  <c r="DC57" i="3"/>
  <c r="A58" i="3"/>
  <c r="Y58" i="3"/>
  <c r="CX58" i="3"/>
  <c r="DF58" i="3" s="1"/>
  <c r="CY58" i="3"/>
  <c r="CZ58" i="3"/>
  <c r="DA58" i="3"/>
  <c r="DB58" i="3"/>
  <c r="DC58" i="3"/>
  <c r="DI58" i="3"/>
  <c r="DJ58" i="3"/>
  <c r="A59" i="3"/>
  <c r="Y59" i="3"/>
  <c r="CX59" i="3" s="1"/>
  <c r="DH59" i="3" s="1"/>
  <c r="CW59" i="3"/>
  <c r="CY59" i="3"/>
  <c r="CZ59" i="3"/>
  <c r="DA59" i="3"/>
  <c r="DB59" i="3"/>
  <c r="DC59" i="3"/>
  <c r="DG59" i="3"/>
  <c r="DI59" i="3"/>
  <c r="DJ59" i="3"/>
  <c r="A60" i="3"/>
  <c r="Y60" i="3"/>
  <c r="CW60" i="3"/>
  <c r="CX60" i="3"/>
  <c r="CY60" i="3"/>
  <c r="CZ60" i="3"/>
  <c r="DA60" i="3"/>
  <c r="DB60" i="3"/>
  <c r="DC60" i="3"/>
  <c r="DH60" i="3"/>
  <c r="A61" i="3"/>
  <c r="Y61" i="3"/>
  <c r="CV61" i="3" s="1"/>
  <c r="CU61" i="3"/>
  <c r="CY61" i="3"/>
  <c r="CZ61" i="3"/>
  <c r="DB61" i="3" s="1"/>
  <c r="DA61" i="3"/>
  <c r="DC61" i="3"/>
  <c r="A62" i="3"/>
  <c r="Y62" i="3"/>
  <c r="CX62" i="3"/>
  <c r="CY62" i="3"/>
  <c r="CZ62" i="3"/>
  <c r="DA62" i="3"/>
  <c r="DB62" i="3"/>
  <c r="DC62" i="3"/>
  <c r="A63" i="3"/>
  <c r="Y63" i="3"/>
  <c r="CX63" i="3" s="1"/>
  <c r="DH63" i="3" s="1"/>
  <c r="CW63" i="3"/>
  <c r="CY63" i="3"/>
  <c r="CZ63" i="3"/>
  <c r="DA63" i="3"/>
  <c r="DB63" i="3"/>
  <c r="DC63" i="3"/>
  <c r="DG63" i="3"/>
  <c r="DI63" i="3"/>
  <c r="DJ63" i="3"/>
  <c r="A64" i="3"/>
  <c r="Y64" i="3"/>
  <c r="CW64" i="3"/>
  <c r="CX64" i="3"/>
  <c r="CY64" i="3"/>
  <c r="CZ64" i="3"/>
  <c r="DA64" i="3"/>
  <c r="DB64" i="3"/>
  <c r="DC64" i="3"/>
  <c r="DG64" i="3"/>
  <c r="A65" i="3"/>
  <c r="Y65" i="3"/>
  <c r="CU65" i="3"/>
  <c r="CY65" i="3"/>
  <c r="CZ65" i="3"/>
  <c r="DB65" i="3" s="1"/>
  <c r="DA65" i="3"/>
  <c r="DC65" i="3"/>
  <c r="A66" i="3"/>
  <c r="Y66" i="3"/>
  <c r="CX66" i="3"/>
  <c r="DI66" i="3" s="1"/>
  <c r="DJ66" i="3" s="1"/>
  <c r="CY66" i="3"/>
  <c r="CZ66" i="3"/>
  <c r="DA66" i="3"/>
  <c r="DB66" i="3"/>
  <c r="DC66" i="3"/>
  <c r="A67" i="3"/>
  <c r="Y67" i="3"/>
  <c r="CX67" i="3" s="1"/>
  <c r="DH67" i="3" s="1"/>
  <c r="CW67" i="3"/>
  <c r="CY67" i="3"/>
  <c r="CZ67" i="3"/>
  <c r="DA67" i="3"/>
  <c r="DB67" i="3"/>
  <c r="DC67" i="3"/>
  <c r="DG67" i="3"/>
  <c r="DI67" i="3"/>
  <c r="DJ67" i="3"/>
  <c r="A68" i="3"/>
  <c r="Y68" i="3"/>
  <c r="CW68" i="3"/>
  <c r="CX68" i="3"/>
  <c r="CY68" i="3"/>
  <c r="CZ68" i="3"/>
  <c r="DA68" i="3"/>
  <c r="DB68" i="3"/>
  <c r="DC68" i="3"/>
  <c r="DH68" i="3"/>
  <c r="A69" i="3"/>
  <c r="Y69" i="3"/>
  <c r="CU69" i="3"/>
  <c r="CY69" i="3"/>
  <c r="CZ69" i="3"/>
  <c r="DB69" i="3" s="1"/>
  <c r="DA69" i="3"/>
  <c r="DC69" i="3"/>
  <c r="A70" i="3"/>
  <c r="Y70" i="3"/>
  <c r="CX70" i="3"/>
  <c r="CY70" i="3"/>
  <c r="CZ70" i="3"/>
  <c r="DA70" i="3"/>
  <c r="DB70" i="3"/>
  <c r="DC70" i="3"/>
  <c r="A71" i="3"/>
  <c r="Y71" i="3"/>
  <c r="CX71" i="3" s="1"/>
  <c r="DH71" i="3" s="1"/>
  <c r="CW71" i="3"/>
  <c r="CY71" i="3"/>
  <c r="CZ71" i="3"/>
  <c r="DA71" i="3"/>
  <c r="DB71" i="3"/>
  <c r="DC71" i="3"/>
  <c r="DG71" i="3"/>
  <c r="DI71" i="3"/>
  <c r="DJ71" i="3"/>
  <c r="A72" i="3"/>
  <c r="Y72" i="3"/>
  <c r="CW72" i="3"/>
  <c r="CX72" i="3"/>
  <c r="DH72" i="3" s="1"/>
  <c r="CY72" i="3"/>
  <c r="CZ72" i="3"/>
  <c r="DA72" i="3"/>
  <c r="DB72" i="3"/>
  <c r="DC72" i="3"/>
  <c r="DG72" i="3"/>
  <c r="A73" i="3"/>
  <c r="Y73" i="3"/>
  <c r="CU73" i="3"/>
  <c r="CY73" i="3"/>
  <c r="CZ73" i="3"/>
  <c r="DB73" i="3" s="1"/>
  <c r="DA73" i="3"/>
  <c r="DC73" i="3"/>
  <c r="A74" i="3"/>
  <c r="Y74" i="3"/>
  <c r="CX74" i="3"/>
  <c r="CY74" i="3"/>
  <c r="CZ74" i="3"/>
  <c r="DA74" i="3"/>
  <c r="DB74" i="3"/>
  <c r="DC74" i="3"/>
  <c r="DI74" i="3"/>
  <c r="DJ74" i="3" s="1"/>
  <c r="A75" i="3"/>
  <c r="Y75" i="3"/>
  <c r="CX75" i="3" s="1"/>
  <c r="DH75" i="3" s="1"/>
  <c r="CW75" i="3"/>
  <c r="CY75" i="3"/>
  <c r="CZ75" i="3"/>
  <c r="DA75" i="3"/>
  <c r="DB75" i="3"/>
  <c r="DC75" i="3"/>
  <c r="DG75" i="3"/>
  <c r="DI75" i="3"/>
  <c r="DJ75" i="3"/>
  <c r="A76" i="3"/>
  <c r="Y76" i="3"/>
  <c r="CW76" i="3"/>
  <c r="CX76" i="3"/>
  <c r="CY76" i="3"/>
  <c r="CZ76" i="3"/>
  <c r="DA76" i="3"/>
  <c r="DB76" i="3"/>
  <c r="DC76" i="3"/>
  <c r="A77" i="3"/>
  <c r="Y77" i="3"/>
  <c r="CX77" i="3"/>
  <c r="CY77" i="3"/>
  <c r="CZ77" i="3"/>
  <c r="DA77" i="3"/>
  <c r="DB77" i="3"/>
  <c r="DC77" i="3"/>
  <c r="DG77" i="3"/>
  <c r="A78" i="3"/>
  <c r="Y78" i="3"/>
  <c r="CX78" i="3" s="1"/>
  <c r="CY78" i="3"/>
  <c r="CZ78" i="3"/>
  <c r="DA78" i="3"/>
  <c r="DB78" i="3"/>
  <c r="DC78" i="3"/>
  <c r="DH78" i="3"/>
  <c r="A79" i="3"/>
  <c r="Y79" i="3"/>
  <c r="CX79" i="3" s="1"/>
  <c r="CY79" i="3"/>
  <c r="CZ79" i="3"/>
  <c r="DB79" i="3" s="1"/>
  <c r="DA79" i="3"/>
  <c r="DC79" i="3"/>
  <c r="A80" i="3"/>
  <c r="Y80" i="3"/>
  <c r="CX80" i="3"/>
  <c r="DG80" i="3" s="1"/>
  <c r="CY80" i="3"/>
  <c r="CZ80" i="3"/>
  <c r="DB80" i="3" s="1"/>
  <c r="DA80" i="3"/>
  <c r="DC80" i="3"/>
  <c r="DF80" i="3"/>
  <c r="DH80" i="3"/>
  <c r="DI80" i="3"/>
  <c r="DJ80" i="3"/>
  <c r="A81" i="3"/>
  <c r="Y81" i="3"/>
  <c r="CX81" i="3"/>
  <c r="CY81" i="3"/>
  <c r="CZ81" i="3"/>
  <c r="DA81" i="3"/>
  <c r="DB81" i="3"/>
  <c r="DC81" i="3"/>
  <c r="DH81" i="3"/>
  <c r="DI81" i="3"/>
  <c r="A82" i="3"/>
  <c r="Y82" i="3"/>
  <c r="CX82" i="3"/>
  <c r="DH82" i="3" s="1"/>
  <c r="CY82" i="3"/>
  <c r="CZ82" i="3"/>
  <c r="DA82" i="3"/>
  <c r="DB82" i="3"/>
  <c r="DC82" i="3"/>
  <c r="A83" i="3"/>
  <c r="Y83" i="3"/>
  <c r="CX83" i="3" s="1"/>
  <c r="CY83" i="3"/>
  <c r="CZ83" i="3"/>
  <c r="DB83" i="3" s="1"/>
  <c r="DA83" i="3"/>
  <c r="DC83" i="3"/>
  <c r="DG83" i="3"/>
  <c r="A84" i="3"/>
  <c r="Y84" i="3"/>
  <c r="CX84" i="3"/>
  <c r="DG84" i="3" s="1"/>
  <c r="CY84" i="3"/>
  <c r="CZ84" i="3"/>
  <c r="DB84" i="3" s="1"/>
  <c r="DA84" i="3"/>
  <c r="DC84" i="3"/>
  <c r="DF84" i="3"/>
  <c r="DH84" i="3"/>
  <c r="DI84" i="3"/>
  <c r="DJ84" i="3"/>
  <c r="A85" i="3"/>
  <c r="Y85" i="3"/>
  <c r="CX85" i="3"/>
  <c r="CY85" i="3"/>
  <c r="CZ85" i="3"/>
  <c r="DA85" i="3"/>
  <c r="DB85" i="3"/>
  <c r="DC85" i="3"/>
  <c r="DH85" i="3"/>
  <c r="DI85" i="3"/>
  <c r="A86" i="3"/>
  <c r="Y86" i="3"/>
  <c r="CX86" i="3" s="1"/>
  <c r="CY86" i="3"/>
  <c r="CZ86" i="3"/>
  <c r="DA86" i="3"/>
  <c r="DB86" i="3"/>
  <c r="DC86" i="3"/>
  <c r="A87" i="3"/>
  <c r="Y87" i="3"/>
  <c r="CX87" i="3" s="1"/>
  <c r="CY87" i="3"/>
  <c r="CZ87" i="3"/>
  <c r="DB87" i="3" s="1"/>
  <c r="DA87" i="3"/>
  <c r="DC87" i="3"/>
  <c r="A88" i="3"/>
  <c r="Y88" i="3"/>
  <c r="CX88" i="3"/>
  <c r="DG88" i="3" s="1"/>
  <c r="CY88" i="3"/>
  <c r="CZ88" i="3"/>
  <c r="DB88" i="3" s="1"/>
  <c r="DA88" i="3"/>
  <c r="DC88" i="3"/>
  <c r="DF88" i="3"/>
  <c r="DJ88" i="3" s="1"/>
  <c r="DH88" i="3"/>
  <c r="DI88" i="3"/>
  <c r="A89" i="3"/>
  <c r="Y89" i="3"/>
  <c r="CX89" i="3"/>
  <c r="CY89" i="3"/>
  <c r="CZ89" i="3"/>
  <c r="DA89" i="3"/>
  <c r="DB89" i="3"/>
  <c r="DC89" i="3"/>
  <c r="DH89" i="3"/>
  <c r="DI89" i="3"/>
  <c r="A90" i="3"/>
  <c r="Y90" i="3"/>
  <c r="CX90" i="3"/>
  <c r="CY90" i="3"/>
  <c r="CZ90" i="3"/>
  <c r="DA90" i="3"/>
  <c r="DB90" i="3"/>
  <c r="DC90" i="3"/>
  <c r="A91" i="3"/>
  <c r="Y91" i="3"/>
  <c r="CU91" i="3"/>
  <c r="CV91" i="3"/>
  <c r="CX91" i="3"/>
  <c r="DF91" i="3" s="1"/>
  <c r="CY91" i="3"/>
  <c r="CZ91" i="3"/>
  <c r="DA91" i="3"/>
  <c r="DB91" i="3"/>
  <c r="DC91" i="3"/>
  <c r="DI91" i="3"/>
  <c r="DJ91" i="3" s="1"/>
  <c r="A92" i="3"/>
  <c r="Y92" i="3"/>
  <c r="CX92" i="3" s="1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X94" i="3" s="1"/>
  <c r="CW94" i="3"/>
  <c r="CY94" i="3"/>
  <c r="CZ94" i="3"/>
  <c r="DA94" i="3"/>
  <c r="DB94" i="3"/>
  <c r="DC94" i="3"/>
  <c r="DG94" i="3"/>
  <c r="A95" i="3"/>
  <c r="Y95" i="3"/>
  <c r="CX95" i="3" s="1"/>
  <c r="CY95" i="3"/>
  <c r="CZ95" i="3"/>
  <c r="DB95" i="3" s="1"/>
  <c r="DA95" i="3"/>
  <c r="DC95" i="3"/>
  <c r="DI95" i="3"/>
  <c r="A96" i="3"/>
  <c r="Y96" i="3"/>
  <c r="CX96" i="3"/>
  <c r="DG96" i="3" s="1"/>
  <c r="CY96" i="3"/>
  <c r="CZ96" i="3"/>
  <c r="DA96" i="3"/>
  <c r="DB96" i="3"/>
  <c r="DC96" i="3"/>
  <c r="DF96" i="3"/>
  <c r="DH96" i="3"/>
  <c r="DI96" i="3"/>
  <c r="DJ96" i="3"/>
  <c r="A97" i="3"/>
  <c r="Y97" i="3"/>
  <c r="CX97" i="3"/>
  <c r="CY97" i="3"/>
  <c r="CZ97" i="3"/>
  <c r="DA97" i="3"/>
  <c r="DB97" i="3"/>
  <c r="DC97" i="3"/>
  <c r="A98" i="3"/>
  <c r="Y98" i="3"/>
  <c r="CX98" i="3" s="1"/>
  <c r="CY98" i="3"/>
  <c r="CZ98" i="3"/>
  <c r="DB98" i="3" s="1"/>
  <c r="DA98" i="3"/>
  <c r="DC98" i="3"/>
  <c r="A99" i="3"/>
  <c r="Y99" i="3"/>
  <c r="CX99" i="3" s="1"/>
  <c r="CY99" i="3"/>
  <c r="CZ99" i="3"/>
  <c r="DB99" i="3" s="1"/>
  <c r="DA99" i="3"/>
  <c r="DC99" i="3"/>
  <c r="A100" i="3"/>
  <c r="Y100" i="3"/>
  <c r="CX100" i="3"/>
  <c r="DG100" i="3" s="1"/>
  <c r="CY100" i="3"/>
  <c r="CZ100" i="3"/>
  <c r="DB100" i="3" s="1"/>
  <c r="DA100" i="3"/>
  <c r="DC100" i="3"/>
  <c r="DF100" i="3"/>
  <c r="DJ100" i="3" s="1"/>
  <c r="DH100" i="3"/>
  <c r="DI100" i="3"/>
  <c r="A101" i="3"/>
  <c r="Y101" i="3"/>
  <c r="CX101" i="3"/>
  <c r="DH101" i="3" s="1"/>
  <c r="CY101" i="3"/>
  <c r="CZ101" i="3"/>
  <c r="DA101" i="3"/>
  <c r="DB101" i="3"/>
  <c r="DC101" i="3"/>
  <c r="A102" i="3"/>
  <c r="Y102" i="3"/>
  <c r="CX102" i="3"/>
  <c r="CY102" i="3"/>
  <c r="CZ102" i="3"/>
  <c r="DA102" i="3"/>
  <c r="DB102" i="3"/>
  <c r="DC102" i="3"/>
  <c r="DF102" i="3"/>
  <c r="DJ102" i="3" s="1"/>
  <c r="DH102" i="3"/>
  <c r="A103" i="3"/>
  <c r="Y103" i="3"/>
  <c r="CX103" i="3" s="1"/>
  <c r="CY103" i="3"/>
  <c r="CZ103" i="3"/>
  <c r="DB103" i="3" s="1"/>
  <c r="DA103" i="3"/>
  <c r="DC103" i="3"/>
  <c r="DG103" i="3"/>
  <c r="DI103" i="3"/>
  <c r="A104" i="3"/>
  <c r="Y104" i="3"/>
  <c r="CX104" i="3"/>
  <c r="DG104" i="3" s="1"/>
  <c r="CY104" i="3"/>
  <c r="CZ104" i="3"/>
  <c r="DA104" i="3"/>
  <c r="DB104" i="3"/>
  <c r="DC104" i="3"/>
  <c r="DF104" i="3"/>
  <c r="DH104" i="3"/>
  <c r="DI104" i="3"/>
  <c r="DJ104" i="3"/>
  <c r="A105" i="3"/>
  <c r="Y105" i="3"/>
  <c r="CX105" i="3"/>
  <c r="DH105" i="3" s="1"/>
  <c r="CY105" i="3"/>
  <c r="CZ105" i="3"/>
  <c r="DA105" i="3"/>
  <c r="DB105" i="3"/>
  <c r="DC105" i="3"/>
  <c r="A106" i="3"/>
  <c r="Y106" i="3"/>
  <c r="CX106" i="3"/>
  <c r="CY106" i="3"/>
  <c r="CZ106" i="3"/>
  <c r="DB106" i="3" s="1"/>
  <c r="DA106" i="3"/>
  <c r="DC106" i="3"/>
  <c r="DG106" i="3"/>
  <c r="A107" i="3"/>
  <c r="Y107" i="3"/>
  <c r="CX107" i="3" s="1"/>
  <c r="CY107" i="3"/>
  <c r="CZ107" i="3"/>
  <c r="DB107" i="3" s="1"/>
  <c r="DA107" i="3"/>
  <c r="DC107" i="3"/>
  <c r="DG107" i="3"/>
  <c r="A108" i="3"/>
  <c r="Y108" i="3"/>
  <c r="CX108" i="3"/>
  <c r="CY108" i="3"/>
  <c r="CZ108" i="3"/>
  <c r="DB108" i="3" s="1"/>
  <c r="DA108" i="3"/>
  <c r="DC108" i="3"/>
  <c r="A109" i="3"/>
  <c r="Y109" i="3"/>
  <c r="CX109" i="3" s="1"/>
  <c r="CU109" i="3"/>
  <c r="CV109" i="3"/>
  <c r="CY109" i="3"/>
  <c r="CZ109" i="3"/>
  <c r="DB109" i="3" s="1"/>
  <c r="DA109" i="3"/>
  <c r="DC109" i="3"/>
  <c r="DF109" i="3"/>
  <c r="DG109" i="3"/>
  <c r="A110" i="3"/>
  <c r="Y110" i="3"/>
  <c r="CX110" i="3"/>
  <c r="DG110" i="3" s="1"/>
  <c r="CY110" i="3"/>
  <c r="CZ110" i="3"/>
  <c r="DB110" i="3" s="1"/>
  <c r="DA110" i="3"/>
  <c r="DC110" i="3"/>
  <c r="DF110" i="3"/>
  <c r="DH110" i="3"/>
  <c r="DI110" i="3"/>
  <c r="DJ110" i="3"/>
  <c r="A111" i="3"/>
  <c r="Y111" i="3"/>
  <c r="CW111" i="3" s="1"/>
  <c r="CX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X113" i="3"/>
  <c r="DH113" i="3" s="1"/>
  <c r="CY113" i="3"/>
  <c r="CZ113" i="3"/>
  <c r="DA113" i="3"/>
  <c r="DB113" i="3"/>
  <c r="DC113" i="3"/>
  <c r="A114" i="3"/>
  <c r="Y114" i="3"/>
  <c r="CX114" i="3"/>
  <c r="CY114" i="3"/>
  <c r="CZ114" i="3"/>
  <c r="DA114" i="3"/>
  <c r="DB114" i="3"/>
  <c r="DC114" i="3"/>
  <c r="DF114" i="3"/>
  <c r="DJ114" i="3" s="1"/>
  <c r="DH114" i="3"/>
  <c r="A115" i="3"/>
  <c r="Y115" i="3"/>
  <c r="CX115" i="3" s="1"/>
  <c r="CY115" i="3"/>
  <c r="CZ115" i="3"/>
  <c r="DB115" i="3" s="1"/>
  <c r="DA115" i="3"/>
  <c r="DC115" i="3"/>
  <c r="DG115" i="3"/>
  <c r="DI115" i="3"/>
  <c r="A116" i="3"/>
  <c r="Y116" i="3"/>
  <c r="CX116" i="3"/>
  <c r="DG116" i="3" s="1"/>
  <c r="CY116" i="3"/>
  <c r="CZ116" i="3"/>
  <c r="DA116" i="3"/>
  <c r="DB116" i="3"/>
  <c r="DC116" i="3"/>
  <c r="DF116" i="3"/>
  <c r="DH116" i="3"/>
  <c r="DI116" i="3"/>
  <c r="DJ116" i="3"/>
  <c r="A117" i="3"/>
  <c r="Y117" i="3"/>
  <c r="CX117" i="3"/>
  <c r="DF117" i="3" s="1"/>
  <c r="DJ117" i="3" s="1"/>
  <c r="CY117" i="3"/>
  <c r="CZ117" i="3"/>
  <c r="DA117" i="3"/>
  <c r="DB117" i="3"/>
  <c r="DC117" i="3"/>
  <c r="DI117" i="3"/>
  <c r="A118" i="3"/>
  <c r="Y118" i="3"/>
  <c r="CX118" i="3"/>
  <c r="DF118" i="3" s="1"/>
  <c r="DJ118" i="3" s="1"/>
  <c r="CY118" i="3"/>
  <c r="CZ118" i="3"/>
  <c r="DA118" i="3"/>
  <c r="DB118" i="3"/>
  <c r="DC118" i="3"/>
  <c r="DI118" i="3"/>
  <c r="A119" i="3"/>
  <c r="Y119" i="3"/>
  <c r="CX119" i="3" s="1"/>
  <c r="CY119" i="3"/>
  <c r="CZ119" i="3"/>
  <c r="DA119" i="3"/>
  <c r="DB119" i="3"/>
  <c r="DC119" i="3"/>
  <c r="DG119" i="3"/>
  <c r="DI119" i="3"/>
  <c r="A120" i="3"/>
  <c r="Y120" i="3"/>
  <c r="CX120" i="3"/>
  <c r="DF120" i="3" s="1"/>
  <c r="DJ120" i="3" s="1"/>
  <c r="CY120" i="3"/>
  <c r="CZ120" i="3"/>
  <c r="DA120" i="3"/>
  <c r="DB120" i="3"/>
  <c r="DC120" i="3"/>
  <c r="DI120" i="3"/>
  <c r="A121" i="3"/>
  <c r="Y121" i="3"/>
  <c r="CX121" i="3"/>
  <c r="DF121" i="3" s="1"/>
  <c r="DJ121" i="3" s="1"/>
  <c r="CY121" i="3"/>
  <c r="CZ121" i="3"/>
  <c r="DA121" i="3"/>
  <c r="DB121" i="3"/>
  <c r="DC121" i="3"/>
  <c r="DI121" i="3"/>
  <c r="A122" i="3"/>
  <c r="Y122" i="3"/>
  <c r="CX122" i="3" s="1"/>
  <c r="CY122" i="3"/>
  <c r="CZ122" i="3"/>
  <c r="DB122" i="3" s="1"/>
  <c r="DA122" i="3"/>
  <c r="DC122" i="3"/>
  <c r="A123" i="3"/>
  <c r="Y123" i="3"/>
  <c r="CX123" i="3" s="1"/>
  <c r="CY123" i="3"/>
  <c r="CZ123" i="3"/>
  <c r="DB123" i="3" s="1"/>
  <c r="DA123" i="3"/>
  <c r="DC123" i="3"/>
  <c r="A124" i="3"/>
  <c r="Y124" i="3"/>
  <c r="CX124" i="3"/>
  <c r="DG124" i="3" s="1"/>
  <c r="CY124" i="3"/>
  <c r="CZ124" i="3"/>
  <c r="DA124" i="3"/>
  <c r="DB124" i="3"/>
  <c r="DC124" i="3"/>
  <c r="DI124" i="3"/>
  <c r="A125" i="3"/>
  <c r="Y125" i="3"/>
  <c r="CX125" i="3" s="1"/>
  <c r="CY125" i="3"/>
  <c r="CZ125" i="3"/>
  <c r="DA125" i="3"/>
  <c r="DB125" i="3"/>
  <c r="DC125" i="3"/>
  <c r="A126" i="3"/>
  <c r="Y126" i="3"/>
  <c r="CX126" i="3" s="1"/>
  <c r="CY126" i="3"/>
  <c r="CZ126" i="3"/>
  <c r="DB126" i="3" s="1"/>
  <c r="DA126" i="3"/>
  <c r="DC126" i="3"/>
  <c r="A127" i="3"/>
  <c r="Y127" i="3"/>
  <c r="CX127" i="3" s="1"/>
  <c r="DH127" i="3" s="1"/>
  <c r="CY127" i="3"/>
  <c r="CZ127" i="3"/>
  <c r="DA127" i="3"/>
  <c r="DB127" i="3"/>
  <c r="DC127" i="3"/>
  <c r="DI127" i="3"/>
  <c r="A128" i="3"/>
  <c r="Y128" i="3"/>
  <c r="CV128" i="3" s="1"/>
  <c r="CU128" i="3"/>
  <c r="CX128" i="3"/>
  <c r="DF128" i="3" s="1"/>
  <c r="CY128" i="3"/>
  <c r="CZ128" i="3"/>
  <c r="DA128" i="3"/>
  <c r="DB128" i="3"/>
  <c r="DC128" i="3"/>
  <c r="A129" i="3"/>
  <c r="Y129" i="3"/>
  <c r="CX129" i="3"/>
  <c r="DH129" i="3" s="1"/>
  <c r="CY129" i="3"/>
  <c r="CZ129" i="3"/>
  <c r="DB129" i="3" s="1"/>
  <c r="DA129" i="3"/>
  <c r="DC129" i="3"/>
  <c r="DF129" i="3"/>
  <c r="A130" i="3"/>
  <c r="Y130" i="3"/>
  <c r="CW130" i="3"/>
  <c r="CX130" i="3"/>
  <c r="DH130" i="3" s="1"/>
  <c r="CY130" i="3"/>
  <c r="CZ130" i="3"/>
  <c r="DA130" i="3"/>
  <c r="DB130" i="3"/>
  <c r="DC130" i="3"/>
  <c r="A131" i="3"/>
  <c r="Y131" i="3"/>
  <c r="CX131" i="3" s="1"/>
  <c r="CY131" i="3"/>
  <c r="CZ131" i="3"/>
  <c r="DA131" i="3"/>
  <c r="DB131" i="3"/>
  <c r="DC131" i="3"/>
  <c r="DG131" i="3"/>
  <c r="DI131" i="3"/>
  <c r="A132" i="3"/>
  <c r="Y132" i="3"/>
  <c r="CX132" i="3" s="1"/>
  <c r="CY132" i="3"/>
  <c r="CZ132" i="3"/>
  <c r="DA132" i="3"/>
  <c r="DB132" i="3"/>
  <c r="DC132" i="3"/>
  <c r="A133" i="3"/>
  <c r="Y133" i="3"/>
  <c r="CX133" i="3"/>
  <c r="DF133" i="3" s="1"/>
  <c r="DJ133" i="3" s="1"/>
  <c r="CY133" i="3"/>
  <c r="CZ133" i="3"/>
  <c r="DA133" i="3"/>
  <c r="DB133" i="3"/>
  <c r="DC133" i="3"/>
  <c r="DI133" i="3"/>
  <c r="A134" i="3"/>
  <c r="Y134" i="3"/>
  <c r="CX134" i="3"/>
  <c r="DI134" i="3" s="1"/>
  <c r="CY134" i="3"/>
  <c r="CZ134" i="3"/>
  <c r="DA134" i="3"/>
  <c r="DB134" i="3"/>
  <c r="DC134" i="3"/>
  <c r="DH134" i="3"/>
  <c r="A135" i="3"/>
  <c r="Y135" i="3"/>
  <c r="CX135" i="3" s="1"/>
  <c r="CY135" i="3"/>
  <c r="CZ135" i="3"/>
  <c r="DB135" i="3" s="1"/>
  <c r="DA135" i="3"/>
  <c r="DC135" i="3"/>
  <c r="A136" i="3"/>
  <c r="Y136" i="3"/>
  <c r="CX136" i="3"/>
  <c r="DG136" i="3" s="1"/>
  <c r="CY136" i="3"/>
  <c r="CZ136" i="3"/>
  <c r="DA136" i="3"/>
  <c r="DB136" i="3"/>
  <c r="DC136" i="3"/>
  <c r="DI136" i="3"/>
  <c r="A137" i="3"/>
  <c r="Y137" i="3"/>
  <c r="CX137" i="3"/>
  <c r="DI137" i="3" s="1"/>
  <c r="CY137" i="3"/>
  <c r="CZ137" i="3"/>
  <c r="DA137" i="3"/>
  <c r="DB137" i="3"/>
  <c r="DC137" i="3"/>
  <c r="DH137" i="3"/>
  <c r="A138" i="3"/>
  <c r="Y138" i="3"/>
  <c r="CX138" i="3" s="1"/>
  <c r="DH138" i="3" s="1"/>
  <c r="CY138" i="3"/>
  <c r="CZ138" i="3"/>
  <c r="DB138" i="3" s="1"/>
  <c r="DA138" i="3"/>
  <c r="DC138" i="3"/>
  <c r="DF138" i="3"/>
  <c r="DJ138" i="3" s="1"/>
  <c r="DG138" i="3"/>
  <c r="DI138" i="3"/>
  <c r="A139" i="3"/>
  <c r="Y139" i="3"/>
  <c r="CX139" i="3"/>
  <c r="DG139" i="3" s="1"/>
  <c r="CY139" i="3"/>
  <c r="CZ139" i="3"/>
  <c r="DB139" i="3" s="1"/>
  <c r="DA139" i="3"/>
  <c r="DC139" i="3"/>
  <c r="DF139" i="3"/>
  <c r="DJ139" i="3" s="1"/>
  <c r="DH139" i="3"/>
  <c r="DI139" i="3"/>
  <c r="A140" i="3"/>
  <c r="Y140" i="3"/>
  <c r="CX140" i="3" s="1"/>
  <c r="CY140" i="3"/>
  <c r="CZ140" i="3"/>
  <c r="DA140" i="3"/>
  <c r="DB140" i="3"/>
  <c r="DC140" i="3"/>
  <c r="A141" i="3"/>
  <c r="Y141" i="3"/>
  <c r="CX141" i="3"/>
  <c r="DI141" i="3" s="1"/>
  <c r="CY141" i="3"/>
  <c r="CZ141" i="3"/>
  <c r="DA141" i="3"/>
  <c r="DB141" i="3"/>
  <c r="DC141" i="3"/>
  <c r="DH141" i="3"/>
  <c r="A142" i="3"/>
  <c r="Y142" i="3"/>
  <c r="CX142" i="3" s="1"/>
  <c r="DH142" i="3" s="1"/>
  <c r="CY142" i="3"/>
  <c r="CZ142" i="3"/>
  <c r="DB142" i="3" s="1"/>
  <c r="DA142" i="3"/>
  <c r="DC142" i="3"/>
  <c r="DF142" i="3"/>
  <c r="DJ142" i="3" s="1"/>
  <c r="A143" i="3"/>
  <c r="Y143" i="3"/>
  <c r="CX143" i="3"/>
  <c r="DG143" i="3" s="1"/>
  <c r="CY143" i="3"/>
  <c r="CZ143" i="3"/>
  <c r="DB143" i="3" s="1"/>
  <c r="DA143" i="3"/>
  <c r="DC143" i="3"/>
  <c r="DF143" i="3"/>
  <c r="DJ143" i="3" s="1"/>
  <c r="DH143" i="3"/>
  <c r="DI143" i="3"/>
  <c r="A144" i="3"/>
  <c r="Y144" i="3"/>
  <c r="CX144" i="3" s="1"/>
  <c r="CY144" i="3"/>
  <c r="CZ144" i="3"/>
  <c r="DA144" i="3"/>
  <c r="DB144" i="3"/>
  <c r="DC144" i="3"/>
  <c r="A145" i="3"/>
  <c r="Y145" i="3"/>
  <c r="CX145" i="3" s="1"/>
  <c r="CY145" i="3"/>
  <c r="CZ145" i="3"/>
  <c r="DB145" i="3" s="1"/>
  <c r="DA145" i="3"/>
  <c r="DC145" i="3"/>
  <c r="A146" i="3"/>
  <c r="Y146" i="3"/>
  <c r="CX146" i="3" s="1"/>
  <c r="DH146" i="3" s="1"/>
  <c r="CY146" i="3"/>
  <c r="CZ146" i="3"/>
  <c r="DB146" i="3" s="1"/>
  <c r="DA146" i="3"/>
  <c r="DC146" i="3"/>
  <c r="A147" i="3"/>
  <c r="Y147" i="3"/>
  <c r="CU147" i="3"/>
  <c r="CV147" i="3"/>
  <c r="CX147" i="3"/>
  <c r="DI147" i="3" s="1"/>
  <c r="DJ147" i="3" s="1"/>
  <c r="CY147" i="3"/>
  <c r="CZ147" i="3"/>
  <c r="DB147" i="3" s="1"/>
  <c r="DA147" i="3"/>
  <c r="DC147" i="3"/>
  <c r="DF147" i="3"/>
  <c r="DG147" i="3"/>
  <c r="DH147" i="3"/>
  <c r="A148" i="3"/>
  <c r="Y148" i="3"/>
  <c r="CX148" i="3" s="1"/>
  <c r="DH148" i="3" s="1"/>
  <c r="CY148" i="3"/>
  <c r="CZ148" i="3"/>
  <c r="DB148" i="3" s="1"/>
  <c r="DA148" i="3"/>
  <c r="DC148" i="3"/>
  <c r="A149" i="3"/>
  <c r="Y149" i="3"/>
  <c r="CW149" i="3"/>
  <c r="CX149" i="3"/>
  <c r="DF149" i="3" s="1"/>
  <c r="CY149" i="3"/>
  <c r="CZ149" i="3"/>
  <c r="DA149" i="3"/>
  <c r="DB149" i="3"/>
  <c r="DC149" i="3"/>
  <c r="DI149" i="3"/>
  <c r="A150" i="3"/>
  <c r="Y150" i="3"/>
  <c r="CX150" i="3" s="1"/>
  <c r="DH150" i="3" s="1"/>
  <c r="CW150" i="3"/>
  <c r="CY150" i="3"/>
  <c r="CZ150" i="3"/>
  <c r="DB150" i="3" s="1"/>
  <c r="DA150" i="3"/>
  <c r="DC150" i="3"/>
  <c r="DF150" i="3"/>
  <c r="DG150" i="3"/>
  <c r="DI150" i="3"/>
  <c r="DJ150" i="3"/>
  <c r="A151" i="3"/>
  <c r="Y151" i="3"/>
  <c r="CX151" i="3"/>
  <c r="DG151" i="3" s="1"/>
  <c r="CY151" i="3"/>
  <c r="CZ151" i="3"/>
  <c r="DB151" i="3" s="1"/>
  <c r="DA151" i="3"/>
  <c r="DC151" i="3"/>
  <c r="DF151" i="3"/>
  <c r="DJ151" i="3" s="1"/>
  <c r="DH151" i="3"/>
  <c r="DI151" i="3"/>
  <c r="A152" i="3"/>
  <c r="Y152" i="3"/>
  <c r="CX152" i="3" s="1"/>
  <c r="CY152" i="3"/>
  <c r="CZ152" i="3"/>
  <c r="DA152" i="3"/>
  <c r="DB152" i="3"/>
  <c r="DC152" i="3"/>
  <c r="A153" i="3"/>
  <c r="Y153" i="3"/>
  <c r="CX153" i="3" s="1"/>
  <c r="CY153" i="3"/>
  <c r="CZ153" i="3"/>
  <c r="DB153" i="3" s="1"/>
  <c r="DA153" i="3"/>
  <c r="DC153" i="3"/>
  <c r="A154" i="3"/>
  <c r="Y154" i="3"/>
  <c r="CX154" i="3" s="1"/>
  <c r="DH154" i="3" s="1"/>
  <c r="CY154" i="3"/>
  <c r="CZ154" i="3"/>
  <c r="DB154" i="3" s="1"/>
  <c r="DA154" i="3"/>
  <c r="DC154" i="3"/>
  <c r="A155" i="3"/>
  <c r="Y155" i="3"/>
  <c r="CX155" i="3"/>
  <c r="DG155" i="3" s="1"/>
  <c r="CY155" i="3"/>
  <c r="CZ155" i="3"/>
  <c r="DA155" i="3"/>
  <c r="DB155" i="3"/>
  <c r="DC155" i="3"/>
  <c r="DI155" i="3"/>
  <c r="A156" i="3"/>
  <c r="Y156" i="3"/>
  <c r="CX156" i="3"/>
  <c r="DF156" i="3" s="1"/>
  <c r="DJ156" i="3" s="1"/>
  <c r="CY156" i="3"/>
  <c r="CZ156" i="3"/>
  <c r="DA156" i="3"/>
  <c r="DB156" i="3"/>
  <c r="DC156" i="3"/>
  <c r="DI156" i="3"/>
  <c r="A157" i="3"/>
  <c r="Y157" i="3"/>
  <c r="CX157" i="3" s="1"/>
  <c r="CY157" i="3"/>
  <c r="CZ157" i="3"/>
  <c r="DB157" i="3" s="1"/>
  <c r="DA157" i="3"/>
  <c r="DC157" i="3"/>
  <c r="A158" i="3"/>
  <c r="Y158" i="3"/>
  <c r="CX158" i="3" s="1"/>
  <c r="DH158" i="3" s="1"/>
  <c r="CY158" i="3"/>
  <c r="CZ158" i="3"/>
  <c r="DB158" i="3" s="1"/>
  <c r="DA158" i="3"/>
  <c r="DC158" i="3"/>
  <c r="DG158" i="3"/>
  <c r="DI158" i="3"/>
  <c r="A159" i="3"/>
  <c r="Y159" i="3"/>
  <c r="CX159" i="3"/>
  <c r="DG159" i="3" s="1"/>
  <c r="CY159" i="3"/>
  <c r="CZ159" i="3"/>
  <c r="DA159" i="3"/>
  <c r="DB159" i="3"/>
  <c r="DC159" i="3"/>
  <c r="DI159" i="3"/>
  <c r="A160" i="3"/>
  <c r="Y160" i="3"/>
  <c r="CX160" i="3"/>
  <c r="DF160" i="3" s="1"/>
  <c r="DJ160" i="3" s="1"/>
  <c r="CY160" i="3"/>
  <c r="CZ160" i="3"/>
  <c r="DA160" i="3"/>
  <c r="DB160" i="3"/>
  <c r="DC160" i="3"/>
  <c r="DI160" i="3"/>
  <c r="A161" i="3"/>
  <c r="Y161" i="3"/>
  <c r="CX161" i="3"/>
  <c r="DI161" i="3" s="1"/>
  <c r="CY161" i="3"/>
  <c r="CZ161" i="3"/>
  <c r="DA161" i="3"/>
  <c r="DB161" i="3"/>
  <c r="DC161" i="3"/>
  <c r="DH161" i="3"/>
  <c r="A162" i="3"/>
  <c r="Y162" i="3"/>
  <c r="CX162" i="3" s="1"/>
  <c r="DH162" i="3" s="1"/>
  <c r="CY162" i="3"/>
  <c r="CZ162" i="3"/>
  <c r="DB162" i="3" s="1"/>
  <c r="DA162" i="3"/>
  <c r="DC162" i="3"/>
  <c r="DF162" i="3"/>
  <c r="DJ162" i="3" s="1"/>
  <c r="DG162" i="3"/>
  <c r="DI162" i="3"/>
  <c r="A163" i="3"/>
  <c r="Y163" i="3"/>
  <c r="CX163" i="3"/>
  <c r="DG163" i="3" s="1"/>
  <c r="CY163" i="3"/>
  <c r="CZ163" i="3"/>
  <c r="DB163" i="3" s="1"/>
  <c r="DA163" i="3"/>
  <c r="DC163" i="3"/>
  <c r="DF163" i="3"/>
  <c r="DJ163" i="3" s="1"/>
  <c r="DH163" i="3"/>
  <c r="DI163" i="3"/>
  <c r="A164" i="3"/>
  <c r="Y164" i="3"/>
  <c r="CX164" i="3" s="1"/>
  <c r="CY164" i="3"/>
  <c r="CZ164" i="3"/>
  <c r="DA164" i="3"/>
  <c r="DB164" i="3"/>
  <c r="DC164" i="3"/>
  <c r="A165" i="3"/>
  <c r="Y165" i="3"/>
  <c r="CX165" i="3"/>
  <c r="DI165" i="3" s="1"/>
  <c r="CY165" i="3"/>
  <c r="CZ165" i="3"/>
  <c r="DA165" i="3"/>
  <c r="DB165" i="3"/>
  <c r="DC165" i="3"/>
  <c r="DH165" i="3"/>
  <c r="A166" i="3"/>
  <c r="Y166" i="3"/>
  <c r="CX166" i="3" s="1"/>
  <c r="DH166" i="3" s="1"/>
  <c r="CY166" i="3"/>
  <c r="CZ166" i="3"/>
  <c r="DB166" i="3" s="1"/>
  <c r="DA166" i="3"/>
  <c r="DC166" i="3"/>
  <c r="DF166" i="3"/>
  <c r="DJ166" i="3" s="1"/>
  <c r="A167" i="3"/>
  <c r="Y167" i="3"/>
  <c r="CU167" i="3"/>
  <c r="CV167" i="3"/>
  <c r="CX167" i="3"/>
  <c r="DI167" i="3" s="1"/>
  <c r="DJ167" i="3" s="1"/>
  <c r="CY167" i="3"/>
  <c r="CZ167" i="3"/>
  <c r="DA167" i="3"/>
  <c r="DB167" i="3"/>
  <c r="DC167" i="3"/>
  <c r="DH167" i="3"/>
  <c r="A168" i="3"/>
  <c r="Y168" i="3"/>
  <c r="CX168" i="3" s="1"/>
  <c r="DH168" i="3" s="1"/>
  <c r="CY168" i="3"/>
  <c r="CZ168" i="3"/>
  <c r="DB168" i="3" s="1"/>
  <c r="DA168" i="3"/>
  <c r="DC168" i="3"/>
  <c r="DF168" i="3"/>
  <c r="A169" i="3"/>
  <c r="Y169" i="3"/>
  <c r="CW169" i="3"/>
  <c r="CX169" i="3"/>
  <c r="DF169" i="3" s="1"/>
  <c r="CY169" i="3"/>
  <c r="CZ169" i="3"/>
  <c r="DA169" i="3"/>
  <c r="DB169" i="3"/>
  <c r="DC169" i="3"/>
  <c r="DI169" i="3"/>
  <c r="A170" i="3"/>
  <c r="Y170" i="3"/>
  <c r="CX170" i="3" s="1"/>
  <c r="DH170" i="3" s="1"/>
  <c r="CY170" i="3"/>
  <c r="CZ170" i="3"/>
  <c r="DB170" i="3" s="1"/>
  <c r="DA170" i="3"/>
  <c r="DC170" i="3"/>
  <c r="DF170" i="3"/>
  <c r="DG170" i="3"/>
  <c r="DJ170" i="3" s="1"/>
  <c r="DI170" i="3"/>
  <c r="A171" i="3"/>
  <c r="Y171" i="3"/>
  <c r="CX171" i="3"/>
  <c r="DG171" i="3" s="1"/>
  <c r="CY171" i="3"/>
  <c r="CZ171" i="3"/>
  <c r="DB171" i="3" s="1"/>
  <c r="DA171" i="3"/>
  <c r="DC171" i="3"/>
  <c r="DF171" i="3"/>
  <c r="DJ171" i="3" s="1"/>
  <c r="DH171" i="3"/>
  <c r="DI171" i="3"/>
  <c r="A172" i="3"/>
  <c r="Y172" i="3"/>
  <c r="CX172" i="3" s="1"/>
  <c r="CY172" i="3"/>
  <c r="CZ172" i="3"/>
  <c r="DA172" i="3"/>
  <c r="DB172" i="3"/>
  <c r="DC172" i="3"/>
  <c r="A173" i="3"/>
  <c r="Y173" i="3"/>
  <c r="CX173" i="3"/>
  <c r="DI173" i="3" s="1"/>
  <c r="CY173" i="3"/>
  <c r="CZ173" i="3"/>
  <c r="DA173" i="3"/>
  <c r="DB173" i="3"/>
  <c r="DC173" i="3"/>
  <c r="DH173" i="3"/>
  <c r="A174" i="3"/>
  <c r="Y174" i="3"/>
  <c r="CX174" i="3" s="1"/>
  <c r="DH174" i="3" s="1"/>
  <c r="CY174" i="3"/>
  <c r="CZ174" i="3"/>
  <c r="DB174" i="3" s="1"/>
  <c r="DA174" i="3"/>
  <c r="DC174" i="3"/>
  <c r="DF174" i="3"/>
  <c r="DJ174" i="3" s="1"/>
  <c r="A175" i="3"/>
  <c r="Y175" i="3"/>
  <c r="CX175" i="3"/>
  <c r="DG175" i="3" s="1"/>
  <c r="CY175" i="3"/>
  <c r="CZ175" i="3"/>
  <c r="DB175" i="3" s="1"/>
  <c r="DA175" i="3"/>
  <c r="DC175" i="3"/>
  <c r="DF175" i="3"/>
  <c r="DJ175" i="3" s="1"/>
  <c r="DH175" i="3"/>
  <c r="DI175" i="3"/>
  <c r="A176" i="3"/>
  <c r="Y176" i="3"/>
  <c r="CX176" i="3" s="1"/>
  <c r="CY176" i="3"/>
  <c r="CZ176" i="3"/>
  <c r="DA176" i="3"/>
  <c r="DB176" i="3"/>
  <c r="DC176" i="3"/>
  <c r="A177" i="3"/>
  <c r="Y177" i="3"/>
  <c r="CX177" i="3" s="1"/>
  <c r="CY177" i="3"/>
  <c r="CZ177" i="3"/>
  <c r="DB177" i="3" s="1"/>
  <c r="DA177" i="3"/>
  <c r="DC177" i="3"/>
  <c r="A178" i="3"/>
  <c r="Y178" i="3"/>
  <c r="CX178" i="3" s="1"/>
  <c r="DH178" i="3" s="1"/>
  <c r="CY178" i="3"/>
  <c r="CZ178" i="3"/>
  <c r="DB178" i="3" s="1"/>
  <c r="DA178" i="3"/>
  <c r="DC178" i="3"/>
  <c r="A179" i="3"/>
  <c r="Y179" i="3"/>
  <c r="CX179" i="3"/>
  <c r="DG179" i="3" s="1"/>
  <c r="CY179" i="3"/>
  <c r="CZ179" i="3"/>
  <c r="DA179" i="3"/>
  <c r="DB179" i="3"/>
  <c r="DC179" i="3"/>
  <c r="DI179" i="3"/>
  <c r="A180" i="3"/>
  <c r="Y180" i="3"/>
  <c r="CX180" i="3"/>
  <c r="DF180" i="3" s="1"/>
  <c r="DJ180" i="3" s="1"/>
  <c r="CY180" i="3"/>
  <c r="CZ180" i="3"/>
  <c r="DA180" i="3"/>
  <c r="DB180" i="3"/>
  <c r="DC180" i="3"/>
  <c r="DI180" i="3"/>
  <c r="A181" i="3"/>
  <c r="Y181" i="3"/>
  <c r="CX181" i="3" s="1"/>
  <c r="CY181" i="3"/>
  <c r="CZ181" i="3"/>
  <c r="DB181" i="3" s="1"/>
  <c r="DA181" i="3"/>
  <c r="DC181" i="3"/>
  <c r="A182" i="3"/>
  <c r="Y182" i="3"/>
  <c r="CX182" i="3" s="1"/>
  <c r="DH182" i="3" s="1"/>
  <c r="CY182" i="3"/>
  <c r="CZ182" i="3"/>
  <c r="DB182" i="3" s="1"/>
  <c r="DA182" i="3"/>
  <c r="DC182" i="3"/>
  <c r="DG182" i="3"/>
  <c r="DI182" i="3"/>
  <c r="A183" i="3"/>
  <c r="Y183" i="3"/>
  <c r="CX183" i="3"/>
  <c r="DG183" i="3" s="1"/>
  <c r="CY183" i="3"/>
  <c r="CZ183" i="3"/>
  <c r="DA183" i="3"/>
  <c r="DB183" i="3"/>
  <c r="DC183" i="3"/>
  <c r="DI183" i="3"/>
  <c r="A184" i="3"/>
  <c r="Y184" i="3"/>
  <c r="CX184" i="3"/>
  <c r="DF184" i="3" s="1"/>
  <c r="DJ184" i="3" s="1"/>
  <c r="CY184" i="3"/>
  <c r="CZ184" i="3"/>
  <c r="DA184" i="3"/>
  <c r="DB184" i="3"/>
  <c r="DC184" i="3"/>
  <c r="DI184" i="3"/>
  <c r="A185" i="3"/>
  <c r="Y185" i="3"/>
  <c r="CX185" i="3"/>
  <c r="DI185" i="3" s="1"/>
  <c r="CY185" i="3"/>
  <c r="CZ185" i="3"/>
  <c r="DA185" i="3"/>
  <c r="DB185" i="3"/>
  <c r="DC185" i="3"/>
  <c r="DH185" i="3"/>
  <c r="A186" i="3"/>
  <c r="Y186" i="3"/>
  <c r="CX186" i="3" s="1"/>
  <c r="DH186" i="3" s="1"/>
  <c r="CY186" i="3"/>
  <c r="CZ186" i="3"/>
  <c r="DB186" i="3" s="1"/>
  <c r="DA186" i="3"/>
  <c r="DC186" i="3"/>
  <c r="DF186" i="3"/>
  <c r="DJ186" i="3" s="1"/>
  <c r="DG186" i="3"/>
  <c r="DI186" i="3"/>
  <c r="A187" i="3"/>
  <c r="Y187" i="3"/>
  <c r="CU187" i="3"/>
  <c r="CV187" i="3"/>
  <c r="CX187" i="3"/>
  <c r="DI187" i="3" s="1"/>
  <c r="CY187" i="3"/>
  <c r="CZ187" i="3"/>
  <c r="DA187" i="3"/>
  <c r="DB187" i="3"/>
  <c r="DC187" i="3"/>
  <c r="DH187" i="3"/>
  <c r="DJ187" i="3"/>
  <c r="A188" i="3"/>
  <c r="Y188" i="3"/>
  <c r="CU188" i="3"/>
  <c r="CV188" i="3"/>
  <c r="CX188" i="3"/>
  <c r="DF188" i="3" s="1"/>
  <c r="CY188" i="3"/>
  <c r="CZ188" i="3"/>
  <c r="DA188" i="3"/>
  <c r="DB188" i="3"/>
  <c r="DC188" i="3"/>
  <c r="DG188" i="3"/>
  <c r="DH188" i="3"/>
  <c r="DI188" i="3"/>
  <c r="DJ188" i="3" s="1"/>
  <c r="A189" i="3"/>
  <c r="Y189" i="3"/>
  <c r="CV189" i="3" s="1"/>
  <c r="CU189" i="3"/>
  <c r="CY189" i="3"/>
  <c r="CZ189" i="3"/>
  <c r="DB189" i="3" s="1"/>
  <c r="DA189" i="3"/>
  <c r="DC189" i="3"/>
  <c r="A190" i="3"/>
  <c r="Y190" i="3"/>
  <c r="CU190" i="3"/>
  <c r="CY190" i="3"/>
  <c r="CZ190" i="3"/>
  <c r="DB190" i="3" s="1"/>
  <c r="DA190" i="3"/>
  <c r="DC190" i="3"/>
  <c r="A191" i="3"/>
  <c r="Y191" i="3"/>
  <c r="CX191" i="3"/>
  <c r="DG191" i="3" s="1"/>
  <c r="CY191" i="3"/>
  <c r="CZ191" i="3"/>
  <c r="DB191" i="3" s="1"/>
  <c r="DA191" i="3"/>
  <c r="DC191" i="3"/>
  <c r="DF191" i="3"/>
  <c r="DH191" i="3"/>
  <c r="DI191" i="3"/>
  <c r="DJ191" i="3" s="1"/>
  <c r="A192" i="3"/>
  <c r="Y192" i="3"/>
  <c r="CY192" i="3"/>
  <c r="CZ192" i="3"/>
  <c r="DB192" i="3" s="1"/>
  <c r="DA192" i="3"/>
  <c r="DC192" i="3"/>
  <c r="A193" i="3"/>
  <c r="Y193" i="3"/>
  <c r="CW193" i="3" s="1"/>
  <c r="CY193" i="3"/>
  <c r="CZ193" i="3"/>
  <c r="DB193" i="3" s="1"/>
  <c r="DA193" i="3"/>
  <c r="DC193" i="3"/>
  <c r="A194" i="3"/>
  <c r="Y194" i="3"/>
  <c r="CW194" i="3" s="1"/>
  <c r="CX194" i="3"/>
  <c r="DI194" i="3" s="1"/>
  <c r="CY194" i="3"/>
  <c r="CZ194" i="3"/>
  <c r="DA194" i="3"/>
  <c r="DB194" i="3"/>
  <c r="DC194" i="3"/>
  <c r="DH194" i="3"/>
  <c r="A195" i="3"/>
  <c r="Y195" i="3"/>
  <c r="CW195" i="3" s="1"/>
  <c r="CX195" i="3"/>
  <c r="DG195" i="3" s="1"/>
  <c r="CY195" i="3"/>
  <c r="CZ195" i="3"/>
  <c r="DA195" i="3"/>
  <c r="DB195" i="3"/>
  <c r="DC195" i="3"/>
  <c r="DI195" i="3"/>
  <c r="A196" i="3"/>
  <c r="Y196" i="3"/>
  <c r="CW196" i="3"/>
  <c r="CX196" i="3"/>
  <c r="CY196" i="3"/>
  <c r="CZ196" i="3"/>
  <c r="DA196" i="3"/>
  <c r="DB196" i="3"/>
  <c r="DC196" i="3"/>
  <c r="DG196" i="3"/>
  <c r="A197" i="3"/>
  <c r="Y197" i="3"/>
  <c r="CX197" i="3"/>
  <c r="CY197" i="3"/>
  <c r="CZ197" i="3"/>
  <c r="DB197" i="3" s="1"/>
  <c r="DA197" i="3"/>
  <c r="DC197" i="3"/>
  <c r="A198" i="3"/>
  <c r="Y198" i="3"/>
  <c r="CX198" i="3"/>
  <c r="CY198" i="3"/>
  <c r="CZ198" i="3"/>
  <c r="DA198" i="3"/>
  <c r="DB198" i="3"/>
  <c r="DC198" i="3"/>
  <c r="A199" i="3"/>
  <c r="Y199" i="3"/>
  <c r="CX199" i="3" s="1"/>
  <c r="CY199" i="3"/>
  <c r="CZ199" i="3"/>
  <c r="DB199" i="3" s="1"/>
  <c r="DA199" i="3"/>
  <c r="DC199" i="3"/>
  <c r="DG199" i="3"/>
  <c r="A200" i="3"/>
  <c r="Y200" i="3"/>
  <c r="CU200" i="3"/>
  <c r="CV200" i="3"/>
  <c r="CX200" i="3"/>
  <c r="CY200" i="3"/>
  <c r="CZ200" i="3"/>
  <c r="DA200" i="3"/>
  <c r="DB200" i="3"/>
  <c r="DC200" i="3"/>
  <c r="A201" i="3"/>
  <c r="Y201" i="3"/>
  <c r="CU201" i="3"/>
  <c r="CY201" i="3"/>
  <c r="CZ201" i="3"/>
  <c r="DA201" i="3"/>
  <c r="DB201" i="3"/>
  <c r="DC201" i="3"/>
  <c r="A202" i="3"/>
  <c r="Y202" i="3"/>
  <c r="CU202" i="3"/>
  <c r="CY202" i="3"/>
  <c r="CZ202" i="3"/>
  <c r="DB202" i="3" s="1"/>
  <c r="DA202" i="3"/>
  <c r="DC202" i="3"/>
  <c r="A203" i="3"/>
  <c r="Y203" i="3"/>
  <c r="CU203" i="3"/>
  <c r="CV203" i="3"/>
  <c r="CX203" i="3"/>
  <c r="DI203" i="3" s="1"/>
  <c r="DJ203" i="3" s="1"/>
  <c r="CY203" i="3"/>
  <c r="CZ203" i="3"/>
  <c r="DB203" i="3" s="1"/>
  <c r="DA203" i="3"/>
  <c r="DC203" i="3"/>
  <c r="DF203" i="3"/>
  <c r="DG203" i="3"/>
  <c r="DH203" i="3"/>
  <c r="A204" i="3"/>
  <c r="Y204" i="3"/>
  <c r="CX204" i="3" s="1"/>
  <c r="CY204" i="3"/>
  <c r="CZ204" i="3"/>
  <c r="DB204" i="3" s="1"/>
  <c r="DA204" i="3"/>
  <c r="DC204" i="3"/>
  <c r="DF204" i="3"/>
  <c r="DI204" i="3"/>
  <c r="DJ204" i="3" s="1"/>
  <c r="A205" i="3"/>
  <c r="Y205" i="3"/>
  <c r="CW205" i="3"/>
  <c r="CX205" i="3"/>
  <c r="CY205" i="3"/>
  <c r="CZ205" i="3"/>
  <c r="DA205" i="3"/>
  <c r="DB205" i="3"/>
  <c r="DC205" i="3"/>
  <c r="DG205" i="3"/>
  <c r="DH205" i="3"/>
  <c r="A206" i="3"/>
  <c r="Y206" i="3"/>
  <c r="CY206" i="3"/>
  <c r="CZ206" i="3"/>
  <c r="DB206" i="3" s="1"/>
  <c r="DA206" i="3"/>
  <c r="DC206" i="3"/>
  <c r="A207" i="3"/>
  <c r="Y207" i="3"/>
  <c r="CW207" i="3"/>
  <c r="CX207" i="3"/>
  <c r="CY207" i="3"/>
  <c r="CZ207" i="3"/>
  <c r="DA207" i="3"/>
  <c r="DB207" i="3"/>
  <c r="DC207" i="3"/>
  <c r="DG207" i="3"/>
  <c r="DH207" i="3"/>
  <c r="A208" i="3"/>
  <c r="Y208" i="3"/>
  <c r="CY208" i="3"/>
  <c r="CZ208" i="3"/>
  <c r="DB208" i="3" s="1"/>
  <c r="DA208" i="3"/>
  <c r="DC208" i="3"/>
  <c r="A209" i="3"/>
  <c r="Y209" i="3"/>
  <c r="CW209" i="3"/>
  <c r="CX209" i="3"/>
  <c r="CY209" i="3"/>
  <c r="CZ209" i="3"/>
  <c r="DA209" i="3"/>
  <c r="DB209" i="3"/>
  <c r="DC209" i="3"/>
  <c r="DG209" i="3"/>
  <c r="DH209" i="3"/>
  <c r="A210" i="3"/>
  <c r="Y210" i="3"/>
  <c r="CX210" i="3" s="1"/>
  <c r="CY210" i="3"/>
  <c r="CZ210" i="3"/>
  <c r="DB210" i="3" s="1"/>
  <c r="DA210" i="3"/>
  <c r="DC210" i="3"/>
  <c r="DF210" i="3"/>
  <c r="DJ210" i="3" s="1"/>
  <c r="DG210" i="3"/>
  <c r="A211" i="3"/>
  <c r="Y211" i="3"/>
  <c r="CX211" i="3" s="1"/>
  <c r="CY211" i="3"/>
  <c r="CZ211" i="3"/>
  <c r="DB211" i="3" s="1"/>
  <c r="DA211" i="3"/>
  <c r="DC211" i="3"/>
  <c r="DF211" i="3"/>
  <c r="DJ211" i="3" s="1"/>
  <c r="A212" i="3"/>
  <c r="Y212" i="3"/>
  <c r="CX212" i="3"/>
  <c r="CY212" i="3"/>
  <c r="CZ212" i="3"/>
  <c r="DA212" i="3"/>
  <c r="DB212" i="3"/>
  <c r="DC212" i="3"/>
  <c r="DH212" i="3"/>
  <c r="DI212" i="3"/>
  <c r="A213" i="3"/>
  <c r="Y213" i="3"/>
  <c r="CU213" i="3"/>
  <c r="CY213" i="3"/>
  <c r="CZ213" i="3"/>
  <c r="DB213" i="3" s="1"/>
  <c r="DA213" i="3"/>
  <c r="DC213" i="3"/>
  <c r="A214" i="3"/>
  <c r="Y214" i="3"/>
  <c r="CU214" i="3"/>
  <c r="CV214" i="3"/>
  <c r="CX214" i="3"/>
  <c r="DI214" i="3" s="1"/>
  <c r="CY214" i="3"/>
  <c r="CZ214" i="3"/>
  <c r="DB214" i="3" s="1"/>
  <c r="DA214" i="3"/>
  <c r="DC214" i="3"/>
  <c r="DF214" i="3"/>
  <c r="DG214" i="3"/>
  <c r="DH214" i="3"/>
  <c r="DJ214" i="3"/>
  <c r="A215" i="3"/>
  <c r="Y215" i="3"/>
  <c r="CU215" i="3"/>
  <c r="CV215" i="3"/>
  <c r="CX215" i="3"/>
  <c r="CY215" i="3"/>
  <c r="CZ215" i="3"/>
  <c r="DA215" i="3"/>
  <c r="DB215" i="3"/>
  <c r="DC215" i="3"/>
  <c r="A216" i="3"/>
  <c r="Y216" i="3"/>
  <c r="CX216" i="3" s="1"/>
  <c r="CY216" i="3"/>
  <c r="CZ216" i="3"/>
  <c r="DB216" i="3" s="1"/>
  <c r="DA216" i="3"/>
  <c r="DC216" i="3"/>
  <c r="DF216" i="3"/>
  <c r="DG216" i="3"/>
  <c r="A217" i="3"/>
  <c r="Y217" i="3"/>
  <c r="CW217" i="3" s="1"/>
  <c r="CX217" i="3"/>
  <c r="CY217" i="3"/>
  <c r="CZ217" i="3"/>
  <c r="DA217" i="3"/>
  <c r="DB217" i="3"/>
  <c r="DC217" i="3"/>
  <c r="A218" i="3"/>
  <c r="Y218" i="3"/>
  <c r="CX218" i="3" s="1"/>
  <c r="CY218" i="3"/>
  <c r="CZ218" i="3"/>
  <c r="DA218" i="3"/>
  <c r="DB218" i="3"/>
  <c r="DC218" i="3"/>
  <c r="A219" i="3"/>
  <c r="Y219" i="3"/>
  <c r="CX219" i="3" s="1"/>
  <c r="CY219" i="3"/>
  <c r="CZ219" i="3"/>
  <c r="DB219" i="3" s="1"/>
  <c r="DA219" i="3"/>
  <c r="DC219" i="3"/>
  <c r="DF219" i="3"/>
  <c r="DJ219" i="3" s="1"/>
  <c r="DG219" i="3"/>
  <c r="A220" i="3"/>
  <c r="Y220" i="3"/>
  <c r="CU220" i="3"/>
  <c r="CV220" i="3"/>
  <c r="CX220" i="3"/>
  <c r="CY220" i="3"/>
  <c r="CZ220" i="3"/>
  <c r="DA220" i="3"/>
  <c r="DB220" i="3"/>
  <c r="DC220" i="3"/>
  <c r="DG220" i="3"/>
  <c r="A221" i="3"/>
  <c r="Y221" i="3"/>
  <c r="CV221" i="3" s="1"/>
  <c r="CU221" i="3"/>
  <c r="CY221" i="3"/>
  <c r="CZ221" i="3"/>
  <c r="DA221" i="3"/>
  <c r="DB221" i="3"/>
  <c r="DC221" i="3"/>
  <c r="A222" i="3"/>
  <c r="Y222" i="3"/>
  <c r="CX222" i="3" s="1"/>
  <c r="DH222" i="3" s="1"/>
  <c r="CU222" i="3"/>
  <c r="CY222" i="3"/>
  <c r="CZ222" i="3"/>
  <c r="DB222" i="3" s="1"/>
  <c r="DA222" i="3"/>
  <c r="DC222" i="3"/>
  <c r="DG222" i="3"/>
  <c r="DI222" i="3"/>
  <c r="DJ222" i="3" s="1"/>
  <c r="A223" i="3"/>
  <c r="Y223" i="3"/>
  <c r="CX223" i="3"/>
  <c r="CY223" i="3"/>
  <c r="CZ223" i="3"/>
  <c r="DA223" i="3"/>
  <c r="DB223" i="3"/>
  <c r="DC223" i="3"/>
  <c r="A224" i="3"/>
  <c r="Y224" i="3"/>
  <c r="CX224" i="3" s="1"/>
  <c r="DF224" i="3" s="1"/>
  <c r="CW224" i="3"/>
  <c r="CY224" i="3"/>
  <c r="CZ224" i="3"/>
  <c r="DA224" i="3"/>
  <c r="DB224" i="3"/>
  <c r="DC224" i="3"/>
  <c r="DG224" i="3"/>
  <c r="A225" i="3"/>
  <c r="Y225" i="3"/>
  <c r="CX225" i="3" s="1"/>
  <c r="DH225" i="3" s="1"/>
  <c r="CY225" i="3"/>
  <c r="CZ225" i="3"/>
  <c r="DB225" i="3" s="1"/>
  <c r="DA225" i="3"/>
  <c r="DC225" i="3"/>
  <c r="DF225" i="3"/>
  <c r="DJ225" i="3" s="1"/>
  <c r="DG225" i="3"/>
  <c r="DI225" i="3"/>
  <c r="A226" i="3"/>
  <c r="Y226" i="3"/>
  <c r="CX226" i="3"/>
  <c r="DG226" i="3" s="1"/>
  <c r="CY226" i="3"/>
  <c r="CZ226" i="3"/>
  <c r="DA226" i="3"/>
  <c r="DB226" i="3"/>
  <c r="DC226" i="3"/>
  <c r="DI226" i="3"/>
  <c r="A227" i="3"/>
  <c r="Y227" i="3"/>
  <c r="CX227" i="3" s="1"/>
  <c r="DH227" i="3" s="1"/>
  <c r="CU227" i="3"/>
  <c r="CY227" i="3"/>
  <c r="CZ227" i="3"/>
  <c r="DB227" i="3" s="1"/>
  <c r="DA227" i="3"/>
  <c r="DC227" i="3"/>
  <c r="DG227" i="3"/>
  <c r="DI227" i="3"/>
  <c r="DJ227" i="3" s="1"/>
  <c r="A228" i="3"/>
  <c r="Y228" i="3"/>
  <c r="CX228" i="3"/>
  <c r="DG228" i="3" s="1"/>
  <c r="CY228" i="3"/>
  <c r="CZ228" i="3"/>
  <c r="DA228" i="3"/>
  <c r="DB228" i="3"/>
  <c r="DC228" i="3"/>
  <c r="DI228" i="3"/>
  <c r="DJ228" i="3" s="1"/>
  <c r="A229" i="3"/>
  <c r="Y229" i="3"/>
  <c r="CX229" i="3" s="1"/>
  <c r="CW229" i="3"/>
  <c r="CY229" i="3"/>
  <c r="CZ229" i="3"/>
  <c r="DB229" i="3" s="1"/>
  <c r="DA229" i="3"/>
  <c r="DC229" i="3"/>
  <c r="A230" i="3"/>
  <c r="Y230" i="3"/>
  <c r="CW230" i="3" s="1"/>
  <c r="CY230" i="3"/>
  <c r="CZ230" i="3"/>
  <c r="DB230" i="3" s="1"/>
  <c r="DA230" i="3"/>
  <c r="DC230" i="3"/>
  <c r="A231" i="3"/>
  <c r="Y231" i="3"/>
  <c r="CX231" i="3" s="1"/>
  <c r="CY231" i="3"/>
  <c r="CZ231" i="3"/>
  <c r="DA231" i="3"/>
  <c r="DB231" i="3"/>
  <c r="DC231" i="3"/>
  <c r="A232" i="3"/>
  <c r="Y232" i="3"/>
  <c r="CX232" i="3"/>
  <c r="DI232" i="3" s="1"/>
  <c r="CY232" i="3"/>
  <c r="CZ232" i="3"/>
  <c r="DA232" i="3"/>
  <c r="DB232" i="3"/>
  <c r="DC232" i="3"/>
  <c r="DH232" i="3"/>
  <c r="A233" i="3"/>
  <c r="Y233" i="3"/>
  <c r="CX233" i="3" s="1"/>
  <c r="DH233" i="3" s="1"/>
  <c r="CY233" i="3"/>
  <c r="CZ233" i="3"/>
  <c r="DB233" i="3" s="1"/>
  <c r="DA233" i="3"/>
  <c r="DC233" i="3"/>
  <c r="DF233" i="3"/>
  <c r="DJ233" i="3" s="1"/>
  <c r="A234" i="3"/>
  <c r="Y234" i="3"/>
  <c r="CX234" i="3"/>
  <c r="DG234" i="3" s="1"/>
  <c r="CY234" i="3"/>
  <c r="CZ234" i="3"/>
  <c r="DB234" i="3" s="1"/>
  <c r="DA234" i="3"/>
  <c r="DC234" i="3"/>
  <c r="DF234" i="3"/>
  <c r="DJ234" i="3" s="1"/>
  <c r="DI234" i="3"/>
  <c r="A235" i="3"/>
  <c r="Y235" i="3"/>
  <c r="CX235" i="3"/>
  <c r="DF235" i="3" s="1"/>
  <c r="DJ235" i="3" s="1"/>
  <c r="CY235" i="3"/>
  <c r="CZ235" i="3"/>
  <c r="DA235" i="3"/>
  <c r="DB235" i="3"/>
  <c r="DC235" i="3"/>
  <c r="DG235" i="3"/>
  <c r="DI235" i="3"/>
  <c r="A236" i="3"/>
  <c r="Y236" i="3"/>
  <c r="CX236" i="3" s="1"/>
  <c r="CY236" i="3"/>
  <c r="CZ236" i="3"/>
  <c r="DB236" i="3" s="1"/>
  <c r="DA236" i="3"/>
  <c r="DC236" i="3"/>
  <c r="A237" i="3"/>
  <c r="Y237" i="3"/>
  <c r="CV237" i="3" s="1"/>
  <c r="CU237" i="3"/>
  <c r="CY237" i="3"/>
  <c r="CZ237" i="3"/>
  <c r="DA237" i="3"/>
  <c r="DB237" i="3"/>
  <c r="DC237" i="3"/>
  <c r="A238" i="3"/>
  <c r="Y238" i="3"/>
  <c r="CX238" i="3"/>
  <c r="DI238" i="3" s="1"/>
  <c r="CY238" i="3"/>
  <c r="CZ238" i="3"/>
  <c r="DB238" i="3" s="1"/>
  <c r="DA238" i="3"/>
  <c r="DC238" i="3"/>
  <c r="DF238" i="3"/>
  <c r="DH238" i="3"/>
  <c r="DJ238" i="3"/>
  <c r="A239" i="3"/>
  <c r="Y239" i="3"/>
  <c r="CW239" i="3" s="1"/>
  <c r="CX239" i="3"/>
  <c r="DG239" i="3" s="1"/>
  <c r="CY239" i="3"/>
  <c r="CZ239" i="3"/>
  <c r="DB239" i="3" s="1"/>
  <c r="DA239" i="3"/>
  <c r="DC239" i="3"/>
  <c r="DF239" i="3"/>
  <c r="DI239" i="3"/>
  <c r="A240" i="3"/>
  <c r="Y240" i="3"/>
  <c r="CW240" i="3"/>
  <c r="CX240" i="3"/>
  <c r="DI240" i="3" s="1"/>
  <c r="CY240" i="3"/>
  <c r="CZ240" i="3"/>
  <c r="DA240" i="3"/>
  <c r="DB240" i="3"/>
  <c r="DC240" i="3"/>
  <c r="DH240" i="3"/>
  <c r="A241" i="3"/>
  <c r="Y241" i="3"/>
  <c r="CX241" i="3" s="1"/>
  <c r="DH241" i="3" s="1"/>
  <c r="CY241" i="3"/>
  <c r="CZ241" i="3"/>
  <c r="DB241" i="3" s="1"/>
  <c r="DA241" i="3"/>
  <c r="DC241" i="3"/>
  <c r="DF241" i="3"/>
  <c r="DJ241" i="3" s="1"/>
  <c r="DG241" i="3"/>
  <c r="A242" i="3"/>
  <c r="Y242" i="3"/>
  <c r="CX242" i="3"/>
  <c r="DG242" i="3" s="1"/>
  <c r="CY242" i="3"/>
  <c r="CZ242" i="3"/>
  <c r="DB242" i="3" s="1"/>
  <c r="DA242" i="3"/>
  <c r="DC242" i="3"/>
  <c r="DF242" i="3"/>
  <c r="DJ242" i="3" s="1"/>
  <c r="DH242" i="3"/>
  <c r="DI242" i="3"/>
  <c r="A243" i="3"/>
  <c r="Y243" i="3"/>
  <c r="CX243" i="3" s="1"/>
  <c r="CY243" i="3"/>
  <c r="CZ243" i="3"/>
  <c r="DA243" i="3"/>
  <c r="DB243" i="3"/>
  <c r="DC243" i="3"/>
  <c r="A244" i="3"/>
  <c r="Y244" i="3"/>
  <c r="CX244" i="3"/>
  <c r="DI244" i="3" s="1"/>
  <c r="CY244" i="3"/>
  <c r="CZ244" i="3"/>
  <c r="DA244" i="3"/>
  <c r="DB244" i="3"/>
  <c r="DC244" i="3"/>
  <c r="DH244" i="3"/>
  <c r="A245" i="3"/>
  <c r="Y245" i="3"/>
  <c r="CX245" i="3" s="1"/>
  <c r="DH245" i="3" s="1"/>
  <c r="CY245" i="3"/>
  <c r="CZ245" i="3"/>
  <c r="DB245" i="3" s="1"/>
  <c r="DA245" i="3"/>
  <c r="DC245" i="3"/>
  <c r="DF245" i="3"/>
  <c r="DJ245" i="3" s="1"/>
  <c r="A246" i="3"/>
  <c r="Y246" i="3"/>
  <c r="CX246" i="3"/>
  <c r="DG246" i="3" s="1"/>
  <c r="CY246" i="3"/>
  <c r="CZ246" i="3"/>
  <c r="DB246" i="3" s="1"/>
  <c r="DA246" i="3"/>
  <c r="DC246" i="3"/>
  <c r="DF246" i="3"/>
  <c r="DJ246" i="3" s="1"/>
  <c r="DI246" i="3"/>
  <c r="A247" i="3"/>
  <c r="Y247" i="3"/>
  <c r="CX247" i="3" s="1"/>
  <c r="DH247" i="3" s="1"/>
  <c r="CU247" i="3"/>
  <c r="CV247" i="3"/>
  <c r="CY247" i="3"/>
  <c r="CZ247" i="3"/>
  <c r="DB247" i="3" s="1"/>
  <c r="DA247" i="3"/>
  <c r="DC247" i="3"/>
  <c r="DF247" i="3"/>
  <c r="DG247" i="3"/>
  <c r="DI247" i="3"/>
  <c r="DJ247" i="3"/>
  <c r="A248" i="3"/>
  <c r="Y248" i="3"/>
  <c r="CX248" i="3"/>
  <c r="DG248" i="3" s="1"/>
  <c r="CY248" i="3"/>
  <c r="CZ248" i="3"/>
  <c r="DB248" i="3" s="1"/>
  <c r="DA248" i="3"/>
  <c r="DC248" i="3"/>
  <c r="DF248" i="3"/>
  <c r="DI248" i="3"/>
  <c r="DJ248" i="3"/>
  <c r="A249" i="3"/>
  <c r="Y249" i="3"/>
  <c r="CW249" i="3"/>
  <c r="CX249" i="3"/>
  <c r="DI249" i="3" s="1"/>
  <c r="CY249" i="3"/>
  <c r="CZ249" i="3"/>
  <c r="DA249" i="3"/>
  <c r="DB249" i="3"/>
  <c r="DC249" i="3"/>
  <c r="DH249" i="3"/>
  <c r="A250" i="3"/>
  <c r="Y250" i="3"/>
  <c r="CW250" i="3" s="1"/>
  <c r="CX250" i="3"/>
  <c r="DG250" i="3" s="1"/>
  <c r="CY250" i="3"/>
  <c r="CZ250" i="3"/>
  <c r="DA250" i="3"/>
  <c r="DB250" i="3"/>
  <c r="DC250" i="3"/>
  <c r="DI250" i="3"/>
  <c r="A251" i="3"/>
  <c r="Y251" i="3"/>
  <c r="CX251" i="3"/>
  <c r="DF251" i="3" s="1"/>
  <c r="DJ251" i="3" s="1"/>
  <c r="CY251" i="3"/>
  <c r="CZ251" i="3"/>
  <c r="DA251" i="3"/>
  <c r="DB251" i="3"/>
  <c r="DC251" i="3"/>
  <c r="DI251" i="3"/>
  <c r="A252" i="3"/>
  <c r="Y252" i="3"/>
  <c r="CX252" i="3"/>
  <c r="DI252" i="3" s="1"/>
  <c r="CY252" i="3"/>
  <c r="CZ252" i="3"/>
  <c r="DB252" i="3" s="1"/>
  <c r="DA252" i="3"/>
  <c r="DC252" i="3"/>
  <c r="DF252" i="3"/>
  <c r="DJ252" i="3" s="1"/>
  <c r="DH252" i="3"/>
  <c r="A253" i="3"/>
  <c r="Y253" i="3"/>
  <c r="CU253" i="3"/>
  <c r="CV253" i="3"/>
  <c r="CX253" i="3"/>
  <c r="DF253" i="3" s="1"/>
  <c r="CY253" i="3"/>
  <c r="CZ253" i="3"/>
  <c r="DA253" i="3"/>
  <c r="DB253" i="3"/>
  <c r="DC253" i="3"/>
  <c r="DH253" i="3"/>
  <c r="DI253" i="3"/>
  <c r="DJ253" i="3" s="1"/>
  <c r="A254" i="3"/>
  <c r="Y254" i="3"/>
  <c r="CX254" i="3"/>
  <c r="DI254" i="3" s="1"/>
  <c r="CY254" i="3"/>
  <c r="CZ254" i="3"/>
  <c r="DA254" i="3"/>
  <c r="DB254" i="3"/>
  <c r="DC254" i="3"/>
  <c r="DH254" i="3"/>
  <c r="DJ254" i="3"/>
  <c r="A255" i="3"/>
  <c r="Y255" i="3"/>
  <c r="CW255" i="3" s="1"/>
  <c r="CX255" i="3"/>
  <c r="DG255" i="3" s="1"/>
  <c r="CY255" i="3"/>
  <c r="CZ255" i="3"/>
  <c r="DA255" i="3"/>
  <c r="DB255" i="3"/>
  <c r="DC255" i="3"/>
  <c r="DI255" i="3"/>
  <c r="A256" i="3"/>
  <c r="Y256" i="3"/>
  <c r="CW256" i="3"/>
  <c r="CX256" i="3"/>
  <c r="DI256" i="3" s="1"/>
  <c r="CY256" i="3"/>
  <c r="CZ256" i="3"/>
  <c r="DA256" i="3"/>
  <c r="DB256" i="3"/>
  <c r="DC256" i="3"/>
  <c r="DH256" i="3"/>
  <c r="A257" i="3"/>
  <c r="Y257" i="3"/>
  <c r="CX257" i="3" s="1"/>
  <c r="DH257" i="3" s="1"/>
  <c r="CY257" i="3"/>
  <c r="CZ257" i="3"/>
  <c r="DB257" i="3" s="1"/>
  <c r="DA257" i="3"/>
  <c r="DC257" i="3"/>
  <c r="A258" i="3"/>
  <c r="Y258" i="3"/>
  <c r="CX258" i="3"/>
  <c r="DG258" i="3" s="1"/>
  <c r="CY258" i="3"/>
  <c r="CZ258" i="3"/>
  <c r="DB258" i="3" s="1"/>
  <c r="DA258" i="3"/>
  <c r="DC258" i="3"/>
  <c r="DF258" i="3"/>
  <c r="DJ258" i="3" s="1"/>
  <c r="DI258" i="3"/>
  <c r="A259" i="3"/>
  <c r="Y259" i="3"/>
  <c r="CX259" i="3" s="1"/>
  <c r="DH259" i="3" s="1"/>
  <c r="CU259" i="3"/>
  <c r="CV259" i="3"/>
  <c r="CY259" i="3"/>
  <c r="CZ259" i="3"/>
  <c r="DB259" i="3" s="1"/>
  <c r="DA259" i="3"/>
  <c r="DC259" i="3"/>
  <c r="DF259" i="3"/>
  <c r="DG259" i="3"/>
  <c r="DI259" i="3"/>
  <c r="DJ259" i="3"/>
  <c r="A260" i="3"/>
  <c r="Y260" i="3"/>
  <c r="CU260" i="3"/>
  <c r="CV260" i="3"/>
  <c r="CX260" i="3"/>
  <c r="DI260" i="3" s="1"/>
  <c r="DJ260" i="3" s="1"/>
  <c r="CY260" i="3"/>
  <c r="CZ260" i="3"/>
  <c r="DA260" i="3"/>
  <c r="DB260" i="3"/>
  <c r="DC260" i="3"/>
  <c r="DH260" i="3"/>
  <c r="A261" i="3"/>
  <c r="Y261" i="3"/>
  <c r="CX261" i="3" s="1"/>
  <c r="CU261" i="3"/>
  <c r="CY261" i="3"/>
  <c r="CZ261" i="3"/>
  <c r="DA261" i="3"/>
  <c r="DB261" i="3"/>
  <c r="DC261" i="3"/>
  <c r="A262" i="3"/>
  <c r="Y262" i="3"/>
  <c r="CV262" i="3" s="1"/>
  <c r="CU262" i="3"/>
  <c r="CY262" i="3"/>
  <c r="CZ262" i="3"/>
  <c r="DB262" i="3" s="1"/>
  <c r="DA262" i="3"/>
  <c r="DC262" i="3"/>
  <c r="A263" i="3"/>
  <c r="Y263" i="3"/>
  <c r="CX263" i="3" s="1"/>
  <c r="DH263" i="3" s="1"/>
  <c r="CU263" i="3"/>
  <c r="CV263" i="3"/>
  <c r="CY263" i="3"/>
  <c r="CZ263" i="3"/>
  <c r="DB263" i="3" s="1"/>
  <c r="DA263" i="3"/>
  <c r="DC263" i="3"/>
  <c r="DF263" i="3"/>
  <c r="DG263" i="3"/>
  <c r="DI263" i="3"/>
  <c r="DJ263" i="3"/>
  <c r="A264" i="3"/>
  <c r="Y264" i="3"/>
  <c r="CX264" i="3"/>
  <c r="DG264" i="3" s="1"/>
  <c r="CY264" i="3"/>
  <c r="CZ264" i="3"/>
  <c r="DB264" i="3" s="1"/>
  <c r="DA264" i="3"/>
  <c r="DC264" i="3"/>
  <c r="DF264" i="3"/>
  <c r="DI264" i="3"/>
  <c r="DJ264" i="3"/>
  <c r="A265" i="3"/>
  <c r="Y265" i="3"/>
  <c r="CW265" i="3"/>
  <c r="CX265" i="3"/>
  <c r="DI265" i="3" s="1"/>
  <c r="CY265" i="3"/>
  <c r="CZ265" i="3"/>
  <c r="DA265" i="3"/>
  <c r="DB265" i="3"/>
  <c r="DC265" i="3"/>
  <c r="DH265" i="3"/>
  <c r="A266" i="3"/>
  <c r="Y266" i="3"/>
  <c r="CW266" i="3" s="1"/>
  <c r="CX266" i="3"/>
  <c r="DG266" i="3" s="1"/>
  <c r="CY266" i="3"/>
  <c r="CZ266" i="3"/>
  <c r="DA266" i="3"/>
  <c r="DB266" i="3"/>
  <c r="DC266" i="3"/>
  <c r="DI266" i="3"/>
  <c r="A267" i="3"/>
  <c r="Y267" i="3"/>
  <c r="CW267" i="3"/>
  <c r="CX267" i="3"/>
  <c r="DI267" i="3" s="1"/>
  <c r="CY267" i="3"/>
  <c r="CZ267" i="3"/>
  <c r="DA267" i="3"/>
  <c r="DB267" i="3"/>
  <c r="DC267" i="3"/>
  <c r="DG267" i="3"/>
  <c r="DJ267" i="3" s="1"/>
  <c r="DH267" i="3"/>
  <c r="A268" i="3"/>
  <c r="Y268" i="3"/>
  <c r="CX268" i="3" s="1"/>
  <c r="DH268" i="3" s="1"/>
  <c r="CY268" i="3"/>
  <c r="CZ268" i="3"/>
  <c r="DB268" i="3" s="1"/>
  <c r="DA268" i="3"/>
  <c r="DC268" i="3"/>
  <c r="A269" i="3"/>
  <c r="Y269" i="3"/>
  <c r="CX269" i="3"/>
  <c r="DG269" i="3" s="1"/>
  <c r="CY269" i="3"/>
  <c r="CZ269" i="3"/>
  <c r="DB269" i="3" s="1"/>
  <c r="DA269" i="3"/>
  <c r="DC269" i="3"/>
  <c r="DF269" i="3"/>
  <c r="DI269" i="3"/>
  <c r="DJ269" i="3"/>
  <c r="A270" i="3"/>
  <c r="Y270" i="3"/>
  <c r="CX270" i="3"/>
  <c r="DF270" i="3" s="1"/>
  <c r="DJ270" i="3" s="1"/>
  <c r="CY270" i="3"/>
  <c r="CZ270" i="3"/>
  <c r="DA270" i="3"/>
  <c r="DB270" i="3"/>
  <c r="DC270" i="3"/>
  <c r="DG270" i="3"/>
  <c r="DI270" i="3"/>
  <c r="A271" i="3"/>
  <c r="Y271" i="3"/>
  <c r="CV271" i="3" s="1"/>
  <c r="CU271" i="3"/>
  <c r="CY271" i="3"/>
  <c r="CZ271" i="3"/>
  <c r="DB271" i="3" s="1"/>
  <c r="DA271" i="3"/>
  <c r="DC271" i="3"/>
  <c r="A272" i="3"/>
  <c r="Y272" i="3"/>
  <c r="CX272" i="3"/>
  <c r="DF272" i="3" s="1"/>
  <c r="CY272" i="3"/>
  <c r="CZ272" i="3"/>
  <c r="DA272" i="3"/>
  <c r="DB272" i="3"/>
  <c r="DC272" i="3"/>
  <c r="DG272" i="3"/>
  <c r="DI272" i="3"/>
  <c r="DJ272" i="3" s="1"/>
  <c r="A273" i="3"/>
  <c r="Y273" i="3"/>
  <c r="CX273" i="3" s="1"/>
  <c r="DH273" i="3" s="1"/>
  <c r="CY273" i="3"/>
  <c r="CZ273" i="3"/>
  <c r="DB273" i="3" s="1"/>
  <c r="DA273" i="3"/>
  <c r="DC273" i="3"/>
  <c r="DG273" i="3"/>
  <c r="DJ273" i="3" s="1"/>
  <c r="DI273" i="3"/>
  <c r="A274" i="3"/>
  <c r="Y274" i="3"/>
  <c r="CW274" i="3"/>
  <c r="CX274" i="3"/>
  <c r="DF274" i="3" s="1"/>
  <c r="CY274" i="3"/>
  <c r="CZ274" i="3"/>
  <c r="DA274" i="3"/>
  <c r="DB274" i="3"/>
  <c r="DC274" i="3"/>
  <c r="DG274" i="3"/>
  <c r="DJ274" i="3" s="1"/>
  <c r="DH274" i="3"/>
  <c r="DI274" i="3"/>
  <c r="A275" i="3"/>
  <c r="Y275" i="3"/>
  <c r="CX275" i="3" s="1"/>
  <c r="DH275" i="3" s="1"/>
  <c r="CY275" i="3"/>
  <c r="CZ275" i="3"/>
  <c r="DB275" i="3" s="1"/>
  <c r="DA275" i="3"/>
  <c r="DC275" i="3"/>
  <c r="DI275" i="3"/>
  <c r="A276" i="3"/>
  <c r="Y276" i="3"/>
  <c r="CX276" i="3"/>
  <c r="DG276" i="3" s="1"/>
  <c r="CY276" i="3"/>
  <c r="CZ276" i="3"/>
  <c r="DA276" i="3"/>
  <c r="DB276" i="3"/>
  <c r="DC276" i="3"/>
  <c r="DI276" i="3"/>
  <c r="A277" i="3"/>
  <c r="Y277" i="3"/>
  <c r="CX277" i="3"/>
  <c r="DF277" i="3" s="1"/>
  <c r="DJ277" i="3" s="1"/>
  <c r="CY277" i="3"/>
  <c r="CZ277" i="3"/>
  <c r="DA277" i="3"/>
  <c r="DB277" i="3"/>
  <c r="DC277" i="3"/>
  <c r="DI277" i="3"/>
  <c r="A278" i="3"/>
  <c r="Y278" i="3"/>
  <c r="CX278" i="3"/>
  <c r="DI278" i="3" s="1"/>
  <c r="CY278" i="3"/>
  <c r="CZ278" i="3"/>
  <c r="DB278" i="3" s="1"/>
  <c r="DA278" i="3"/>
  <c r="DC278" i="3"/>
  <c r="DF278" i="3"/>
  <c r="DH278" i="3"/>
  <c r="DJ278" i="3"/>
  <c r="A279" i="3"/>
  <c r="Y279" i="3"/>
  <c r="CU279" i="3"/>
  <c r="CV279" i="3"/>
  <c r="CX279" i="3"/>
  <c r="DF279" i="3" s="1"/>
  <c r="CY279" i="3"/>
  <c r="CZ279" i="3"/>
  <c r="DA279" i="3"/>
  <c r="DB279" i="3"/>
  <c r="DC279" i="3"/>
  <c r="DH279" i="3"/>
  <c r="DI279" i="3"/>
  <c r="DJ279" i="3" s="1"/>
  <c r="A280" i="3"/>
  <c r="Y280" i="3"/>
  <c r="CX280" i="3"/>
  <c r="DI280" i="3" s="1"/>
  <c r="DJ280" i="3" s="1"/>
  <c r="CY280" i="3"/>
  <c r="CZ280" i="3"/>
  <c r="DA280" i="3"/>
  <c r="DB280" i="3"/>
  <c r="DC280" i="3"/>
  <c r="DH280" i="3"/>
  <c r="A281" i="3"/>
  <c r="Y281" i="3"/>
  <c r="CW281" i="3" s="1"/>
  <c r="CX281" i="3"/>
  <c r="DG281" i="3" s="1"/>
  <c r="CY281" i="3"/>
  <c r="CZ281" i="3"/>
  <c r="DA281" i="3"/>
  <c r="DB281" i="3"/>
  <c r="DC281" i="3"/>
  <c r="DI281" i="3"/>
  <c r="A282" i="3"/>
  <c r="Y282" i="3"/>
  <c r="CW282" i="3"/>
  <c r="CX282" i="3"/>
  <c r="DI282" i="3" s="1"/>
  <c r="CY282" i="3"/>
  <c r="CZ282" i="3"/>
  <c r="DA282" i="3"/>
  <c r="DB282" i="3"/>
  <c r="DC282" i="3"/>
  <c r="DG282" i="3"/>
  <c r="DJ282" i="3" s="1"/>
  <c r="DH282" i="3"/>
  <c r="A283" i="3"/>
  <c r="Y283" i="3"/>
  <c r="CW283" i="3" s="1"/>
  <c r="CY283" i="3"/>
  <c r="CZ283" i="3"/>
  <c r="DA283" i="3"/>
  <c r="DB283" i="3"/>
  <c r="DC283" i="3"/>
  <c r="A284" i="3"/>
  <c r="Y284" i="3"/>
  <c r="CX284" i="3" s="1"/>
  <c r="CY284" i="3"/>
  <c r="CZ284" i="3"/>
  <c r="DA284" i="3"/>
  <c r="DB284" i="3"/>
  <c r="DC284" i="3"/>
  <c r="A285" i="3"/>
  <c r="Y285" i="3"/>
  <c r="CX285" i="3"/>
  <c r="DI285" i="3" s="1"/>
  <c r="CY285" i="3"/>
  <c r="CZ285" i="3"/>
  <c r="DA285" i="3"/>
  <c r="DB285" i="3"/>
  <c r="DC285" i="3"/>
  <c r="DH285" i="3"/>
  <c r="A286" i="3"/>
  <c r="Y286" i="3"/>
  <c r="CX286" i="3" s="1"/>
  <c r="DH286" i="3" s="1"/>
  <c r="CY286" i="3"/>
  <c r="CZ286" i="3"/>
  <c r="DB286" i="3" s="1"/>
  <c r="DA286" i="3"/>
  <c r="DC286" i="3"/>
  <c r="DF286" i="3"/>
  <c r="DJ286" i="3" s="1"/>
  <c r="DG286" i="3"/>
  <c r="A287" i="3"/>
  <c r="Y287" i="3"/>
  <c r="CU287" i="3"/>
  <c r="CV287" i="3"/>
  <c r="CX287" i="3"/>
  <c r="DI287" i="3" s="1"/>
  <c r="DJ287" i="3" s="1"/>
  <c r="CY287" i="3"/>
  <c r="CZ287" i="3"/>
  <c r="DA287" i="3"/>
  <c r="DB287" i="3"/>
  <c r="DC287" i="3"/>
  <c r="DH287" i="3"/>
  <c r="A288" i="3"/>
  <c r="Y288" i="3"/>
  <c r="CX288" i="3" s="1"/>
  <c r="DH288" i="3" s="1"/>
  <c r="CY288" i="3"/>
  <c r="CZ288" i="3"/>
  <c r="DB288" i="3" s="1"/>
  <c r="DA288" i="3"/>
  <c r="DC288" i="3"/>
  <c r="DF288" i="3"/>
  <c r="DG288" i="3"/>
  <c r="A289" i="3"/>
  <c r="Y289" i="3"/>
  <c r="CW289" i="3"/>
  <c r="CX289" i="3"/>
  <c r="DF289" i="3" s="1"/>
  <c r="CY289" i="3"/>
  <c r="CZ289" i="3"/>
  <c r="DA289" i="3"/>
  <c r="DB289" i="3"/>
  <c r="DC289" i="3"/>
  <c r="DG289" i="3"/>
  <c r="DI289" i="3"/>
  <c r="A290" i="3"/>
  <c r="Y290" i="3"/>
  <c r="CX290" i="3" s="1"/>
  <c r="DH290" i="3" s="1"/>
  <c r="CY290" i="3"/>
  <c r="CZ290" i="3"/>
  <c r="DB290" i="3" s="1"/>
  <c r="DA290" i="3"/>
  <c r="DC290" i="3"/>
  <c r="DG290" i="3"/>
  <c r="DJ290" i="3" s="1"/>
  <c r="DI290" i="3"/>
  <c r="A291" i="3"/>
  <c r="Y291" i="3"/>
  <c r="CW291" i="3"/>
  <c r="CX291" i="3"/>
  <c r="DF291" i="3" s="1"/>
  <c r="CY291" i="3"/>
  <c r="CZ291" i="3"/>
  <c r="DA291" i="3"/>
  <c r="DB291" i="3"/>
  <c r="DC291" i="3"/>
  <c r="DG291" i="3"/>
  <c r="DJ291" i="3" s="1"/>
  <c r="DH291" i="3"/>
  <c r="DI291" i="3"/>
  <c r="A292" i="3"/>
  <c r="Y292" i="3"/>
  <c r="CX292" i="3" s="1"/>
  <c r="CY292" i="3"/>
  <c r="CZ292" i="3"/>
  <c r="DA292" i="3"/>
  <c r="DB292" i="3"/>
  <c r="DC292" i="3"/>
  <c r="A293" i="3"/>
  <c r="Y293" i="3"/>
  <c r="CX293" i="3" s="1"/>
  <c r="DH293" i="3" s="1"/>
  <c r="CY293" i="3"/>
  <c r="CZ293" i="3"/>
  <c r="DB293" i="3" s="1"/>
  <c r="DA293" i="3"/>
  <c r="DC293" i="3"/>
  <c r="A294" i="3"/>
  <c r="Y294" i="3"/>
  <c r="CX294" i="3"/>
  <c r="DG294" i="3" s="1"/>
  <c r="CY294" i="3"/>
  <c r="CZ294" i="3"/>
  <c r="DB294" i="3" s="1"/>
  <c r="DA294" i="3"/>
  <c r="DC294" i="3"/>
  <c r="DF294" i="3"/>
  <c r="DI294" i="3"/>
  <c r="DJ294" i="3"/>
  <c r="A295" i="3"/>
  <c r="Y295" i="3"/>
  <c r="CX295" i="3" s="1"/>
  <c r="DH295" i="3" s="1"/>
  <c r="CU295" i="3"/>
  <c r="CV295" i="3"/>
  <c r="CY295" i="3"/>
  <c r="CZ295" i="3"/>
  <c r="DB295" i="3" s="1"/>
  <c r="DA295" i="3"/>
  <c r="DC295" i="3"/>
  <c r="DF295" i="3"/>
  <c r="DG295" i="3"/>
  <c r="DI295" i="3"/>
  <c r="DJ295" i="3"/>
  <c r="A296" i="3"/>
  <c r="Y296" i="3"/>
  <c r="CX296" i="3"/>
  <c r="DG296" i="3" s="1"/>
  <c r="CY296" i="3"/>
  <c r="CZ296" i="3"/>
  <c r="DB296" i="3" s="1"/>
  <c r="DA296" i="3"/>
  <c r="DC296" i="3"/>
  <c r="DF296" i="3"/>
  <c r="DI296" i="3"/>
  <c r="DJ296" i="3"/>
  <c r="A297" i="3"/>
  <c r="Y297" i="3"/>
  <c r="CW297" i="3"/>
  <c r="CX297" i="3"/>
  <c r="DI297" i="3" s="1"/>
  <c r="CY297" i="3"/>
  <c r="CZ297" i="3"/>
  <c r="DA297" i="3"/>
  <c r="DB297" i="3"/>
  <c r="DC297" i="3"/>
  <c r="DH297" i="3"/>
  <c r="A298" i="3"/>
  <c r="Y298" i="3"/>
  <c r="CW298" i="3" s="1"/>
  <c r="CX298" i="3"/>
  <c r="DG298" i="3" s="1"/>
  <c r="CY298" i="3"/>
  <c r="CZ298" i="3"/>
  <c r="DA298" i="3"/>
  <c r="DB298" i="3"/>
  <c r="DC298" i="3"/>
  <c r="DI298" i="3"/>
  <c r="A299" i="3"/>
  <c r="Y299" i="3"/>
  <c r="CW299" i="3"/>
  <c r="CX299" i="3"/>
  <c r="DI299" i="3" s="1"/>
  <c r="CY299" i="3"/>
  <c r="CZ299" i="3"/>
  <c r="DA299" i="3"/>
  <c r="DB299" i="3"/>
  <c r="DC299" i="3"/>
  <c r="DG299" i="3"/>
  <c r="DJ299" i="3" s="1"/>
  <c r="DH299" i="3"/>
  <c r="A300" i="3"/>
  <c r="Y300" i="3"/>
  <c r="CX300" i="3" s="1"/>
  <c r="DH300" i="3" s="1"/>
  <c r="CY300" i="3"/>
  <c r="CZ300" i="3"/>
  <c r="DB300" i="3" s="1"/>
  <c r="DA300" i="3"/>
  <c r="DC300" i="3"/>
  <c r="A301" i="3"/>
  <c r="Y301" i="3"/>
  <c r="CX301" i="3"/>
  <c r="DG301" i="3" s="1"/>
  <c r="CY301" i="3"/>
  <c r="CZ301" i="3"/>
  <c r="DB301" i="3" s="1"/>
  <c r="DA301" i="3"/>
  <c r="DC301" i="3"/>
  <c r="DF301" i="3"/>
  <c r="DI301" i="3"/>
  <c r="DJ301" i="3"/>
  <c r="A302" i="3"/>
  <c r="Y302" i="3"/>
  <c r="CX302" i="3"/>
  <c r="DF302" i="3" s="1"/>
  <c r="DJ302" i="3" s="1"/>
  <c r="CY302" i="3"/>
  <c r="CZ302" i="3"/>
  <c r="DA302" i="3"/>
  <c r="DB302" i="3"/>
  <c r="DC302" i="3"/>
  <c r="DG302" i="3"/>
  <c r="DI302" i="3"/>
  <c r="A303" i="3"/>
  <c r="Y303" i="3"/>
  <c r="CX303" i="3" s="1"/>
  <c r="CY303" i="3"/>
  <c r="CZ303" i="3"/>
  <c r="DB303" i="3" s="1"/>
  <c r="DA303" i="3"/>
  <c r="DC303" i="3"/>
  <c r="DF303" i="3"/>
  <c r="DJ303" i="3" s="1"/>
  <c r="A304" i="3"/>
  <c r="Y304" i="3"/>
  <c r="CV304" i="3" s="1"/>
  <c r="CU304" i="3"/>
  <c r="CX304" i="3"/>
  <c r="DI304" i="3" s="1"/>
  <c r="DJ304" i="3" s="1"/>
  <c r="CY304" i="3"/>
  <c r="CZ304" i="3"/>
  <c r="DA304" i="3"/>
  <c r="DB304" i="3"/>
  <c r="DC304" i="3"/>
  <c r="A305" i="3"/>
  <c r="Y305" i="3"/>
  <c r="CX305" i="3"/>
  <c r="DI305" i="3" s="1"/>
  <c r="CY305" i="3"/>
  <c r="CZ305" i="3"/>
  <c r="DB305" i="3" s="1"/>
  <c r="DA305" i="3"/>
  <c r="DC305" i="3"/>
  <c r="DF305" i="3"/>
  <c r="DH305" i="3"/>
  <c r="DJ305" i="3"/>
  <c r="A306" i="3"/>
  <c r="Y306" i="3"/>
  <c r="CW306" i="3" s="1"/>
  <c r="CX306" i="3"/>
  <c r="DG306" i="3" s="1"/>
  <c r="CY306" i="3"/>
  <c r="CZ306" i="3"/>
  <c r="DB306" i="3" s="1"/>
  <c r="DA306" i="3"/>
  <c r="DC306" i="3"/>
  <c r="DF306" i="3"/>
  <c r="DI306" i="3"/>
  <c r="A307" i="3"/>
  <c r="Y307" i="3"/>
  <c r="CW307" i="3"/>
  <c r="CX307" i="3"/>
  <c r="CY307" i="3"/>
  <c r="CZ307" i="3"/>
  <c r="DA307" i="3"/>
  <c r="DB307" i="3"/>
  <c r="DC307" i="3"/>
  <c r="DH307" i="3"/>
  <c r="A308" i="3"/>
  <c r="Y308" i="3"/>
  <c r="CW308" i="3" s="1"/>
  <c r="CX308" i="3"/>
  <c r="CY308" i="3"/>
  <c r="CZ308" i="3"/>
  <c r="DA308" i="3"/>
  <c r="DB308" i="3"/>
  <c r="DC308" i="3"/>
  <c r="DI308" i="3"/>
  <c r="A309" i="3"/>
  <c r="Y309" i="3"/>
  <c r="CX309" i="3"/>
  <c r="DI309" i="3" s="1"/>
  <c r="CY309" i="3"/>
  <c r="CZ309" i="3"/>
  <c r="DA309" i="3"/>
  <c r="DB309" i="3"/>
  <c r="DC309" i="3"/>
  <c r="A310" i="3"/>
  <c r="Y310" i="3"/>
  <c r="CX310" i="3"/>
  <c r="DI310" i="3" s="1"/>
  <c r="CY310" i="3"/>
  <c r="CZ310" i="3"/>
  <c r="DB310" i="3" s="1"/>
  <c r="DA310" i="3"/>
  <c r="DC310" i="3"/>
  <c r="DF310" i="3"/>
  <c r="DH310" i="3"/>
  <c r="DJ310" i="3"/>
  <c r="A311" i="3"/>
  <c r="Y311" i="3"/>
  <c r="CX311" i="3" s="1"/>
  <c r="DH311" i="3" s="1"/>
  <c r="CY311" i="3"/>
  <c r="CZ311" i="3"/>
  <c r="DB311" i="3" s="1"/>
  <c r="DA311" i="3"/>
  <c r="DC311" i="3"/>
  <c r="DF311" i="3"/>
  <c r="DJ311" i="3" s="1"/>
  <c r="DG311" i="3"/>
  <c r="DI311" i="3"/>
  <c r="A312" i="3"/>
  <c r="Y312" i="3"/>
  <c r="CX312" i="3"/>
  <c r="DG312" i="3" s="1"/>
  <c r="CY312" i="3"/>
  <c r="CZ312" i="3"/>
  <c r="DA312" i="3"/>
  <c r="DB312" i="3"/>
  <c r="DC312" i="3"/>
  <c r="DH312" i="3"/>
  <c r="DI312" i="3"/>
  <c r="A313" i="3"/>
  <c r="Y313" i="3"/>
  <c r="CU313" i="3"/>
  <c r="CY313" i="3"/>
  <c r="CZ313" i="3"/>
  <c r="DB313" i="3" s="1"/>
  <c r="DA313" i="3"/>
  <c r="DC313" i="3"/>
  <c r="A314" i="3"/>
  <c r="Y314" i="3"/>
  <c r="CU314" i="3"/>
  <c r="CV314" i="3"/>
  <c r="CX314" i="3"/>
  <c r="DI314" i="3" s="1"/>
  <c r="CY314" i="3"/>
  <c r="CZ314" i="3"/>
  <c r="DB314" i="3" s="1"/>
  <c r="DA314" i="3"/>
  <c r="DC314" i="3"/>
  <c r="DF314" i="3"/>
  <c r="DH314" i="3"/>
  <c r="DJ314" i="3"/>
  <c r="A315" i="3"/>
  <c r="Y315" i="3"/>
  <c r="CU315" i="3"/>
  <c r="CV315" i="3"/>
  <c r="CX315" i="3"/>
  <c r="DF315" i="3" s="1"/>
  <c r="CY315" i="3"/>
  <c r="CZ315" i="3"/>
  <c r="DA315" i="3"/>
  <c r="DB315" i="3"/>
  <c r="DC315" i="3"/>
  <c r="DH315" i="3"/>
  <c r="DI315" i="3"/>
  <c r="DJ315" i="3" s="1"/>
  <c r="A316" i="3"/>
  <c r="Y316" i="3"/>
  <c r="CV316" i="3" s="1"/>
  <c r="CU316" i="3"/>
  <c r="CX316" i="3"/>
  <c r="DG316" i="3" s="1"/>
  <c r="CY316" i="3"/>
  <c r="CZ316" i="3"/>
  <c r="DA316" i="3"/>
  <c r="DB316" i="3"/>
  <c r="DC316" i="3"/>
  <c r="DH316" i="3"/>
  <c r="DI316" i="3"/>
  <c r="DJ316" i="3" s="1"/>
  <c r="A317" i="3"/>
  <c r="Y317" i="3"/>
  <c r="CU317" i="3"/>
  <c r="CY317" i="3"/>
  <c r="CZ317" i="3"/>
  <c r="DB317" i="3" s="1"/>
  <c r="DA317" i="3"/>
  <c r="DC317" i="3"/>
  <c r="A318" i="3"/>
  <c r="Y318" i="3"/>
  <c r="CU318" i="3"/>
  <c r="CV318" i="3"/>
  <c r="CX318" i="3"/>
  <c r="DI318" i="3" s="1"/>
  <c r="CY318" i="3"/>
  <c r="CZ318" i="3"/>
  <c r="DB318" i="3" s="1"/>
  <c r="DA318" i="3"/>
  <c r="DC318" i="3"/>
  <c r="DF318" i="3"/>
  <c r="DH318" i="3"/>
  <c r="DJ318" i="3"/>
  <c r="A319" i="3"/>
  <c r="Y319" i="3"/>
  <c r="CU319" i="3"/>
  <c r="CV319" i="3"/>
  <c r="CX319" i="3"/>
  <c r="DH319" i="3" s="1"/>
  <c r="CY319" i="3"/>
  <c r="CZ319" i="3"/>
  <c r="DA319" i="3"/>
  <c r="DB319" i="3"/>
  <c r="DC319" i="3"/>
  <c r="A320" i="3"/>
  <c r="Y320" i="3"/>
  <c r="CV320" i="3" s="1"/>
  <c r="CU320" i="3"/>
  <c r="CX320" i="3"/>
  <c r="CY320" i="3"/>
  <c r="CZ320" i="3"/>
  <c r="DA320" i="3"/>
  <c r="DB320" i="3"/>
  <c r="DC320" i="3"/>
  <c r="DH320" i="3"/>
  <c r="A321" i="3"/>
  <c r="Y321" i="3"/>
  <c r="CU321" i="3"/>
  <c r="CY321" i="3"/>
  <c r="CZ321" i="3"/>
  <c r="DB321" i="3" s="1"/>
  <c r="DA321" i="3"/>
  <c r="DC321" i="3"/>
  <c r="A322" i="3"/>
  <c r="Y322" i="3"/>
  <c r="CU322" i="3"/>
  <c r="CV322" i="3"/>
  <c r="CX322" i="3"/>
  <c r="DG322" i="3" s="1"/>
  <c r="CY322" i="3"/>
  <c r="CZ322" i="3"/>
  <c r="DB322" i="3" s="1"/>
  <c r="DA322" i="3"/>
  <c r="DC322" i="3"/>
  <c r="DF322" i="3"/>
  <c r="DH322" i="3"/>
  <c r="DI322" i="3"/>
  <c r="DJ322" i="3"/>
  <c r="A323" i="3"/>
  <c r="Y323" i="3"/>
  <c r="CX323" i="3" s="1"/>
  <c r="CU323" i="3"/>
  <c r="CV323" i="3"/>
  <c r="CY323" i="3"/>
  <c r="CZ323" i="3"/>
  <c r="DB323" i="3" s="1"/>
  <c r="DA323" i="3"/>
  <c r="DC323" i="3"/>
  <c r="DF323" i="3"/>
  <c r="DG323" i="3"/>
  <c r="A324" i="3"/>
  <c r="Y324" i="3"/>
  <c r="CU324" i="3"/>
  <c r="CV324" i="3"/>
  <c r="CX324" i="3"/>
  <c r="DG324" i="3" s="1"/>
  <c r="CY324" i="3"/>
  <c r="CZ324" i="3"/>
  <c r="DA324" i="3"/>
  <c r="DB324" i="3"/>
  <c r="DC324" i="3"/>
  <c r="A325" i="3"/>
  <c r="Y325" i="3"/>
  <c r="CV325" i="3" s="1"/>
  <c r="CU325" i="3"/>
  <c r="CY325" i="3"/>
  <c r="CZ325" i="3"/>
  <c r="DA325" i="3"/>
  <c r="DB325" i="3"/>
  <c r="DC325" i="3"/>
  <c r="A326" i="3"/>
  <c r="Y326" i="3"/>
  <c r="CU326" i="3"/>
  <c r="CY326" i="3"/>
  <c r="CZ326" i="3"/>
  <c r="DB326" i="3" s="1"/>
  <c r="DA326" i="3"/>
  <c r="DC326" i="3"/>
  <c r="A327" i="3"/>
  <c r="Y327" i="3"/>
  <c r="CX327" i="3" s="1"/>
  <c r="CU327" i="3"/>
  <c r="CV327" i="3"/>
  <c r="CY327" i="3"/>
  <c r="CZ327" i="3"/>
  <c r="DB327" i="3" s="1"/>
  <c r="DA327" i="3"/>
  <c r="DC327" i="3"/>
  <c r="DF327" i="3"/>
  <c r="DG327" i="3"/>
  <c r="A328" i="3"/>
  <c r="Y328" i="3"/>
  <c r="CU328" i="3"/>
  <c r="CV328" i="3"/>
  <c r="CX328" i="3"/>
  <c r="CY328" i="3"/>
  <c r="CZ328" i="3"/>
  <c r="DA328" i="3"/>
  <c r="DB328" i="3"/>
  <c r="DC328" i="3"/>
  <c r="A329" i="3"/>
  <c r="Y329" i="3"/>
  <c r="CV329" i="3" s="1"/>
  <c r="CU329" i="3"/>
  <c r="CY329" i="3"/>
  <c r="CZ329" i="3"/>
  <c r="DA329" i="3"/>
  <c r="DB329" i="3"/>
  <c r="DC329" i="3"/>
  <c r="A330" i="3"/>
  <c r="Y330" i="3"/>
  <c r="CU330" i="3"/>
  <c r="CY330" i="3"/>
  <c r="CZ330" i="3"/>
  <c r="DB330" i="3" s="1"/>
  <c r="DA330" i="3"/>
  <c r="DC330" i="3"/>
  <c r="A331" i="3"/>
  <c r="Y331" i="3"/>
  <c r="CX331" i="3" s="1"/>
  <c r="CU331" i="3"/>
  <c r="CV331" i="3"/>
  <c r="CY331" i="3"/>
  <c r="CZ331" i="3"/>
  <c r="DB331" i="3" s="1"/>
  <c r="DA331" i="3"/>
  <c r="DC331" i="3"/>
  <c r="DF331" i="3"/>
  <c r="DG331" i="3"/>
  <c r="A332" i="3"/>
  <c r="Y332" i="3"/>
  <c r="CU332" i="3"/>
  <c r="CV332" i="3"/>
  <c r="CX332" i="3"/>
  <c r="DG332" i="3" s="1"/>
  <c r="CY332" i="3"/>
  <c r="CZ332" i="3"/>
  <c r="DA332" i="3"/>
  <c r="DB332" i="3"/>
  <c r="DC33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N28" i="1"/>
  <c r="U28" i="1"/>
  <c r="G63" i="7" s="1"/>
  <c r="AC28" i="1"/>
  <c r="AE28" i="1"/>
  <c r="AD28" i="1" s="1"/>
  <c r="AB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AG49" i="1" s="1"/>
  <c r="CV28" i="1"/>
  <c r="CW28" i="1"/>
  <c r="GL28" i="1"/>
  <c r="GO28" i="1"/>
  <c r="GP28" i="1"/>
  <c r="GV28" i="1"/>
  <c r="HC28" i="1"/>
  <c r="GX28" i="1" s="1"/>
  <c r="C29" i="1"/>
  <c r="D29" i="1"/>
  <c r="N29" i="1"/>
  <c r="U29" i="1"/>
  <c r="W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GL29" i="1"/>
  <c r="GO29" i="1"/>
  <c r="GP29" i="1"/>
  <c r="GV29" i="1"/>
  <c r="HC29" i="1" s="1"/>
  <c r="GX29" i="1" s="1"/>
  <c r="C30" i="1"/>
  <c r="D30" i="1"/>
  <c r="N30" i="1"/>
  <c r="U30" i="1"/>
  <c r="G77" i="7" s="1"/>
  <c r="AC30" i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GL30" i="1"/>
  <c r="GO30" i="1"/>
  <c r="GP30" i="1"/>
  <c r="GV30" i="1"/>
  <c r="HC30" i="1"/>
  <c r="GX30" i="1" s="1"/>
  <c r="C31" i="1"/>
  <c r="D31" i="1"/>
  <c r="N31" i="1"/>
  <c r="U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O31" i="1"/>
  <c r="GP31" i="1"/>
  <c r="GV31" i="1"/>
  <c r="HC31" i="1" s="1"/>
  <c r="GX31" i="1" s="1"/>
  <c r="C32" i="1"/>
  <c r="D32" i="1"/>
  <c r="N32" i="1"/>
  <c r="U32" i="1"/>
  <c r="G91" i="7" s="1"/>
  <c r="AC32" i="1"/>
  <c r="AE32" i="1"/>
  <c r="AD32" i="1" s="1"/>
  <c r="AB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HC32" i="1"/>
  <c r="GX32" i="1" s="1"/>
  <c r="C33" i="1"/>
  <c r="D33" i="1"/>
  <c r="N33" i="1"/>
  <c r="V33" i="1"/>
  <c r="AC33" i="1"/>
  <c r="AE33" i="1"/>
  <c r="AD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W33" i="1" s="1"/>
  <c r="GL33" i="1"/>
  <c r="GO33" i="1"/>
  <c r="GP33" i="1"/>
  <c r="GV33" i="1"/>
  <c r="HC33" i="1" s="1"/>
  <c r="GX33" i="1" s="1"/>
  <c r="C34" i="1"/>
  <c r="D34" i="1"/>
  <c r="N34" i="1"/>
  <c r="V34" i="1"/>
  <c r="H86" i="11" s="1"/>
  <c r="AC34" i="1"/>
  <c r="AE34" i="1"/>
  <c r="AD34" i="1" s="1"/>
  <c r="AF34" i="1"/>
  <c r="AG34" i="1"/>
  <c r="AH34" i="1"/>
  <c r="AI34" i="1"/>
  <c r="AJ34" i="1"/>
  <c r="CX34" i="1" s="1"/>
  <c r="W34" i="1" s="1"/>
  <c r="CQ34" i="1"/>
  <c r="CR34" i="1"/>
  <c r="CS34" i="1"/>
  <c r="CT34" i="1"/>
  <c r="CU34" i="1"/>
  <c r="T34" i="1" s="1"/>
  <c r="CV34" i="1"/>
  <c r="CW34" i="1"/>
  <c r="GL34" i="1"/>
  <c r="GO34" i="1"/>
  <c r="GP34" i="1"/>
  <c r="GV34" i="1"/>
  <c r="HC34" i="1"/>
  <c r="GX34" i="1" s="1"/>
  <c r="C35" i="1"/>
  <c r="D35" i="1"/>
  <c r="N35" i="1"/>
  <c r="V35" i="1"/>
  <c r="AC35" i="1"/>
  <c r="AE35" i="1"/>
  <c r="AD35" i="1" s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W35" i="1" s="1"/>
  <c r="GL35" i="1"/>
  <c r="GO35" i="1"/>
  <c r="GP35" i="1"/>
  <c r="GV35" i="1"/>
  <c r="HC35" i="1" s="1"/>
  <c r="GX35" i="1" s="1"/>
  <c r="C36" i="1"/>
  <c r="D36" i="1"/>
  <c r="N36" i="1"/>
  <c r="AC36" i="1"/>
  <c r="AE36" i="1"/>
  <c r="AD36" i="1" s="1"/>
  <c r="AF36" i="1"/>
  <c r="AG36" i="1"/>
  <c r="AH36" i="1"/>
  <c r="AI36" i="1"/>
  <c r="AJ36" i="1"/>
  <c r="CX36" i="1" s="1"/>
  <c r="W36" i="1" s="1"/>
  <c r="CQ36" i="1"/>
  <c r="CR36" i="1"/>
  <c r="CS36" i="1"/>
  <c r="CT36" i="1"/>
  <c r="CU36" i="1"/>
  <c r="T36" i="1" s="1"/>
  <c r="CV36" i="1"/>
  <c r="CW36" i="1"/>
  <c r="GL36" i="1"/>
  <c r="GO36" i="1"/>
  <c r="CC49" i="1" s="1"/>
  <c r="AT49" i="1" s="1"/>
  <c r="AT26" i="1" s="1"/>
  <c r="GP36" i="1"/>
  <c r="GV36" i="1"/>
  <c r="HC36" i="1"/>
  <c r="GX36" i="1" s="1"/>
  <c r="C37" i="1"/>
  <c r="D37" i="1"/>
  <c r="N37" i="1"/>
  <c r="AC37" i="1"/>
  <c r="AD37" i="1"/>
  <c r="AE37" i="1"/>
  <c r="AF37" i="1"/>
  <c r="AG37" i="1"/>
  <c r="CU37" i="1" s="1"/>
  <c r="T37" i="1" s="1"/>
  <c r="AH37" i="1"/>
  <c r="AI37" i="1"/>
  <c r="AJ37" i="1"/>
  <c r="CQ37" i="1"/>
  <c r="CR37" i="1"/>
  <c r="CS37" i="1"/>
  <c r="CT37" i="1"/>
  <c r="CV37" i="1"/>
  <c r="CW37" i="1"/>
  <c r="CX37" i="1"/>
  <c r="W37" i="1" s="1"/>
  <c r="GL37" i="1"/>
  <c r="GO37" i="1"/>
  <c r="GP37" i="1"/>
  <c r="GV37" i="1"/>
  <c r="HC37" i="1" s="1"/>
  <c r="GX37" i="1" s="1"/>
  <c r="C38" i="1"/>
  <c r="D38" i="1"/>
  <c r="N38" i="1"/>
  <c r="U38" i="1"/>
  <c r="AC38" i="1"/>
  <c r="AE38" i="1"/>
  <c r="AD38" i="1" s="1"/>
  <c r="AF38" i="1"/>
  <c r="AG38" i="1"/>
  <c r="AH38" i="1"/>
  <c r="AI38" i="1"/>
  <c r="AJ38" i="1"/>
  <c r="CX38" i="1" s="1"/>
  <c r="W38" i="1" s="1"/>
  <c r="CQ38" i="1"/>
  <c r="CR38" i="1"/>
  <c r="CS38" i="1"/>
  <c r="CT38" i="1"/>
  <c r="CU38" i="1"/>
  <c r="T38" i="1" s="1"/>
  <c r="CV38" i="1"/>
  <c r="CW38" i="1"/>
  <c r="GL38" i="1"/>
  <c r="GO38" i="1"/>
  <c r="GP38" i="1"/>
  <c r="GV38" i="1"/>
  <c r="HC38" i="1"/>
  <c r="GX38" i="1" s="1"/>
  <c r="C39" i="1"/>
  <c r="D39" i="1"/>
  <c r="N39" i="1"/>
  <c r="V39" i="1"/>
  <c r="AC39" i="1"/>
  <c r="AE39" i="1"/>
  <c r="AD39" i="1" s="1"/>
  <c r="AF39" i="1"/>
  <c r="AG39" i="1"/>
  <c r="CU39" i="1" s="1"/>
  <c r="T39" i="1" s="1"/>
  <c r="AH39" i="1"/>
  <c r="AI39" i="1"/>
  <c r="AJ39" i="1"/>
  <c r="CQ39" i="1"/>
  <c r="CR39" i="1"/>
  <c r="CS39" i="1"/>
  <c r="CT39" i="1"/>
  <c r="CV39" i="1"/>
  <c r="CW39" i="1"/>
  <c r="CX39" i="1"/>
  <c r="W39" i="1" s="1"/>
  <c r="GL39" i="1"/>
  <c r="GO39" i="1"/>
  <c r="GP39" i="1"/>
  <c r="GV39" i="1"/>
  <c r="HC39" i="1" s="1"/>
  <c r="GX39" i="1" s="1"/>
  <c r="N40" i="1"/>
  <c r="O40" i="1"/>
  <c r="P40" i="1"/>
  <c r="Q40" i="1"/>
  <c r="R40" i="1"/>
  <c r="S40" i="1"/>
  <c r="T40" i="1"/>
  <c r="U40" i="1"/>
  <c r="V40" i="1"/>
  <c r="W40" i="1"/>
  <c r="X40" i="1"/>
  <c r="Y40" i="1"/>
  <c r="AB40" i="1"/>
  <c r="AC40" i="1"/>
  <c r="AD40" i="1"/>
  <c r="AE40" i="1"/>
  <c r="AF40" i="1"/>
  <c r="AG40" i="1"/>
  <c r="AH40" i="1"/>
  <c r="AI40" i="1"/>
  <c r="AJ40" i="1"/>
  <c r="CP40" i="1"/>
  <c r="GM40" i="1" s="1"/>
  <c r="GL40" i="1"/>
  <c r="GO40" i="1"/>
  <c r="GP40" i="1"/>
  <c r="GV40" i="1"/>
  <c r="GX40" i="1"/>
  <c r="N41" i="1"/>
  <c r="O41" i="1"/>
  <c r="P41" i="1"/>
  <c r="Q41" i="1"/>
  <c r="R41" i="1"/>
  <c r="S41" i="1"/>
  <c r="T41" i="1"/>
  <c r="U41" i="1"/>
  <c r="V41" i="1"/>
  <c r="W41" i="1"/>
  <c r="X41" i="1"/>
  <c r="Y41" i="1"/>
  <c r="AB41" i="1"/>
  <c r="CP41" i="1" s="1"/>
  <c r="GM41" i="1" s="1"/>
  <c r="AC41" i="1"/>
  <c r="AD41" i="1"/>
  <c r="AE41" i="1"/>
  <c r="AF41" i="1"/>
  <c r="AG41" i="1"/>
  <c r="AH41" i="1"/>
  <c r="AI41" i="1"/>
  <c r="AJ41" i="1"/>
  <c r="GL41" i="1"/>
  <c r="GO41" i="1"/>
  <c r="GP41" i="1"/>
  <c r="GV41" i="1"/>
  <c r="GX41" i="1"/>
  <c r="N42" i="1"/>
  <c r="O42" i="1"/>
  <c r="P42" i="1"/>
  <c r="Q42" i="1"/>
  <c r="R42" i="1"/>
  <c r="S42" i="1"/>
  <c r="T42" i="1"/>
  <c r="U42" i="1"/>
  <c r="V42" i="1"/>
  <c r="W42" i="1"/>
  <c r="X42" i="1"/>
  <c r="Y42" i="1"/>
  <c r="AB42" i="1"/>
  <c r="AC42" i="1"/>
  <c r="AD42" i="1"/>
  <c r="AE42" i="1"/>
  <c r="AF42" i="1"/>
  <c r="AG42" i="1"/>
  <c r="AH42" i="1"/>
  <c r="AI42" i="1"/>
  <c r="AJ42" i="1"/>
  <c r="CP42" i="1"/>
  <c r="GM42" i="1" s="1"/>
  <c r="GL42" i="1"/>
  <c r="GO42" i="1"/>
  <c r="GP42" i="1"/>
  <c r="GV42" i="1"/>
  <c r="GX42" i="1"/>
  <c r="N43" i="1"/>
  <c r="O43" i="1"/>
  <c r="P43" i="1"/>
  <c r="Q43" i="1"/>
  <c r="R43" i="1"/>
  <c r="S43" i="1"/>
  <c r="T43" i="1"/>
  <c r="U43" i="1"/>
  <c r="V43" i="1"/>
  <c r="W43" i="1"/>
  <c r="X43" i="1"/>
  <c r="Y43" i="1"/>
  <c r="AB43" i="1"/>
  <c r="CP43" i="1" s="1"/>
  <c r="GM43" i="1" s="1"/>
  <c r="AC43" i="1"/>
  <c r="AD43" i="1"/>
  <c r="AE43" i="1"/>
  <c r="AF43" i="1"/>
  <c r="AG43" i="1"/>
  <c r="AH43" i="1"/>
  <c r="AI43" i="1"/>
  <c r="AJ43" i="1"/>
  <c r="GL43" i="1"/>
  <c r="GO43" i="1"/>
  <c r="GP43" i="1"/>
  <c r="GV43" i="1"/>
  <c r="GX43" i="1"/>
  <c r="N44" i="1"/>
  <c r="O44" i="1"/>
  <c r="P44" i="1"/>
  <c r="Q44" i="1"/>
  <c r="R44" i="1"/>
  <c r="S44" i="1"/>
  <c r="T44" i="1"/>
  <c r="U44" i="1"/>
  <c r="V44" i="1"/>
  <c r="W44" i="1"/>
  <c r="X44" i="1"/>
  <c r="Y44" i="1"/>
  <c r="AB44" i="1"/>
  <c r="AC44" i="1"/>
  <c r="AD44" i="1"/>
  <c r="AE44" i="1"/>
  <c r="AF44" i="1"/>
  <c r="AG44" i="1"/>
  <c r="AH44" i="1"/>
  <c r="AI44" i="1"/>
  <c r="AJ44" i="1"/>
  <c r="CP44" i="1"/>
  <c r="GM44" i="1" s="1"/>
  <c r="GL44" i="1"/>
  <c r="GO44" i="1"/>
  <c r="GP44" i="1"/>
  <c r="GV44" i="1"/>
  <c r="GX44" i="1"/>
  <c r="N45" i="1"/>
  <c r="O45" i="1"/>
  <c r="P45" i="1"/>
  <c r="Q45" i="1"/>
  <c r="R45" i="1"/>
  <c r="S45" i="1"/>
  <c r="T45" i="1"/>
  <c r="U45" i="1"/>
  <c r="V45" i="1"/>
  <c r="W45" i="1"/>
  <c r="X45" i="1"/>
  <c r="Y45" i="1"/>
  <c r="AB45" i="1"/>
  <c r="CP45" i="1" s="1"/>
  <c r="GM45" i="1" s="1"/>
  <c r="AC45" i="1"/>
  <c r="AD45" i="1"/>
  <c r="AE45" i="1"/>
  <c r="AF45" i="1"/>
  <c r="AG45" i="1"/>
  <c r="AH45" i="1"/>
  <c r="AI45" i="1"/>
  <c r="AJ45" i="1"/>
  <c r="GL45" i="1"/>
  <c r="GO45" i="1"/>
  <c r="GP45" i="1"/>
  <c r="GV45" i="1"/>
  <c r="GX45" i="1"/>
  <c r="N46" i="1"/>
  <c r="O46" i="1"/>
  <c r="P46" i="1"/>
  <c r="Q46" i="1"/>
  <c r="R46" i="1"/>
  <c r="S46" i="1"/>
  <c r="T46" i="1"/>
  <c r="U46" i="1"/>
  <c r="V46" i="1"/>
  <c r="W46" i="1"/>
  <c r="X46" i="1"/>
  <c r="Y46" i="1"/>
  <c r="AB46" i="1"/>
  <c r="AC46" i="1"/>
  <c r="AD46" i="1"/>
  <c r="AE46" i="1"/>
  <c r="AF46" i="1"/>
  <c r="AG46" i="1"/>
  <c r="AH46" i="1"/>
  <c r="AI46" i="1"/>
  <c r="AJ46" i="1"/>
  <c r="CP46" i="1"/>
  <c r="GM46" i="1" s="1"/>
  <c r="GL46" i="1"/>
  <c r="GO46" i="1"/>
  <c r="GP46" i="1"/>
  <c r="GV46" i="1"/>
  <c r="GX46" i="1"/>
  <c r="N47" i="1"/>
  <c r="O47" i="1"/>
  <c r="P47" i="1"/>
  <c r="Q47" i="1"/>
  <c r="R47" i="1"/>
  <c r="S47" i="1"/>
  <c r="T47" i="1"/>
  <c r="U47" i="1"/>
  <c r="V47" i="1"/>
  <c r="W47" i="1"/>
  <c r="X47" i="1"/>
  <c r="Y47" i="1"/>
  <c r="AB47" i="1"/>
  <c r="CP47" i="1" s="1"/>
  <c r="GM47" i="1" s="1"/>
  <c r="AC47" i="1"/>
  <c r="AD47" i="1"/>
  <c r="AE47" i="1"/>
  <c r="AF47" i="1"/>
  <c r="AG47" i="1"/>
  <c r="AH47" i="1"/>
  <c r="AI47" i="1"/>
  <c r="AJ47" i="1"/>
  <c r="GL47" i="1"/>
  <c r="GO47" i="1"/>
  <c r="GP47" i="1"/>
  <c r="GV47" i="1"/>
  <c r="GX47" i="1"/>
  <c r="B49" i="1"/>
  <c r="B26" i="1" s="1"/>
  <c r="C49" i="1"/>
  <c r="C26" i="1" s="1"/>
  <c r="D49" i="1"/>
  <c r="D26" i="1" s="1"/>
  <c r="F49" i="1"/>
  <c r="F26" i="1" s="1"/>
  <c r="G49" i="1"/>
  <c r="G26" i="1" s="1"/>
  <c r="BC49" i="1"/>
  <c r="BC26" i="1" s="1"/>
  <c r="BX49" i="1"/>
  <c r="BX26" i="1" s="1"/>
  <c r="BY49" i="1"/>
  <c r="BY26" i="1" s="1"/>
  <c r="CK49" i="1"/>
  <c r="CL49" i="1"/>
  <c r="CL26" i="1" s="1"/>
  <c r="FP49" i="1"/>
  <c r="FQ49" i="1"/>
  <c r="FQ26" i="1" s="1"/>
  <c r="GB49" i="1"/>
  <c r="GB26" i="1" s="1"/>
  <c r="GC49" i="1"/>
  <c r="GC26" i="1" s="1"/>
  <c r="GD49" i="1"/>
  <c r="GD26" i="1" s="1"/>
  <c r="B79" i="1"/>
  <c r="B22" i="1" s="1"/>
  <c r="C79" i="1"/>
  <c r="C22" i="1" s="1"/>
  <c r="D79" i="1"/>
  <c r="D22" i="1" s="1"/>
  <c r="F79" i="1"/>
  <c r="F22" i="1" s="1"/>
  <c r="G79" i="1"/>
  <c r="G22" i="1" s="1"/>
  <c r="D109" i="1"/>
  <c r="E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BY111" i="1"/>
  <c r="BZ111" i="1"/>
  <c r="CA111" i="1"/>
  <c r="CB111" i="1"/>
  <c r="CC111" i="1"/>
  <c r="CD111" i="1"/>
  <c r="CE111" i="1"/>
  <c r="CF111" i="1"/>
  <c r="CG111" i="1"/>
  <c r="CH111" i="1"/>
  <c r="CI111" i="1"/>
  <c r="CJ111" i="1"/>
  <c r="CK111" i="1"/>
  <c r="CL111" i="1"/>
  <c r="CM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D113" i="1"/>
  <c r="E115" i="1"/>
  <c r="Z115" i="1"/>
  <c r="AA115" i="1"/>
  <c r="AM115" i="1"/>
  <c r="AN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CN115" i="1"/>
  <c r="CO115" i="1"/>
  <c r="CP115" i="1"/>
  <c r="CQ115" i="1"/>
  <c r="CR115" i="1"/>
  <c r="CS115" i="1"/>
  <c r="CT115" i="1"/>
  <c r="CU115" i="1"/>
  <c r="CV115" i="1"/>
  <c r="CW115" i="1"/>
  <c r="CX115" i="1"/>
  <c r="CY115" i="1"/>
  <c r="CZ115" i="1"/>
  <c r="DA115" i="1"/>
  <c r="DB115" i="1"/>
  <c r="DC115" i="1"/>
  <c r="DD115" i="1"/>
  <c r="DE115" i="1"/>
  <c r="DF115" i="1"/>
  <c r="DR115" i="1"/>
  <c r="DS115" i="1"/>
  <c r="EE115" i="1"/>
  <c r="EF115" i="1"/>
  <c r="EW115" i="1"/>
  <c r="EX115" i="1"/>
  <c r="EY115" i="1"/>
  <c r="EZ115" i="1"/>
  <c r="FA115" i="1"/>
  <c r="FB115" i="1"/>
  <c r="FC115" i="1"/>
  <c r="FD115" i="1"/>
  <c r="FE115" i="1"/>
  <c r="FF115" i="1"/>
  <c r="FG115" i="1"/>
  <c r="FH115" i="1"/>
  <c r="FI115" i="1"/>
  <c r="FJ115" i="1"/>
  <c r="FK115" i="1"/>
  <c r="FL115" i="1"/>
  <c r="FM115" i="1"/>
  <c r="FN115" i="1"/>
  <c r="FO115" i="1"/>
  <c r="GF115" i="1"/>
  <c r="GG115" i="1"/>
  <c r="GH115" i="1"/>
  <c r="GI115" i="1"/>
  <c r="GJ115" i="1"/>
  <c r="GK115" i="1"/>
  <c r="GL115" i="1"/>
  <c r="GM115" i="1"/>
  <c r="GN115" i="1"/>
  <c r="GO115" i="1"/>
  <c r="GP115" i="1"/>
  <c r="GQ115" i="1"/>
  <c r="GR115" i="1"/>
  <c r="GS115" i="1"/>
  <c r="GT115" i="1"/>
  <c r="GU115" i="1"/>
  <c r="GV115" i="1"/>
  <c r="GW115" i="1"/>
  <c r="GX115" i="1"/>
  <c r="C117" i="1"/>
  <c r="D117" i="1"/>
  <c r="N117" i="1"/>
  <c r="V117" i="1"/>
  <c r="G66" i="8" s="1"/>
  <c r="AC117" i="1"/>
  <c r="AE117" i="1"/>
  <c r="AD117" i="1" s="1"/>
  <c r="AF117" i="1"/>
  <c r="AG117" i="1"/>
  <c r="CU117" i="1" s="1"/>
  <c r="T117" i="1" s="1"/>
  <c r="AH117" i="1"/>
  <c r="AI117" i="1"/>
  <c r="AJ117" i="1"/>
  <c r="CX117" i="1" s="1"/>
  <c r="W117" i="1" s="1"/>
  <c r="CQ117" i="1"/>
  <c r="CR117" i="1"/>
  <c r="CS117" i="1"/>
  <c r="CT117" i="1"/>
  <c r="CV117" i="1"/>
  <c r="CW117" i="1"/>
  <c r="GL117" i="1"/>
  <c r="GO117" i="1"/>
  <c r="GP117" i="1"/>
  <c r="GV117" i="1"/>
  <c r="HC117" i="1" s="1"/>
  <c r="GX117" i="1" s="1"/>
  <c r="C118" i="1"/>
  <c r="D118" i="1"/>
  <c r="N118" i="1"/>
  <c r="U118" i="1"/>
  <c r="V118" i="1"/>
  <c r="AC118" i="1"/>
  <c r="AD118" i="1"/>
  <c r="AE118" i="1"/>
  <c r="AF118" i="1"/>
  <c r="AG118" i="1"/>
  <c r="CU118" i="1" s="1"/>
  <c r="T118" i="1" s="1"/>
  <c r="AH118" i="1"/>
  <c r="AI118" i="1"/>
  <c r="AJ118" i="1"/>
  <c r="CX118" i="1" s="1"/>
  <c r="W118" i="1" s="1"/>
  <c r="CQ118" i="1"/>
  <c r="CR118" i="1"/>
  <c r="CS118" i="1"/>
  <c r="CT118" i="1"/>
  <c r="CV118" i="1"/>
  <c r="CW118" i="1"/>
  <c r="GL118" i="1"/>
  <c r="GO118" i="1"/>
  <c r="GP118" i="1"/>
  <c r="GV118" i="1"/>
  <c r="HC118" i="1" s="1"/>
  <c r="GX118" i="1" s="1"/>
  <c r="C119" i="1"/>
  <c r="D119" i="1"/>
  <c r="N119" i="1"/>
  <c r="U119" i="1"/>
  <c r="G76" i="8" s="1"/>
  <c r="V119" i="1"/>
  <c r="G79" i="8" s="1"/>
  <c r="AC119" i="1"/>
  <c r="AE119" i="1"/>
  <c r="AD119" i="1" s="1"/>
  <c r="AF119" i="1"/>
  <c r="AG119" i="1"/>
  <c r="AH119" i="1"/>
  <c r="AI119" i="1"/>
  <c r="AJ119" i="1"/>
  <c r="CX119" i="1" s="1"/>
  <c r="W119" i="1" s="1"/>
  <c r="CQ119" i="1"/>
  <c r="CR119" i="1"/>
  <c r="CS119" i="1"/>
  <c r="CT119" i="1"/>
  <c r="CU119" i="1"/>
  <c r="T119" i="1" s="1"/>
  <c r="CV119" i="1"/>
  <c r="CW119" i="1"/>
  <c r="GL119" i="1"/>
  <c r="GO119" i="1"/>
  <c r="GP119" i="1"/>
  <c r="GV119" i="1"/>
  <c r="HC119" i="1"/>
  <c r="GX119" i="1" s="1"/>
  <c r="C120" i="1"/>
  <c r="D120" i="1"/>
  <c r="N120" i="1"/>
  <c r="U120" i="1"/>
  <c r="V120" i="1"/>
  <c r="AC120" i="1"/>
  <c r="AE120" i="1"/>
  <c r="AD120" i="1" s="1"/>
  <c r="AF120" i="1"/>
  <c r="AG120" i="1"/>
  <c r="CU120" i="1" s="1"/>
  <c r="T120" i="1" s="1"/>
  <c r="AH120" i="1"/>
  <c r="AI120" i="1"/>
  <c r="AJ120" i="1"/>
  <c r="CQ120" i="1"/>
  <c r="CR120" i="1"/>
  <c r="CS120" i="1"/>
  <c r="CT120" i="1"/>
  <c r="CV120" i="1"/>
  <c r="CW120" i="1"/>
  <c r="CX120" i="1"/>
  <c r="W120" i="1" s="1"/>
  <c r="GL120" i="1"/>
  <c r="GO120" i="1"/>
  <c r="GP120" i="1"/>
  <c r="GV120" i="1"/>
  <c r="HC120" i="1" s="1"/>
  <c r="GX120" i="1" s="1"/>
  <c r="C121" i="1"/>
  <c r="D121" i="1"/>
  <c r="N121" i="1"/>
  <c r="T121" i="1"/>
  <c r="V121" i="1"/>
  <c r="G90" i="8" s="1"/>
  <c r="AC121" i="1"/>
  <c r="AE121" i="1"/>
  <c r="AD121" i="1" s="1"/>
  <c r="AF121" i="1"/>
  <c r="AG121" i="1"/>
  <c r="AH121" i="1"/>
  <c r="AI121" i="1"/>
  <c r="AJ121" i="1"/>
  <c r="CX121" i="1" s="1"/>
  <c r="W121" i="1" s="1"/>
  <c r="CQ121" i="1"/>
  <c r="CR121" i="1"/>
  <c r="CS121" i="1"/>
  <c r="CT121" i="1"/>
  <c r="CU121" i="1"/>
  <c r="CV121" i="1"/>
  <c r="CW121" i="1"/>
  <c r="GL121" i="1"/>
  <c r="GO121" i="1"/>
  <c r="GP121" i="1"/>
  <c r="GV121" i="1"/>
  <c r="GX121" i="1"/>
  <c r="HC121" i="1"/>
  <c r="C122" i="1"/>
  <c r="D122" i="1"/>
  <c r="N122" i="1"/>
  <c r="V122" i="1"/>
  <c r="AC122" i="1"/>
  <c r="AE122" i="1"/>
  <c r="AD122" i="1" s="1"/>
  <c r="AF122" i="1"/>
  <c r="AG122" i="1"/>
  <c r="CU122" i="1" s="1"/>
  <c r="T122" i="1" s="1"/>
  <c r="AH122" i="1"/>
  <c r="AI122" i="1"/>
  <c r="AJ122" i="1"/>
  <c r="CX122" i="1" s="1"/>
  <c r="W122" i="1" s="1"/>
  <c r="CQ122" i="1"/>
  <c r="CR122" i="1"/>
  <c r="CS122" i="1"/>
  <c r="CT122" i="1"/>
  <c r="CV122" i="1"/>
  <c r="CW122" i="1"/>
  <c r="GL122" i="1"/>
  <c r="GO122" i="1"/>
  <c r="GP122" i="1"/>
  <c r="GV122" i="1"/>
  <c r="HC122" i="1" s="1"/>
  <c r="GX122" i="1" s="1"/>
  <c r="C123" i="1"/>
  <c r="D123" i="1"/>
  <c r="N123" i="1"/>
  <c r="V123" i="1"/>
  <c r="G101" i="8" s="1"/>
  <c r="AC123" i="1"/>
  <c r="AE123" i="1"/>
  <c r="AD123" i="1" s="1"/>
  <c r="AF123" i="1"/>
  <c r="AG123" i="1"/>
  <c r="AH123" i="1"/>
  <c r="AI123" i="1"/>
  <c r="AJ123" i="1"/>
  <c r="CX123" i="1" s="1"/>
  <c r="W123" i="1" s="1"/>
  <c r="CQ123" i="1"/>
  <c r="CR123" i="1"/>
  <c r="CS123" i="1"/>
  <c r="CT123" i="1"/>
  <c r="CU123" i="1"/>
  <c r="T123" i="1" s="1"/>
  <c r="CV123" i="1"/>
  <c r="CW123" i="1"/>
  <c r="GL123" i="1"/>
  <c r="GO123" i="1"/>
  <c r="GP123" i="1"/>
  <c r="GV123" i="1"/>
  <c r="HC123" i="1"/>
  <c r="GX123" i="1" s="1"/>
  <c r="C124" i="1"/>
  <c r="D124" i="1"/>
  <c r="N124" i="1"/>
  <c r="U124" i="1"/>
  <c r="AC124" i="1"/>
  <c r="AE124" i="1"/>
  <c r="AD124" i="1" s="1"/>
  <c r="AF124" i="1"/>
  <c r="AG124" i="1"/>
  <c r="CU124" i="1" s="1"/>
  <c r="T124" i="1" s="1"/>
  <c r="AH124" i="1"/>
  <c r="AI124" i="1"/>
  <c r="AJ124" i="1"/>
  <c r="CQ124" i="1"/>
  <c r="CR124" i="1"/>
  <c r="CS124" i="1"/>
  <c r="CT124" i="1"/>
  <c r="CV124" i="1"/>
  <c r="CW124" i="1"/>
  <c r="CX124" i="1"/>
  <c r="W124" i="1" s="1"/>
  <c r="GL124" i="1"/>
  <c r="GO124" i="1"/>
  <c r="GP124" i="1"/>
  <c r="GV124" i="1"/>
  <c r="HC124" i="1" s="1"/>
  <c r="GX124" i="1" s="1"/>
  <c r="I125" i="1"/>
  <c r="P125" i="1" s="1"/>
  <c r="N125" i="1"/>
  <c r="U125" i="1"/>
  <c r="AC125" i="1"/>
  <c r="AE125" i="1"/>
  <c r="AD125" i="1" s="1"/>
  <c r="AB125" i="1" s="1"/>
  <c r="AF125" i="1"/>
  <c r="AG125" i="1"/>
  <c r="CU125" i="1" s="1"/>
  <c r="T125" i="1" s="1"/>
  <c r="AH125" i="1"/>
  <c r="AI125" i="1"/>
  <c r="AJ125" i="1"/>
  <c r="CX125" i="1" s="1"/>
  <c r="W125" i="1" s="1"/>
  <c r="CQ125" i="1"/>
  <c r="CR125" i="1"/>
  <c r="Q125" i="1" s="1"/>
  <c r="CS125" i="1"/>
  <c r="R125" i="1" s="1"/>
  <c r="CT125" i="1"/>
  <c r="CV125" i="1"/>
  <c r="CW125" i="1"/>
  <c r="V125" i="1" s="1"/>
  <c r="GL125" i="1"/>
  <c r="GO125" i="1"/>
  <c r="GP125" i="1"/>
  <c r="GV125" i="1"/>
  <c r="HC125" i="1"/>
  <c r="GX125" i="1" s="1"/>
  <c r="I126" i="1"/>
  <c r="R126" i="1" s="1"/>
  <c r="N126" i="1"/>
  <c r="T126" i="1"/>
  <c r="AC126" i="1"/>
  <c r="AD126" i="1"/>
  <c r="AB126" i="1" s="1"/>
  <c r="AE126" i="1"/>
  <c r="AF126" i="1"/>
  <c r="AG126" i="1"/>
  <c r="AH126" i="1"/>
  <c r="AI126" i="1"/>
  <c r="CW126" i="1" s="1"/>
  <c r="V126" i="1" s="1"/>
  <c r="AJ126" i="1"/>
  <c r="CX126" i="1" s="1"/>
  <c r="W126" i="1" s="1"/>
  <c r="CQ126" i="1"/>
  <c r="P126" i="1" s="1"/>
  <c r="CR126" i="1"/>
  <c r="Q126" i="1" s="1"/>
  <c r="CS126" i="1"/>
  <c r="CT126" i="1"/>
  <c r="S126" i="1" s="1"/>
  <c r="CZ126" i="1" s="1"/>
  <c r="Y126" i="1" s="1"/>
  <c r="CU126" i="1"/>
  <c r="CV126" i="1"/>
  <c r="U126" i="1" s="1"/>
  <c r="CY126" i="1"/>
  <c r="X126" i="1" s="1"/>
  <c r="GL126" i="1"/>
  <c r="GO126" i="1"/>
  <c r="GP126" i="1"/>
  <c r="GV126" i="1"/>
  <c r="GX126" i="1"/>
  <c r="HC126" i="1"/>
  <c r="I127" i="1"/>
  <c r="N127" i="1"/>
  <c r="S127" i="1"/>
  <c r="AC127" i="1"/>
  <c r="AB127" i="1" s="1"/>
  <c r="AD127" i="1"/>
  <c r="AE127" i="1"/>
  <c r="AF127" i="1"/>
  <c r="AG127" i="1"/>
  <c r="AH127" i="1"/>
  <c r="CV127" i="1" s="1"/>
  <c r="U127" i="1" s="1"/>
  <c r="AI127" i="1"/>
  <c r="CW127" i="1" s="1"/>
  <c r="V127" i="1" s="1"/>
  <c r="AJ127" i="1"/>
  <c r="CQ127" i="1"/>
  <c r="P127" i="1" s="1"/>
  <c r="CP127" i="1" s="1"/>
  <c r="O127" i="1" s="1"/>
  <c r="CR127" i="1"/>
  <c r="Q127" i="1" s="1"/>
  <c r="CS127" i="1"/>
  <c r="R127" i="1" s="1"/>
  <c r="CT127" i="1"/>
  <c r="CU127" i="1"/>
  <c r="T127" i="1" s="1"/>
  <c r="CX127" i="1"/>
  <c r="W127" i="1" s="1"/>
  <c r="GL127" i="1"/>
  <c r="GO127" i="1"/>
  <c r="GP127" i="1"/>
  <c r="GV127" i="1"/>
  <c r="HC127" i="1" s="1"/>
  <c r="GX127" i="1" s="1"/>
  <c r="I128" i="1"/>
  <c r="N128" i="1"/>
  <c r="R128" i="1"/>
  <c r="AB128" i="1"/>
  <c r="AC128" i="1"/>
  <c r="AD128" i="1"/>
  <c r="AE128" i="1"/>
  <c r="AF128" i="1"/>
  <c r="AG128" i="1"/>
  <c r="CU128" i="1" s="1"/>
  <c r="T128" i="1" s="1"/>
  <c r="AH128" i="1"/>
  <c r="CV128" i="1" s="1"/>
  <c r="U128" i="1" s="1"/>
  <c r="AI128" i="1"/>
  <c r="AJ128" i="1"/>
  <c r="CX128" i="1" s="1"/>
  <c r="W128" i="1" s="1"/>
  <c r="CQ128" i="1"/>
  <c r="P128" i="1" s="1"/>
  <c r="CP128" i="1" s="1"/>
  <c r="O128" i="1" s="1"/>
  <c r="CR128" i="1"/>
  <c r="Q128" i="1" s="1"/>
  <c r="CS128" i="1"/>
  <c r="CT128" i="1"/>
  <c r="S128" i="1" s="1"/>
  <c r="CW128" i="1"/>
  <c r="V128" i="1" s="1"/>
  <c r="GL128" i="1"/>
  <c r="GO128" i="1"/>
  <c r="GP128" i="1"/>
  <c r="GV128" i="1"/>
  <c r="HC128" i="1" s="1"/>
  <c r="GX128" i="1" s="1"/>
  <c r="I129" i="1"/>
  <c r="N129" i="1"/>
  <c r="Q129" i="1"/>
  <c r="AC129" i="1"/>
  <c r="AE129" i="1"/>
  <c r="AD129" i="1" s="1"/>
  <c r="AB129" i="1" s="1"/>
  <c r="AF129" i="1"/>
  <c r="AG129" i="1"/>
  <c r="CU129" i="1" s="1"/>
  <c r="T129" i="1" s="1"/>
  <c r="AH129" i="1"/>
  <c r="AI129" i="1"/>
  <c r="CW129" i="1" s="1"/>
  <c r="V129" i="1" s="1"/>
  <c r="AJ129" i="1"/>
  <c r="CX129" i="1" s="1"/>
  <c r="W129" i="1" s="1"/>
  <c r="CQ129" i="1"/>
  <c r="P129" i="1" s="1"/>
  <c r="CR129" i="1"/>
  <c r="CS129" i="1"/>
  <c r="R129" i="1" s="1"/>
  <c r="CT129" i="1"/>
  <c r="S129" i="1" s="1"/>
  <c r="CV129" i="1"/>
  <c r="U129" i="1" s="1"/>
  <c r="GL129" i="1"/>
  <c r="GO129" i="1"/>
  <c r="GP129" i="1"/>
  <c r="GV129" i="1"/>
  <c r="HC129" i="1"/>
  <c r="GX129" i="1" s="1"/>
  <c r="I130" i="1"/>
  <c r="N130" i="1"/>
  <c r="P130" i="1"/>
  <c r="CP130" i="1" s="1"/>
  <c r="O130" i="1" s="1"/>
  <c r="AC130" i="1"/>
  <c r="AE130" i="1"/>
  <c r="AD130" i="1" s="1"/>
  <c r="AB130" i="1" s="1"/>
  <c r="AF130" i="1"/>
  <c r="AG130" i="1"/>
  <c r="AH130" i="1"/>
  <c r="CV130" i="1" s="1"/>
  <c r="U130" i="1" s="1"/>
  <c r="AI130" i="1"/>
  <c r="CW130" i="1" s="1"/>
  <c r="V130" i="1" s="1"/>
  <c r="AJ130" i="1"/>
  <c r="CX130" i="1" s="1"/>
  <c r="W130" i="1" s="1"/>
  <c r="CQ130" i="1"/>
  <c r="CR130" i="1"/>
  <c r="Q130" i="1" s="1"/>
  <c r="CS130" i="1"/>
  <c r="R130" i="1" s="1"/>
  <c r="CT130" i="1"/>
  <c r="S130" i="1" s="1"/>
  <c r="CU130" i="1"/>
  <c r="T130" i="1" s="1"/>
  <c r="GL130" i="1"/>
  <c r="GO130" i="1"/>
  <c r="GP130" i="1"/>
  <c r="GV130" i="1"/>
  <c r="HC130" i="1"/>
  <c r="GX130" i="1" s="1"/>
  <c r="I131" i="1"/>
  <c r="N131" i="1"/>
  <c r="W131" i="1"/>
  <c r="AC131" i="1"/>
  <c r="AB131" i="1" s="1"/>
  <c r="AD131" i="1"/>
  <c r="AE131" i="1"/>
  <c r="AF131" i="1"/>
  <c r="AG131" i="1"/>
  <c r="CU131" i="1" s="1"/>
  <c r="T131" i="1" s="1"/>
  <c r="AH131" i="1"/>
  <c r="CV131" i="1" s="1"/>
  <c r="U131" i="1" s="1"/>
  <c r="AI131" i="1"/>
  <c r="CW131" i="1" s="1"/>
  <c r="V131" i="1" s="1"/>
  <c r="AJ131" i="1"/>
  <c r="CQ131" i="1"/>
  <c r="P131" i="1" s="1"/>
  <c r="CP131" i="1" s="1"/>
  <c r="O131" i="1" s="1"/>
  <c r="CR131" i="1"/>
  <c r="Q131" i="1" s="1"/>
  <c r="CS131" i="1"/>
  <c r="R131" i="1" s="1"/>
  <c r="CT131" i="1"/>
  <c r="S131" i="1" s="1"/>
  <c r="CX131" i="1"/>
  <c r="GL131" i="1"/>
  <c r="GO131" i="1"/>
  <c r="GP131" i="1"/>
  <c r="GV131" i="1"/>
  <c r="HC131" i="1" s="1"/>
  <c r="GX131" i="1" s="1"/>
  <c r="I132" i="1"/>
  <c r="N132" i="1"/>
  <c r="S132" i="1"/>
  <c r="V132" i="1"/>
  <c r="AC132" i="1"/>
  <c r="AB132" i="1" s="1"/>
  <c r="AD132" i="1"/>
  <c r="AE132" i="1"/>
  <c r="AF132" i="1"/>
  <c r="AG132" i="1"/>
  <c r="CU132" i="1" s="1"/>
  <c r="T132" i="1" s="1"/>
  <c r="AH132" i="1"/>
  <c r="CV132" i="1" s="1"/>
  <c r="U132" i="1" s="1"/>
  <c r="AI132" i="1"/>
  <c r="AJ132" i="1"/>
  <c r="CQ132" i="1"/>
  <c r="P132" i="1" s="1"/>
  <c r="CR132" i="1"/>
  <c r="Q132" i="1" s="1"/>
  <c r="CS132" i="1"/>
  <c r="R132" i="1" s="1"/>
  <c r="CT132" i="1"/>
  <c r="CW132" i="1"/>
  <c r="CX132" i="1"/>
  <c r="W132" i="1" s="1"/>
  <c r="GL132" i="1"/>
  <c r="GO132" i="1"/>
  <c r="GP132" i="1"/>
  <c r="GV132" i="1"/>
  <c r="HC132" i="1" s="1"/>
  <c r="GX132" i="1" s="1"/>
  <c r="I133" i="1"/>
  <c r="U133" i="1" s="1"/>
  <c r="N133" i="1"/>
  <c r="AC133" i="1"/>
  <c r="AE133" i="1"/>
  <c r="AD133" i="1" s="1"/>
  <c r="AB133" i="1" s="1"/>
  <c r="AF133" i="1"/>
  <c r="AG133" i="1"/>
  <c r="CU133" i="1" s="1"/>
  <c r="AH133" i="1"/>
  <c r="AI133" i="1"/>
  <c r="AJ133" i="1"/>
  <c r="CX133" i="1" s="1"/>
  <c r="CQ133" i="1"/>
  <c r="CR133" i="1"/>
  <c r="CS133" i="1"/>
  <c r="CT133" i="1"/>
  <c r="CV133" i="1"/>
  <c r="CW133" i="1"/>
  <c r="GL133" i="1"/>
  <c r="GO133" i="1"/>
  <c r="GP133" i="1"/>
  <c r="GV133" i="1"/>
  <c r="HC133" i="1"/>
  <c r="I134" i="1"/>
  <c r="R134" i="1" s="1"/>
  <c r="N134" i="1"/>
  <c r="T134" i="1"/>
  <c r="AC134" i="1"/>
  <c r="AD134" i="1"/>
  <c r="AB134" i="1" s="1"/>
  <c r="AE134" i="1"/>
  <c r="AF134" i="1"/>
  <c r="AG134" i="1"/>
  <c r="AH134" i="1"/>
  <c r="AI134" i="1"/>
  <c r="CW134" i="1" s="1"/>
  <c r="V134" i="1" s="1"/>
  <c r="AJ134" i="1"/>
  <c r="CX134" i="1" s="1"/>
  <c r="W134" i="1" s="1"/>
  <c r="CQ134" i="1"/>
  <c r="P134" i="1" s="1"/>
  <c r="CR134" i="1"/>
  <c r="Q134" i="1" s="1"/>
  <c r="CS134" i="1"/>
  <c r="CT134" i="1"/>
  <c r="S134" i="1" s="1"/>
  <c r="CZ134" i="1" s="1"/>
  <c r="Y134" i="1" s="1"/>
  <c r="CU134" i="1"/>
  <c r="CV134" i="1"/>
  <c r="U134" i="1" s="1"/>
  <c r="CY134" i="1"/>
  <c r="X134" i="1" s="1"/>
  <c r="GL134" i="1"/>
  <c r="GO134" i="1"/>
  <c r="GP134" i="1"/>
  <c r="GV134" i="1"/>
  <c r="GX134" i="1"/>
  <c r="HC134" i="1"/>
  <c r="I135" i="1"/>
  <c r="N135" i="1"/>
  <c r="P135" i="1"/>
  <c r="CP135" i="1" s="1"/>
  <c r="O135" i="1" s="1"/>
  <c r="S135" i="1"/>
  <c r="T135" i="1"/>
  <c r="AC135" i="1"/>
  <c r="AB135" i="1" s="1"/>
  <c r="AD135" i="1"/>
  <c r="AE135" i="1"/>
  <c r="AF135" i="1"/>
  <c r="AG135" i="1"/>
  <c r="AH135" i="1"/>
  <c r="CV135" i="1" s="1"/>
  <c r="U135" i="1" s="1"/>
  <c r="AI135" i="1"/>
  <c r="CW135" i="1" s="1"/>
  <c r="V135" i="1" s="1"/>
  <c r="AJ135" i="1"/>
  <c r="CQ135" i="1"/>
  <c r="CR135" i="1"/>
  <c r="Q135" i="1" s="1"/>
  <c r="CS135" i="1"/>
  <c r="R135" i="1" s="1"/>
  <c r="CT135" i="1"/>
  <c r="CU135" i="1"/>
  <c r="CX135" i="1"/>
  <c r="W135" i="1" s="1"/>
  <c r="CY135" i="1"/>
  <c r="X135" i="1" s="1"/>
  <c r="GL135" i="1"/>
  <c r="GO135" i="1"/>
  <c r="GP135" i="1"/>
  <c r="GV135" i="1"/>
  <c r="HC135" i="1" s="1"/>
  <c r="GX135" i="1" s="1"/>
  <c r="I136" i="1"/>
  <c r="N136" i="1"/>
  <c r="R136" i="1"/>
  <c r="S136" i="1"/>
  <c r="AB136" i="1"/>
  <c r="AC136" i="1"/>
  <c r="AD136" i="1"/>
  <c r="AE136" i="1"/>
  <c r="AF136" i="1"/>
  <c r="AG136" i="1"/>
  <c r="CU136" i="1" s="1"/>
  <c r="T136" i="1" s="1"/>
  <c r="AH136" i="1"/>
  <c r="CV136" i="1" s="1"/>
  <c r="U136" i="1" s="1"/>
  <c r="AI136" i="1"/>
  <c r="AJ136" i="1"/>
  <c r="CX136" i="1" s="1"/>
  <c r="W136" i="1" s="1"/>
  <c r="CQ136" i="1"/>
  <c r="P136" i="1" s="1"/>
  <c r="CP136" i="1" s="1"/>
  <c r="O136" i="1" s="1"/>
  <c r="CR136" i="1"/>
  <c r="Q136" i="1" s="1"/>
  <c r="CS136" i="1"/>
  <c r="CT136" i="1"/>
  <c r="CW136" i="1"/>
  <c r="V136" i="1" s="1"/>
  <c r="GL136" i="1"/>
  <c r="GO136" i="1"/>
  <c r="GP136" i="1"/>
  <c r="GV136" i="1"/>
  <c r="HC136" i="1" s="1"/>
  <c r="GX136" i="1" s="1"/>
  <c r="I137" i="1"/>
  <c r="N137" i="1"/>
  <c r="Q137" i="1"/>
  <c r="R137" i="1"/>
  <c r="AB137" i="1"/>
  <c r="AC137" i="1"/>
  <c r="AE137" i="1"/>
  <c r="AD137" i="1" s="1"/>
  <c r="AF137" i="1"/>
  <c r="AG137" i="1"/>
  <c r="CU137" i="1" s="1"/>
  <c r="T137" i="1" s="1"/>
  <c r="AH137" i="1"/>
  <c r="AI137" i="1"/>
  <c r="CW137" i="1" s="1"/>
  <c r="V137" i="1" s="1"/>
  <c r="AJ137" i="1"/>
  <c r="CX137" i="1" s="1"/>
  <c r="W137" i="1" s="1"/>
  <c r="CQ137" i="1"/>
  <c r="P137" i="1" s="1"/>
  <c r="CR137" i="1"/>
  <c r="CS137" i="1"/>
  <c r="CT137" i="1"/>
  <c r="S137" i="1" s="1"/>
  <c r="CZ137" i="1" s="1"/>
  <c r="Y137" i="1" s="1"/>
  <c r="CV137" i="1"/>
  <c r="U137" i="1" s="1"/>
  <c r="GL137" i="1"/>
  <c r="GO137" i="1"/>
  <c r="GP137" i="1"/>
  <c r="GV137" i="1"/>
  <c r="HC137" i="1"/>
  <c r="GX137" i="1" s="1"/>
  <c r="I138" i="1"/>
  <c r="Q138" i="1" s="1"/>
  <c r="N138" i="1"/>
  <c r="AC138" i="1"/>
  <c r="AE138" i="1"/>
  <c r="AD138" i="1" s="1"/>
  <c r="AB138" i="1" s="1"/>
  <c r="AF138" i="1"/>
  <c r="AG138" i="1"/>
  <c r="AH138" i="1"/>
  <c r="AI138" i="1"/>
  <c r="CW138" i="1" s="1"/>
  <c r="AJ138" i="1"/>
  <c r="CX138" i="1" s="1"/>
  <c r="CQ138" i="1"/>
  <c r="P138" i="1" s="1"/>
  <c r="CR138" i="1"/>
  <c r="CS138" i="1"/>
  <c r="CT138" i="1"/>
  <c r="CU138" i="1"/>
  <c r="T138" i="1" s="1"/>
  <c r="CV138" i="1"/>
  <c r="U138" i="1" s="1"/>
  <c r="GL138" i="1"/>
  <c r="GO138" i="1"/>
  <c r="GP138" i="1"/>
  <c r="GV138" i="1"/>
  <c r="HC138" i="1"/>
  <c r="GX138" i="1" s="1"/>
  <c r="I139" i="1"/>
  <c r="N139" i="1"/>
  <c r="AC139" i="1"/>
  <c r="AD139" i="1"/>
  <c r="AE139" i="1"/>
  <c r="AF139" i="1"/>
  <c r="AG139" i="1"/>
  <c r="CU139" i="1" s="1"/>
  <c r="T139" i="1" s="1"/>
  <c r="AH139" i="1"/>
  <c r="CV139" i="1" s="1"/>
  <c r="U139" i="1" s="1"/>
  <c r="AI139" i="1"/>
  <c r="CW139" i="1" s="1"/>
  <c r="V139" i="1" s="1"/>
  <c r="AJ139" i="1"/>
  <c r="CQ139" i="1"/>
  <c r="P139" i="1" s="1"/>
  <c r="CR139" i="1"/>
  <c r="Q139" i="1" s="1"/>
  <c r="CS139" i="1"/>
  <c r="R139" i="1" s="1"/>
  <c r="CT139" i="1"/>
  <c r="S139" i="1" s="1"/>
  <c r="CX139" i="1"/>
  <c r="W139" i="1" s="1"/>
  <c r="GL139" i="1"/>
  <c r="GO139" i="1"/>
  <c r="GP139" i="1"/>
  <c r="GV139" i="1"/>
  <c r="HC139" i="1" s="1"/>
  <c r="GX139" i="1" s="1"/>
  <c r="I140" i="1"/>
  <c r="N140" i="1"/>
  <c r="AC140" i="1"/>
  <c r="AB140" i="1" s="1"/>
  <c r="AD140" i="1"/>
  <c r="AE140" i="1"/>
  <c r="AF140" i="1"/>
  <c r="AG140" i="1"/>
  <c r="CU140" i="1" s="1"/>
  <c r="T140" i="1" s="1"/>
  <c r="AH140" i="1"/>
  <c r="CV140" i="1" s="1"/>
  <c r="U140" i="1" s="1"/>
  <c r="AI140" i="1"/>
  <c r="AJ140" i="1"/>
  <c r="CQ140" i="1"/>
  <c r="P140" i="1" s="1"/>
  <c r="CP140" i="1" s="1"/>
  <c r="O140" i="1" s="1"/>
  <c r="CR140" i="1"/>
  <c r="Q140" i="1" s="1"/>
  <c r="CS140" i="1"/>
  <c r="R140" i="1" s="1"/>
  <c r="CT140" i="1"/>
  <c r="S140" i="1" s="1"/>
  <c r="CW140" i="1"/>
  <c r="V140" i="1" s="1"/>
  <c r="CX140" i="1"/>
  <c r="W140" i="1" s="1"/>
  <c r="GL140" i="1"/>
  <c r="GO140" i="1"/>
  <c r="GP140" i="1"/>
  <c r="GV140" i="1"/>
  <c r="HC140" i="1" s="1"/>
  <c r="GX140" i="1" s="1"/>
  <c r="C141" i="1"/>
  <c r="D141" i="1"/>
  <c r="N141" i="1"/>
  <c r="U141" i="1"/>
  <c r="G125" i="8" s="1"/>
  <c r="AC141" i="1"/>
  <c r="AE141" i="1"/>
  <c r="AD141" i="1" s="1"/>
  <c r="AF141" i="1"/>
  <c r="AG141" i="1"/>
  <c r="AH141" i="1"/>
  <c r="AI141" i="1"/>
  <c r="AJ141" i="1"/>
  <c r="CX141" i="1" s="1"/>
  <c r="W141" i="1" s="1"/>
  <c r="CQ141" i="1"/>
  <c r="CR141" i="1"/>
  <c r="CS141" i="1"/>
  <c r="CT141" i="1"/>
  <c r="CU141" i="1"/>
  <c r="T141" i="1" s="1"/>
  <c r="CV141" i="1"/>
  <c r="CW141" i="1"/>
  <c r="GL141" i="1"/>
  <c r="GO141" i="1"/>
  <c r="GP141" i="1"/>
  <c r="GV141" i="1"/>
  <c r="HC141" i="1"/>
  <c r="GX141" i="1" s="1"/>
  <c r="C142" i="1"/>
  <c r="D142" i="1"/>
  <c r="N142" i="1"/>
  <c r="U142" i="1"/>
  <c r="AC142" i="1"/>
  <c r="AE142" i="1"/>
  <c r="AD142" i="1" s="1"/>
  <c r="AF142" i="1"/>
  <c r="AG142" i="1"/>
  <c r="CU142" i="1" s="1"/>
  <c r="T142" i="1" s="1"/>
  <c r="AH142" i="1"/>
  <c r="AI142" i="1"/>
  <c r="AJ142" i="1"/>
  <c r="CQ142" i="1"/>
  <c r="CR142" i="1"/>
  <c r="CS142" i="1"/>
  <c r="CT142" i="1"/>
  <c r="CV142" i="1"/>
  <c r="CW142" i="1"/>
  <c r="CX142" i="1"/>
  <c r="W142" i="1" s="1"/>
  <c r="GL142" i="1"/>
  <c r="GO142" i="1"/>
  <c r="GP142" i="1"/>
  <c r="GV142" i="1"/>
  <c r="HC142" i="1" s="1"/>
  <c r="GX142" i="1"/>
  <c r="I143" i="1"/>
  <c r="N143" i="1"/>
  <c r="Q143" i="1"/>
  <c r="V143" i="1"/>
  <c r="AC143" i="1"/>
  <c r="AB143" i="1" s="1"/>
  <c r="AE143" i="1"/>
  <c r="AD143" i="1" s="1"/>
  <c r="AF143" i="1"/>
  <c r="AG143" i="1"/>
  <c r="CU143" i="1" s="1"/>
  <c r="T143" i="1" s="1"/>
  <c r="AH143" i="1"/>
  <c r="AI143" i="1"/>
  <c r="AJ143" i="1"/>
  <c r="CQ143" i="1"/>
  <c r="P143" i="1" s="1"/>
  <c r="CR143" i="1"/>
  <c r="CS143" i="1"/>
  <c r="R143" i="1" s="1"/>
  <c r="CT143" i="1"/>
  <c r="S143" i="1" s="1"/>
  <c r="CV143" i="1"/>
  <c r="U143" i="1" s="1"/>
  <c r="CW143" i="1"/>
  <c r="CX143" i="1"/>
  <c r="W143" i="1" s="1"/>
  <c r="GL143" i="1"/>
  <c r="GO143" i="1"/>
  <c r="GP143" i="1"/>
  <c r="GV143" i="1"/>
  <c r="HC143" i="1" s="1"/>
  <c r="GX143" i="1" s="1"/>
  <c r="I144" i="1"/>
  <c r="N144" i="1"/>
  <c r="P144" i="1"/>
  <c r="T144" i="1"/>
  <c r="U144" i="1"/>
  <c r="AC144" i="1"/>
  <c r="AE144" i="1"/>
  <c r="AD144" i="1" s="1"/>
  <c r="AB144" i="1" s="1"/>
  <c r="AF144" i="1"/>
  <c r="AG144" i="1"/>
  <c r="AH144" i="1"/>
  <c r="AI144" i="1"/>
  <c r="AJ144" i="1"/>
  <c r="CX144" i="1" s="1"/>
  <c r="W144" i="1" s="1"/>
  <c r="CQ144" i="1"/>
  <c r="CR144" i="1"/>
  <c r="Q144" i="1" s="1"/>
  <c r="CS144" i="1"/>
  <c r="R144" i="1" s="1"/>
  <c r="CY144" i="1" s="1"/>
  <c r="X144" i="1" s="1"/>
  <c r="CT144" i="1"/>
  <c r="S144" i="1" s="1"/>
  <c r="CZ144" i="1" s="1"/>
  <c r="Y144" i="1" s="1"/>
  <c r="CU144" i="1"/>
  <c r="CV144" i="1"/>
  <c r="CW144" i="1"/>
  <c r="V144" i="1" s="1"/>
  <c r="GL144" i="1"/>
  <c r="GO144" i="1"/>
  <c r="GP144" i="1"/>
  <c r="GV144" i="1"/>
  <c r="HC144" i="1"/>
  <c r="GX144" i="1" s="1"/>
  <c r="I145" i="1"/>
  <c r="N145" i="1"/>
  <c r="P145" i="1"/>
  <c r="U145" i="1"/>
  <c r="AC145" i="1"/>
  <c r="AE145" i="1"/>
  <c r="AD145" i="1" s="1"/>
  <c r="AF145" i="1"/>
  <c r="AG145" i="1"/>
  <c r="CU145" i="1" s="1"/>
  <c r="T145" i="1" s="1"/>
  <c r="AH145" i="1"/>
  <c r="AI145" i="1"/>
  <c r="CW145" i="1" s="1"/>
  <c r="V145" i="1" s="1"/>
  <c r="AJ145" i="1"/>
  <c r="CQ145" i="1"/>
  <c r="CR145" i="1"/>
  <c r="Q145" i="1" s="1"/>
  <c r="CP145" i="1" s="1"/>
  <c r="O145" i="1" s="1"/>
  <c r="CS145" i="1"/>
  <c r="R145" i="1" s="1"/>
  <c r="CT145" i="1"/>
  <c r="S145" i="1" s="1"/>
  <c r="CV145" i="1"/>
  <c r="CX145" i="1"/>
  <c r="W145" i="1" s="1"/>
  <c r="GL145" i="1"/>
  <c r="GO145" i="1"/>
  <c r="GP145" i="1"/>
  <c r="GV145" i="1"/>
  <c r="HC145" i="1" s="1"/>
  <c r="GX145" i="1" s="1"/>
  <c r="I146" i="1"/>
  <c r="N146" i="1"/>
  <c r="S146" i="1"/>
  <c r="T146" i="1"/>
  <c r="AB146" i="1"/>
  <c r="AC146" i="1"/>
  <c r="AD146" i="1"/>
  <c r="AE146" i="1"/>
  <c r="AF146" i="1"/>
  <c r="AG146" i="1"/>
  <c r="AH146" i="1"/>
  <c r="CV146" i="1" s="1"/>
  <c r="U146" i="1" s="1"/>
  <c r="AI146" i="1"/>
  <c r="AJ146" i="1"/>
  <c r="CQ146" i="1"/>
  <c r="P146" i="1" s="1"/>
  <c r="CR146" i="1"/>
  <c r="Q146" i="1" s="1"/>
  <c r="CS146" i="1"/>
  <c r="R146" i="1" s="1"/>
  <c r="CT146" i="1"/>
  <c r="CU146" i="1"/>
  <c r="CW146" i="1"/>
  <c r="V146" i="1" s="1"/>
  <c r="CX146" i="1"/>
  <c r="W146" i="1" s="1"/>
  <c r="GL146" i="1"/>
  <c r="GO146" i="1"/>
  <c r="GP146" i="1"/>
  <c r="GV146" i="1"/>
  <c r="HC146" i="1" s="1"/>
  <c r="GX146" i="1"/>
  <c r="I147" i="1"/>
  <c r="N147" i="1"/>
  <c r="Q147" i="1"/>
  <c r="V147" i="1"/>
  <c r="AC147" i="1"/>
  <c r="AB147" i="1" s="1"/>
  <c r="AE147" i="1"/>
  <c r="AD147" i="1" s="1"/>
  <c r="AF147" i="1"/>
  <c r="AG147" i="1"/>
  <c r="CU147" i="1" s="1"/>
  <c r="T147" i="1" s="1"/>
  <c r="AH147" i="1"/>
  <c r="AI147" i="1"/>
  <c r="AJ147" i="1"/>
  <c r="CQ147" i="1"/>
  <c r="P147" i="1" s="1"/>
  <c r="CR147" i="1"/>
  <c r="CS147" i="1"/>
  <c r="R147" i="1" s="1"/>
  <c r="CT147" i="1"/>
  <c r="S147" i="1" s="1"/>
  <c r="CV147" i="1"/>
  <c r="U147" i="1" s="1"/>
  <c r="CW147" i="1"/>
  <c r="CX147" i="1"/>
  <c r="W147" i="1" s="1"/>
  <c r="GL147" i="1"/>
  <c r="GO147" i="1"/>
  <c r="GP147" i="1"/>
  <c r="GV147" i="1"/>
  <c r="HC147" i="1" s="1"/>
  <c r="GX147" i="1" s="1"/>
  <c r="I148" i="1"/>
  <c r="N148" i="1"/>
  <c r="P148" i="1"/>
  <c r="T148" i="1"/>
  <c r="U148" i="1"/>
  <c r="AC148" i="1"/>
  <c r="AE148" i="1"/>
  <c r="AD148" i="1" s="1"/>
  <c r="AB148" i="1" s="1"/>
  <c r="AF148" i="1"/>
  <c r="AG148" i="1"/>
  <c r="AH148" i="1"/>
  <c r="AI148" i="1"/>
  <c r="AJ148" i="1"/>
  <c r="CX148" i="1" s="1"/>
  <c r="W148" i="1" s="1"/>
  <c r="CQ148" i="1"/>
  <c r="CR148" i="1"/>
  <c r="Q148" i="1" s="1"/>
  <c r="CS148" i="1"/>
  <c r="R148" i="1" s="1"/>
  <c r="CY148" i="1" s="1"/>
  <c r="X148" i="1" s="1"/>
  <c r="CT148" i="1"/>
  <c r="S148" i="1" s="1"/>
  <c r="CZ148" i="1" s="1"/>
  <c r="Y148" i="1" s="1"/>
  <c r="CU148" i="1"/>
  <c r="CV148" i="1"/>
  <c r="CW148" i="1"/>
  <c r="V148" i="1" s="1"/>
  <c r="GL148" i="1"/>
  <c r="GO148" i="1"/>
  <c r="GP148" i="1"/>
  <c r="GV148" i="1"/>
  <c r="HC148" i="1"/>
  <c r="GX148" i="1" s="1"/>
  <c r="I149" i="1"/>
  <c r="N149" i="1"/>
  <c r="P149" i="1"/>
  <c r="U149" i="1"/>
  <c r="AC149" i="1"/>
  <c r="AE149" i="1"/>
  <c r="AD149" i="1" s="1"/>
  <c r="AF149" i="1"/>
  <c r="AG149" i="1"/>
  <c r="CU149" i="1" s="1"/>
  <c r="T149" i="1" s="1"/>
  <c r="AH149" i="1"/>
  <c r="AI149" i="1"/>
  <c r="CW149" i="1" s="1"/>
  <c r="V149" i="1" s="1"/>
  <c r="AJ149" i="1"/>
  <c r="CQ149" i="1"/>
  <c r="CR149" i="1"/>
  <c r="Q149" i="1" s="1"/>
  <c r="CP149" i="1" s="1"/>
  <c r="O149" i="1" s="1"/>
  <c r="CS149" i="1"/>
  <c r="R149" i="1" s="1"/>
  <c r="CT149" i="1"/>
  <c r="S149" i="1" s="1"/>
  <c r="CV149" i="1"/>
  <c r="CX149" i="1"/>
  <c r="W149" i="1" s="1"/>
  <c r="GL149" i="1"/>
  <c r="GO149" i="1"/>
  <c r="GP149" i="1"/>
  <c r="GV149" i="1"/>
  <c r="HC149" i="1" s="1"/>
  <c r="GX149" i="1" s="1"/>
  <c r="I150" i="1"/>
  <c r="N150" i="1"/>
  <c r="S150" i="1"/>
  <c r="T150" i="1"/>
  <c r="AC150" i="1"/>
  <c r="AD150" i="1"/>
  <c r="AE150" i="1"/>
  <c r="AF150" i="1"/>
  <c r="AB150" i="1" s="1"/>
  <c r="AG150" i="1"/>
  <c r="AH150" i="1"/>
  <c r="CV150" i="1" s="1"/>
  <c r="U150" i="1" s="1"/>
  <c r="AI150" i="1"/>
  <c r="AJ150" i="1"/>
  <c r="CQ150" i="1"/>
  <c r="P150" i="1" s="1"/>
  <c r="CP150" i="1" s="1"/>
  <c r="O150" i="1" s="1"/>
  <c r="CR150" i="1"/>
  <c r="Q150" i="1" s="1"/>
  <c r="CS150" i="1"/>
  <c r="R150" i="1" s="1"/>
  <c r="CT150" i="1"/>
  <c r="CU150" i="1"/>
  <c r="CW150" i="1"/>
  <c r="V150" i="1" s="1"/>
  <c r="CX150" i="1"/>
  <c r="W150" i="1" s="1"/>
  <c r="GL150" i="1"/>
  <c r="GO150" i="1"/>
  <c r="GP150" i="1"/>
  <c r="GV150" i="1"/>
  <c r="HC150" i="1" s="1"/>
  <c r="GX150" i="1"/>
  <c r="I151" i="1"/>
  <c r="N151" i="1"/>
  <c r="Q151" i="1"/>
  <c r="V151" i="1"/>
  <c r="AC151" i="1"/>
  <c r="AB151" i="1" s="1"/>
  <c r="AE151" i="1"/>
  <c r="AD151" i="1" s="1"/>
  <c r="AF151" i="1"/>
  <c r="AG151" i="1"/>
  <c r="CU151" i="1" s="1"/>
  <c r="T151" i="1" s="1"/>
  <c r="AH151" i="1"/>
  <c r="AI151" i="1"/>
  <c r="AJ151" i="1"/>
  <c r="CQ151" i="1"/>
  <c r="P151" i="1" s="1"/>
  <c r="CP151" i="1" s="1"/>
  <c r="O151" i="1" s="1"/>
  <c r="CR151" i="1"/>
  <c r="CS151" i="1"/>
  <c r="R151" i="1" s="1"/>
  <c r="CT151" i="1"/>
  <c r="S151" i="1" s="1"/>
  <c r="CV151" i="1"/>
  <c r="U151" i="1" s="1"/>
  <c r="CW151" i="1"/>
  <c r="CX151" i="1"/>
  <c r="W151" i="1" s="1"/>
  <c r="GL151" i="1"/>
  <c r="GO151" i="1"/>
  <c r="GP151" i="1"/>
  <c r="GV151" i="1"/>
  <c r="HC151" i="1" s="1"/>
  <c r="GX151" i="1" s="1"/>
  <c r="I152" i="1"/>
  <c r="N152" i="1"/>
  <c r="P152" i="1"/>
  <c r="T152" i="1"/>
  <c r="U152" i="1"/>
  <c r="AC152" i="1"/>
  <c r="AE152" i="1"/>
  <c r="AD152" i="1" s="1"/>
  <c r="AB152" i="1" s="1"/>
  <c r="AF152" i="1"/>
  <c r="AG152" i="1"/>
  <c r="AH152" i="1"/>
  <c r="AI152" i="1"/>
  <c r="AJ152" i="1"/>
  <c r="CX152" i="1" s="1"/>
  <c r="W152" i="1" s="1"/>
  <c r="CQ152" i="1"/>
  <c r="CR152" i="1"/>
  <c r="Q152" i="1" s="1"/>
  <c r="CS152" i="1"/>
  <c r="R152" i="1" s="1"/>
  <c r="CY152" i="1" s="1"/>
  <c r="X152" i="1" s="1"/>
  <c r="CT152" i="1"/>
  <c r="S152" i="1" s="1"/>
  <c r="CU152" i="1"/>
  <c r="CV152" i="1"/>
  <c r="CW152" i="1"/>
  <c r="V152" i="1" s="1"/>
  <c r="GL152" i="1"/>
  <c r="GO152" i="1"/>
  <c r="GP152" i="1"/>
  <c r="GV152" i="1"/>
  <c r="HC152" i="1"/>
  <c r="GX152" i="1" s="1"/>
  <c r="I153" i="1"/>
  <c r="N153" i="1"/>
  <c r="P153" i="1"/>
  <c r="U153" i="1"/>
  <c r="AC153" i="1"/>
  <c r="AE153" i="1"/>
  <c r="AD153" i="1" s="1"/>
  <c r="AF153" i="1"/>
  <c r="AG153" i="1"/>
  <c r="CU153" i="1" s="1"/>
  <c r="T153" i="1" s="1"/>
  <c r="AH153" i="1"/>
  <c r="AI153" i="1"/>
  <c r="CW153" i="1" s="1"/>
  <c r="V153" i="1" s="1"/>
  <c r="AJ153" i="1"/>
  <c r="CQ153" i="1"/>
  <c r="CR153" i="1"/>
  <c r="Q153" i="1" s="1"/>
  <c r="CP153" i="1" s="1"/>
  <c r="O153" i="1" s="1"/>
  <c r="GM153" i="1" s="1"/>
  <c r="GN153" i="1" s="1"/>
  <c r="CS153" i="1"/>
  <c r="R153" i="1" s="1"/>
  <c r="CT153" i="1"/>
  <c r="S153" i="1" s="1"/>
  <c r="CZ153" i="1" s="1"/>
  <c r="Y153" i="1" s="1"/>
  <c r="CV153" i="1"/>
  <c r="CX153" i="1"/>
  <c r="W153" i="1" s="1"/>
  <c r="CY153" i="1"/>
  <c r="X153" i="1" s="1"/>
  <c r="GL153" i="1"/>
  <c r="GO153" i="1"/>
  <c r="GP153" i="1"/>
  <c r="GV153" i="1"/>
  <c r="HC153" i="1" s="1"/>
  <c r="GX153" i="1"/>
  <c r="I154" i="1"/>
  <c r="N154" i="1"/>
  <c r="S154" i="1"/>
  <c r="T154" i="1"/>
  <c r="AB154" i="1"/>
  <c r="AC154" i="1"/>
  <c r="AD154" i="1"/>
  <c r="AE154" i="1"/>
  <c r="AF154" i="1"/>
  <c r="AG154" i="1"/>
  <c r="AH154" i="1"/>
  <c r="CV154" i="1" s="1"/>
  <c r="U154" i="1" s="1"/>
  <c r="AI154" i="1"/>
  <c r="AJ154" i="1"/>
  <c r="CX154" i="1" s="1"/>
  <c r="W154" i="1" s="1"/>
  <c r="CQ154" i="1"/>
  <c r="P154" i="1" s="1"/>
  <c r="CR154" i="1"/>
  <c r="Q154" i="1" s="1"/>
  <c r="CS154" i="1"/>
  <c r="R154" i="1" s="1"/>
  <c r="CT154" i="1"/>
  <c r="CU154" i="1"/>
  <c r="CW154" i="1"/>
  <c r="V154" i="1" s="1"/>
  <c r="GL154" i="1"/>
  <c r="GO154" i="1"/>
  <c r="GP154" i="1"/>
  <c r="GV154" i="1"/>
  <c r="HC154" i="1" s="1"/>
  <c r="GX154" i="1"/>
  <c r="I155" i="1"/>
  <c r="N155" i="1"/>
  <c r="Q155" i="1"/>
  <c r="V155" i="1"/>
  <c r="AC155" i="1"/>
  <c r="AB155" i="1" s="1"/>
  <c r="AE155" i="1"/>
  <c r="AD155" i="1" s="1"/>
  <c r="AF155" i="1"/>
  <c r="AG155" i="1"/>
  <c r="CU155" i="1" s="1"/>
  <c r="T155" i="1" s="1"/>
  <c r="AH155" i="1"/>
  <c r="AI155" i="1"/>
  <c r="AJ155" i="1"/>
  <c r="CQ155" i="1"/>
  <c r="P155" i="1" s="1"/>
  <c r="CR155" i="1"/>
  <c r="CS155" i="1"/>
  <c r="R155" i="1" s="1"/>
  <c r="CT155" i="1"/>
  <c r="S155" i="1" s="1"/>
  <c r="CV155" i="1"/>
  <c r="U155" i="1" s="1"/>
  <c r="CW155" i="1"/>
  <c r="CX155" i="1"/>
  <c r="W155" i="1" s="1"/>
  <c r="GL155" i="1"/>
  <c r="GO155" i="1"/>
  <c r="GP155" i="1"/>
  <c r="GV155" i="1"/>
  <c r="HC155" i="1" s="1"/>
  <c r="GX155" i="1" s="1"/>
  <c r="I156" i="1"/>
  <c r="N156" i="1"/>
  <c r="P156" i="1"/>
  <c r="T156" i="1"/>
  <c r="U156" i="1"/>
  <c r="AC156" i="1"/>
  <c r="AE156" i="1"/>
  <c r="AD156" i="1" s="1"/>
  <c r="AB156" i="1" s="1"/>
  <c r="AF156" i="1"/>
  <c r="AG156" i="1"/>
  <c r="AH156" i="1"/>
  <c r="AI156" i="1"/>
  <c r="AJ156" i="1"/>
  <c r="CX156" i="1" s="1"/>
  <c r="W156" i="1" s="1"/>
  <c r="CQ156" i="1"/>
  <c r="CR156" i="1"/>
  <c r="Q156" i="1" s="1"/>
  <c r="CS156" i="1"/>
  <c r="R156" i="1" s="1"/>
  <c r="CY156" i="1" s="1"/>
  <c r="X156" i="1" s="1"/>
  <c r="CT156" i="1"/>
  <c r="S156" i="1" s="1"/>
  <c r="CU156" i="1"/>
  <c r="CV156" i="1"/>
  <c r="CW156" i="1"/>
  <c r="V156" i="1" s="1"/>
  <c r="GL156" i="1"/>
  <c r="GO156" i="1"/>
  <c r="GP156" i="1"/>
  <c r="GV156" i="1"/>
  <c r="HC156" i="1"/>
  <c r="GX156" i="1" s="1"/>
  <c r="I157" i="1"/>
  <c r="N157" i="1"/>
  <c r="P157" i="1"/>
  <c r="CP157" i="1" s="1"/>
  <c r="O157" i="1" s="1"/>
  <c r="GM157" i="1" s="1"/>
  <c r="GN157" i="1" s="1"/>
  <c r="U157" i="1"/>
  <c r="AC157" i="1"/>
  <c r="AE157" i="1"/>
  <c r="AD157" i="1" s="1"/>
  <c r="AF157" i="1"/>
  <c r="AG157" i="1"/>
  <c r="CU157" i="1" s="1"/>
  <c r="T157" i="1" s="1"/>
  <c r="AH157" i="1"/>
  <c r="AI157" i="1"/>
  <c r="CW157" i="1" s="1"/>
  <c r="V157" i="1" s="1"/>
  <c r="AJ157" i="1"/>
  <c r="CQ157" i="1"/>
  <c r="CR157" i="1"/>
  <c r="Q157" i="1" s="1"/>
  <c r="CS157" i="1"/>
  <c r="R157" i="1" s="1"/>
  <c r="CT157" i="1"/>
  <c r="S157" i="1" s="1"/>
  <c r="CZ157" i="1" s="1"/>
  <c r="Y157" i="1" s="1"/>
  <c r="CV157" i="1"/>
  <c r="CX157" i="1"/>
  <c r="W157" i="1" s="1"/>
  <c r="CY157" i="1"/>
  <c r="X157" i="1" s="1"/>
  <c r="GL157" i="1"/>
  <c r="GO157" i="1"/>
  <c r="GP157" i="1"/>
  <c r="GV157" i="1"/>
  <c r="HC157" i="1" s="1"/>
  <c r="GX157" i="1"/>
  <c r="I158" i="1"/>
  <c r="N158" i="1"/>
  <c r="S158" i="1"/>
  <c r="T158" i="1"/>
  <c r="AC158" i="1"/>
  <c r="AD158" i="1"/>
  <c r="AE158" i="1"/>
  <c r="AF158" i="1"/>
  <c r="AB158" i="1" s="1"/>
  <c r="AG158" i="1"/>
  <c r="AH158" i="1"/>
  <c r="CV158" i="1" s="1"/>
  <c r="U158" i="1" s="1"/>
  <c r="AI158" i="1"/>
  <c r="AJ158" i="1"/>
  <c r="CQ158" i="1"/>
  <c r="P158" i="1" s="1"/>
  <c r="CR158" i="1"/>
  <c r="Q158" i="1" s="1"/>
  <c r="CS158" i="1"/>
  <c r="R158" i="1" s="1"/>
  <c r="CT158" i="1"/>
  <c r="CU158" i="1"/>
  <c r="CW158" i="1"/>
  <c r="V158" i="1" s="1"/>
  <c r="CX158" i="1"/>
  <c r="W158" i="1" s="1"/>
  <c r="GL158" i="1"/>
  <c r="GO158" i="1"/>
  <c r="GP158" i="1"/>
  <c r="GV158" i="1"/>
  <c r="HC158" i="1" s="1"/>
  <c r="GX158" i="1"/>
  <c r="I159" i="1"/>
  <c r="N159" i="1"/>
  <c r="Q159" i="1"/>
  <c r="V159" i="1"/>
  <c r="AC159" i="1"/>
  <c r="AB159" i="1" s="1"/>
  <c r="AE159" i="1"/>
  <c r="AD159" i="1" s="1"/>
  <c r="AF159" i="1"/>
  <c r="AG159" i="1"/>
  <c r="CU159" i="1" s="1"/>
  <c r="T159" i="1" s="1"/>
  <c r="AH159" i="1"/>
  <c r="AI159" i="1"/>
  <c r="AJ159" i="1"/>
  <c r="CQ159" i="1"/>
  <c r="P159" i="1" s="1"/>
  <c r="CR159" i="1"/>
  <c r="CS159" i="1"/>
  <c r="R159" i="1" s="1"/>
  <c r="CT159" i="1"/>
  <c r="S159" i="1" s="1"/>
  <c r="CV159" i="1"/>
  <c r="U159" i="1" s="1"/>
  <c r="CW159" i="1"/>
  <c r="CX159" i="1"/>
  <c r="W159" i="1" s="1"/>
  <c r="GL159" i="1"/>
  <c r="GO159" i="1"/>
  <c r="GP159" i="1"/>
  <c r="GV159" i="1"/>
  <c r="HC159" i="1" s="1"/>
  <c r="GX159" i="1" s="1"/>
  <c r="I160" i="1"/>
  <c r="N160" i="1"/>
  <c r="P160" i="1"/>
  <c r="T160" i="1"/>
  <c r="U160" i="1"/>
  <c r="AC160" i="1"/>
  <c r="AE160" i="1"/>
  <c r="AD160" i="1" s="1"/>
  <c r="AB160" i="1" s="1"/>
  <c r="AF160" i="1"/>
  <c r="AG160" i="1"/>
  <c r="AH160" i="1"/>
  <c r="AI160" i="1"/>
  <c r="AJ160" i="1"/>
  <c r="CX160" i="1" s="1"/>
  <c r="W160" i="1" s="1"/>
  <c r="CQ160" i="1"/>
  <c r="CR160" i="1"/>
  <c r="Q160" i="1" s="1"/>
  <c r="CS160" i="1"/>
  <c r="R160" i="1" s="1"/>
  <c r="CT160" i="1"/>
  <c r="S160" i="1" s="1"/>
  <c r="CZ160" i="1" s="1"/>
  <c r="Y160" i="1" s="1"/>
  <c r="CU160" i="1"/>
  <c r="CV160" i="1"/>
  <c r="CW160" i="1"/>
  <c r="V160" i="1" s="1"/>
  <c r="GL160" i="1"/>
  <c r="GO160" i="1"/>
  <c r="GP160" i="1"/>
  <c r="GV160" i="1"/>
  <c r="HC160" i="1"/>
  <c r="GX160" i="1" s="1"/>
  <c r="C161" i="1"/>
  <c r="D161" i="1"/>
  <c r="N161" i="1"/>
  <c r="U161" i="1"/>
  <c r="V161" i="1"/>
  <c r="W161" i="1"/>
  <c r="AC161" i="1"/>
  <c r="AE161" i="1"/>
  <c r="AD161" i="1" s="1"/>
  <c r="AF161" i="1"/>
  <c r="AG161" i="1"/>
  <c r="AH161" i="1"/>
  <c r="AI161" i="1"/>
  <c r="AJ161" i="1"/>
  <c r="CQ161" i="1"/>
  <c r="CR161" i="1"/>
  <c r="CS161" i="1"/>
  <c r="CT161" i="1"/>
  <c r="CU161" i="1"/>
  <c r="T161" i="1" s="1"/>
  <c r="CV161" i="1"/>
  <c r="CW161" i="1"/>
  <c r="CX161" i="1"/>
  <c r="GL161" i="1"/>
  <c r="GO161" i="1"/>
  <c r="GP161" i="1"/>
  <c r="GV161" i="1"/>
  <c r="HC161" i="1" s="1"/>
  <c r="GX161" i="1"/>
  <c r="C162" i="1"/>
  <c r="D162" i="1"/>
  <c r="N162" i="1"/>
  <c r="U162" i="1"/>
  <c r="AC162" i="1"/>
  <c r="AE162" i="1"/>
  <c r="AD162" i="1" s="1"/>
  <c r="AF162" i="1"/>
  <c r="AG162" i="1"/>
  <c r="AH162" i="1"/>
  <c r="AI162" i="1"/>
  <c r="AJ162" i="1"/>
  <c r="CX162" i="1" s="1"/>
  <c r="W162" i="1" s="1"/>
  <c r="CQ162" i="1"/>
  <c r="CR162" i="1"/>
  <c r="CS162" i="1"/>
  <c r="CT162" i="1"/>
  <c r="CU162" i="1"/>
  <c r="T162" i="1" s="1"/>
  <c r="CV162" i="1"/>
  <c r="CW162" i="1"/>
  <c r="GL162" i="1"/>
  <c r="GO162" i="1"/>
  <c r="GP162" i="1"/>
  <c r="GV162" i="1"/>
  <c r="HC162" i="1"/>
  <c r="GX162" i="1" s="1"/>
  <c r="I163" i="1"/>
  <c r="S163" i="1" s="1"/>
  <c r="N163" i="1"/>
  <c r="Q163" i="1"/>
  <c r="W163" i="1"/>
  <c r="AC163" i="1"/>
  <c r="AE163" i="1"/>
  <c r="AD163" i="1" s="1"/>
  <c r="AF163" i="1"/>
  <c r="AG163" i="1"/>
  <c r="AH163" i="1"/>
  <c r="AI163" i="1"/>
  <c r="CW163" i="1" s="1"/>
  <c r="V163" i="1" s="1"/>
  <c r="AJ163" i="1"/>
  <c r="CQ163" i="1"/>
  <c r="P163" i="1" s="1"/>
  <c r="CR163" i="1"/>
  <c r="CS163" i="1"/>
  <c r="CT163" i="1"/>
  <c r="CU163" i="1"/>
  <c r="T163" i="1" s="1"/>
  <c r="CV163" i="1"/>
  <c r="CX163" i="1"/>
  <c r="GL163" i="1"/>
  <c r="GO163" i="1"/>
  <c r="GP163" i="1"/>
  <c r="GV163" i="1"/>
  <c r="HC163" i="1"/>
  <c r="GX163" i="1" s="1"/>
  <c r="I164" i="1"/>
  <c r="N164" i="1"/>
  <c r="P164" i="1"/>
  <c r="CP164" i="1" s="1"/>
  <c r="O164" i="1" s="1"/>
  <c r="R164" i="1"/>
  <c r="V164" i="1"/>
  <c r="AC164" i="1"/>
  <c r="AB164" i="1" s="1"/>
  <c r="AD164" i="1"/>
  <c r="AE164" i="1"/>
  <c r="AF164" i="1"/>
  <c r="AG164" i="1"/>
  <c r="CU164" i="1" s="1"/>
  <c r="T164" i="1" s="1"/>
  <c r="AH164" i="1"/>
  <c r="CV164" i="1" s="1"/>
  <c r="U164" i="1" s="1"/>
  <c r="AI164" i="1"/>
  <c r="AJ164" i="1"/>
  <c r="CQ164" i="1"/>
  <c r="CR164" i="1"/>
  <c r="Q164" i="1" s="1"/>
  <c r="CS164" i="1"/>
  <c r="CT164" i="1"/>
  <c r="S164" i="1" s="1"/>
  <c r="CZ164" i="1" s="1"/>
  <c r="Y164" i="1" s="1"/>
  <c r="CW164" i="1"/>
  <c r="CX164" i="1"/>
  <c r="W164" i="1" s="1"/>
  <c r="GL164" i="1"/>
  <c r="GO164" i="1"/>
  <c r="GP164" i="1"/>
  <c r="GV164" i="1"/>
  <c r="HC164" i="1" s="1"/>
  <c r="GX164" i="1"/>
  <c r="I165" i="1"/>
  <c r="N165" i="1"/>
  <c r="R165" i="1"/>
  <c r="S165" i="1"/>
  <c r="AC165" i="1"/>
  <c r="AB165" i="1" s="1"/>
  <c r="AE165" i="1"/>
  <c r="AD165" i="1" s="1"/>
  <c r="AF165" i="1"/>
  <c r="AG165" i="1"/>
  <c r="CU165" i="1" s="1"/>
  <c r="T165" i="1" s="1"/>
  <c r="AH165" i="1"/>
  <c r="AI165" i="1"/>
  <c r="AJ165" i="1"/>
  <c r="CQ165" i="1"/>
  <c r="P165" i="1" s="1"/>
  <c r="CP165" i="1" s="1"/>
  <c r="O165" i="1" s="1"/>
  <c r="CR165" i="1"/>
  <c r="Q165" i="1" s="1"/>
  <c r="CS165" i="1"/>
  <c r="CT165" i="1"/>
  <c r="CV165" i="1"/>
  <c r="U165" i="1" s="1"/>
  <c r="CW165" i="1"/>
  <c r="V165" i="1" s="1"/>
  <c r="CX165" i="1"/>
  <c r="W165" i="1" s="1"/>
  <c r="GL165" i="1"/>
  <c r="GO165" i="1"/>
  <c r="GP165" i="1"/>
  <c r="GV165" i="1"/>
  <c r="HC165" i="1" s="1"/>
  <c r="GX165" i="1" s="1"/>
  <c r="I166" i="1"/>
  <c r="N166" i="1"/>
  <c r="AC166" i="1"/>
  <c r="AE166" i="1"/>
  <c r="AD166" i="1" s="1"/>
  <c r="AB166" i="1" s="1"/>
  <c r="AF166" i="1"/>
  <c r="AG166" i="1"/>
  <c r="AH166" i="1"/>
  <c r="AI166" i="1"/>
  <c r="AJ166" i="1"/>
  <c r="CX166" i="1" s="1"/>
  <c r="CQ166" i="1"/>
  <c r="CR166" i="1"/>
  <c r="Q166" i="1" s="1"/>
  <c r="CS166" i="1"/>
  <c r="R166" i="1" s="1"/>
  <c r="CT166" i="1"/>
  <c r="CU166" i="1"/>
  <c r="CV166" i="1"/>
  <c r="U166" i="1" s="1"/>
  <c r="CW166" i="1"/>
  <c r="V166" i="1" s="1"/>
  <c r="GL166" i="1"/>
  <c r="GO166" i="1"/>
  <c r="GP166" i="1"/>
  <c r="GV166" i="1"/>
  <c r="HC166" i="1"/>
  <c r="I167" i="1"/>
  <c r="N167" i="1"/>
  <c r="AC167" i="1"/>
  <c r="AB167" i="1" s="1"/>
  <c r="AD167" i="1"/>
  <c r="AE167" i="1"/>
  <c r="AF167" i="1"/>
  <c r="AG167" i="1"/>
  <c r="AH167" i="1"/>
  <c r="AI167" i="1"/>
  <c r="CW167" i="1" s="1"/>
  <c r="AJ167" i="1"/>
  <c r="CQ167" i="1"/>
  <c r="P167" i="1" s="1"/>
  <c r="CR167" i="1"/>
  <c r="Q167" i="1" s="1"/>
  <c r="CS167" i="1"/>
  <c r="CT167" i="1"/>
  <c r="CU167" i="1"/>
  <c r="T167" i="1" s="1"/>
  <c r="CV167" i="1"/>
  <c r="U167" i="1" s="1"/>
  <c r="CX167" i="1"/>
  <c r="GL167" i="1"/>
  <c r="GO167" i="1"/>
  <c r="GP167" i="1"/>
  <c r="GV167" i="1"/>
  <c r="HC167" i="1"/>
  <c r="GX167" i="1" s="1"/>
  <c r="I168" i="1"/>
  <c r="N168" i="1"/>
  <c r="AC168" i="1"/>
  <c r="AB168" i="1" s="1"/>
  <c r="AD168" i="1"/>
  <c r="AE168" i="1"/>
  <c r="AF168" i="1"/>
  <c r="AG168" i="1"/>
  <c r="CU168" i="1" s="1"/>
  <c r="T168" i="1" s="1"/>
  <c r="AH168" i="1"/>
  <c r="CV168" i="1" s="1"/>
  <c r="U168" i="1" s="1"/>
  <c r="AI168" i="1"/>
  <c r="AJ168" i="1"/>
  <c r="CQ168" i="1"/>
  <c r="P168" i="1" s="1"/>
  <c r="CR168" i="1"/>
  <c r="Q168" i="1" s="1"/>
  <c r="CS168" i="1"/>
  <c r="R168" i="1" s="1"/>
  <c r="CT168" i="1"/>
  <c r="S168" i="1" s="1"/>
  <c r="CW168" i="1"/>
  <c r="V168" i="1" s="1"/>
  <c r="CX168" i="1"/>
  <c r="W168" i="1" s="1"/>
  <c r="GL168" i="1"/>
  <c r="GO168" i="1"/>
  <c r="GP168" i="1"/>
  <c r="GV168" i="1"/>
  <c r="HC168" i="1" s="1"/>
  <c r="GX168" i="1"/>
  <c r="I169" i="1"/>
  <c r="N169" i="1"/>
  <c r="U169" i="1"/>
  <c r="AB169" i="1"/>
  <c r="AC169" i="1"/>
  <c r="AE169" i="1"/>
  <c r="AD169" i="1" s="1"/>
  <c r="AF169" i="1"/>
  <c r="AG169" i="1"/>
  <c r="CU169" i="1" s="1"/>
  <c r="T169" i="1" s="1"/>
  <c r="AH169" i="1"/>
  <c r="AI169" i="1"/>
  <c r="AJ169" i="1"/>
  <c r="CQ169" i="1"/>
  <c r="P169" i="1" s="1"/>
  <c r="CR169" i="1"/>
  <c r="Q169" i="1" s="1"/>
  <c r="CS169" i="1"/>
  <c r="R169" i="1" s="1"/>
  <c r="CT169" i="1"/>
  <c r="S169" i="1" s="1"/>
  <c r="CV169" i="1"/>
  <c r="CW169" i="1"/>
  <c r="V169" i="1" s="1"/>
  <c r="CX169" i="1"/>
  <c r="W169" i="1" s="1"/>
  <c r="GL169" i="1"/>
  <c r="GO169" i="1"/>
  <c r="GP169" i="1"/>
  <c r="GV169" i="1"/>
  <c r="HC169" i="1" s="1"/>
  <c r="GX169" i="1" s="1"/>
  <c r="I170" i="1"/>
  <c r="T170" i="1" s="1"/>
  <c r="N170" i="1"/>
  <c r="R170" i="1"/>
  <c r="AB170" i="1"/>
  <c r="AC170" i="1"/>
  <c r="AE170" i="1"/>
  <c r="AD170" i="1" s="1"/>
  <c r="AF170" i="1"/>
  <c r="AG170" i="1"/>
  <c r="AH170" i="1"/>
  <c r="AI170" i="1"/>
  <c r="AJ170" i="1"/>
  <c r="CX170" i="1" s="1"/>
  <c r="CQ170" i="1"/>
  <c r="P170" i="1" s="1"/>
  <c r="CR170" i="1"/>
  <c r="Q170" i="1" s="1"/>
  <c r="CS170" i="1"/>
  <c r="CT170" i="1"/>
  <c r="CU170" i="1"/>
  <c r="CV170" i="1"/>
  <c r="U170" i="1" s="1"/>
  <c r="CW170" i="1"/>
  <c r="V170" i="1" s="1"/>
  <c r="GL170" i="1"/>
  <c r="GO170" i="1"/>
  <c r="GP170" i="1"/>
  <c r="GV170" i="1"/>
  <c r="HC170" i="1"/>
  <c r="GX170" i="1" s="1"/>
  <c r="I171" i="1"/>
  <c r="N171" i="1"/>
  <c r="Q171" i="1"/>
  <c r="AC171" i="1"/>
  <c r="AE171" i="1"/>
  <c r="AD171" i="1" s="1"/>
  <c r="AF171" i="1"/>
  <c r="AG171" i="1"/>
  <c r="AH171" i="1"/>
  <c r="AI171" i="1"/>
  <c r="CW171" i="1" s="1"/>
  <c r="AJ171" i="1"/>
  <c r="CQ171" i="1"/>
  <c r="P171" i="1" s="1"/>
  <c r="CR171" i="1"/>
  <c r="CS171" i="1"/>
  <c r="CT171" i="1"/>
  <c r="S171" i="1" s="1"/>
  <c r="CU171" i="1"/>
  <c r="T171" i="1" s="1"/>
  <c r="CV171" i="1"/>
  <c r="U171" i="1" s="1"/>
  <c r="CX171" i="1"/>
  <c r="GL171" i="1"/>
  <c r="GO171" i="1"/>
  <c r="GP171" i="1"/>
  <c r="GV171" i="1"/>
  <c r="HC171" i="1"/>
  <c r="GX171" i="1" s="1"/>
  <c r="I172" i="1"/>
  <c r="N172" i="1"/>
  <c r="P172" i="1"/>
  <c r="AC172" i="1"/>
  <c r="AB172" i="1" s="1"/>
  <c r="AD172" i="1"/>
  <c r="AE172" i="1"/>
  <c r="AF172" i="1"/>
  <c r="AG172" i="1"/>
  <c r="CU172" i="1" s="1"/>
  <c r="T172" i="1" s="1"/>
  <c r="AH172" i="1"/>
  <c r="CV172" i="1" s="1"/>
  <c r="U172" i="1" s="1"/>
  <c r="AI172" i="1"/>
  <c r="AJ172" i="1"/>
  <c r="CQ172" i="1"/>
  <c r="CR172" i="1"/>
  <c r="Q172" i="1" s="1"/>
  <c r="CS172" i="1"/>
  <c r="R172" i="1" s="1"/>
  <c r="CT172" i="1"/>
  <c r="S172" i="1" s="1"/>
  <c r="CW172" i="1"/>
  <c r="V172" i="1" s="1"/>
  <c r="CX172" i="1"/>
  <c r="W172" i="1" s="1"/>
  <c r="GL172" i="1"/>
  <c r="GO172" i="1"/>
  <c r="GP172" i="1"/>
  <c r="GV172" i="1"/>
  <c r="HC172" i="1" s="1"/>
  <c r="GX172" i="1"/>
  <c r="I173" i="1"/>
  <c r="N173" i="1"/>
  <c r="U173" i="1"/>
  <c r="AC173" i="1"/>
  <c r="AE173" i="1"/>
  <c r="AD173" i="1" s="1"/>
  <c r="AF173" i="1"/>
  <c r="AB173" i="1" s="1"/>
  <c r="AG173" i="1"/>
  <c r="CU173" i="1" s="1"/>
  <c r="T173" i="1" s="1"/>
  <c r="AH173" i="1"/>
  <c r="AI173" i="1"/>
  <c r="AJ173" i="1"/>
  <c r="CQ173" i="1"/>
  <c r="P173" i="1" s="1"/>
  <c r="CR173" i="1"/>
  <c r="Q173" i="1" s="1"/>
  <c r="CS173" i="1"/>
  <c r="R173" i="1" s="1"/>
  <c r="CT173" i="1"/>
  <c r="S173" i="1" s="1"/>
  <c r="CV173" i="1"/>
  <c r="CW173" i="1"/>
  <c r="V173" i="1" s="1"/>
  <c r="CX173" i="1"/>
  <c r="W173" i="1" s="1"/>
  <c r="GL173" i="1"/>
  <c r="GO173" i="1"/>
  <c r="GP173" i="1"/>
  <c r="GV173" i="1"/>
  <c r="HC173" i="1" s="1"/>
  <c r="GX173" i="1" s="1"/>
  <c r="I174" i="1"/>
  <c r="T174" i="1" s="1"/>
  <c r="N174" i="1"/>
  <c r="Q174" i="1"/>
  <c r="R174" i="1"/>
  <c r="AC174" i="1"/>
  <c r="AE174" i="1"/>
  <c r="AD174" i="1" s="1"/>
  <c r="AF174" i="1"/>
  <c r="AB174" i="1" s="1"/>
  <c r="AG174" i="1"/>
  <c r="AH174" i="1"/>
  <c r="AI174" i="1"/>
  <c r="AJ174" i="1"/>
  <c r="CX174" i="1" s="1"/>
  <c r="W174" i="1" s="1"/>
  <c r="CQ174" i="1"/>
  <c r="P174" i="1" s="1"/>
  <c r="CR174" i="1"/>
  <c r="CS174" i="1"/>
  <c r="CT174" i="1"/>
  <c r="S174" i="1" s="1"/>
  <c r="CY174" i="1" s="1"/>
  <c r="X174" i="1" s="1"/>
  <c r="CU174" i="1"/>
  <c r="CV174" i="1"/>
  <c r="U174" i="1" s="1"/>
  <c r="CW174" i="1"/>
  <c r="V174" i="1" s="1"/>
  <c r="CZ174" i="1"/>
  <c r="Y174" i="1" s="1"/>
  <c r="GL174" i="1"/>
  <c r="GO174" i="1"/>
  <c r="GP174" i="1"/>
  <c r="GV174" i="1"/>
  <c r="HC174" i="1"/>
  <c r="GX174" i="1" s="1"/>
  <c r="I175" i="1"/>
  <c r="N175" i="1"/>
  <c r="P175" i="1"/>
  <c r="Q175" i="1"/>
  <c r="AC175" i="1"/>
  <c r="AE175" i="1"/>
  <c r="AD175" i="1" s="1"/>
  <c r="AF175" i="1"/>
  <c r="AG175" i="1"/>
  <c r="AH175" i="1"/>
  <c r="AI175" i="1"/>
  <c r="CW175" i="1" s="1"/>
  <c r="V175" i="1" s="1"/>
  <c r="AJ175" i="1"/>
  <c r="CQ175" i="1"/>
  <c r="CR175" i="1"/>
  <c r="CS175" i="1"/>
  <c r="R175" i="1" s="1"/>
  <c r="CT175" i="1"/>
  <c r="S175" i="1" s="1"/>
  <c r="CY175" i="1" s="1"/>
  <c r="X175" i="1" s="1"/>
  <c r="CU175" i="1"/>
  <c r="T175" i="1" s="1"/>
  <c r="CV175" i="1"/>
  <c r="U175" i="1" s="1"/>
  <c r="CX175" i="1"/>
  <c r="W175" i="1" s="1"/>
  <c r="GL175" i="1"/>
  <c r="GO175" i="1"/>
  <c r="GP175" i="1"/>
  <c r="GV175" i="1"/>
  <c r="GX175" i="1"/>
  <c r="HC175" i="1"/>
  <c r="I176" i="1"/>
  <c r="N176" i="1"/>
  <c r="P176" i="1"/>
  <c r="CP176" i="1" s="1"/>
  <c r="O176" i="1" s="1"/>
  <c r="W176" i="1"/>
  <c r="AC176" i="1"/>
  <c r="AD176" i="1"/>
  <c r="AE176" i="1"/>
  <c r="AF176" i="1"/>
  <c r="AG176" i="1"/>
  <c r="AH176" i="1"/>
  <c r="CV176" i="1" s="1"/>
  <c r="U176" i="1" s="1"/>
  <c r="AI176" i="1"/>
  <c r="AJ176" i="1"/>
  <c r="CQ176" i="1"/>
  <c r="CR176" i="1"/>
  <c r="Q176" i="1" s="1"/>
  <c r="CS176" i="1"/>
  <c r="R176" i="1" s="1"/>
  <c r="CT176" i="1"/>
  <c r="S176" i="1" s="1"/>
  <c r="CU176" i="1"/>
  <c r="T176" i="1" s="1"/>
  <c r="CW176" i="1"/>
  <c r="V176" i="1" s="1"/>
  <c r="CX176" i="1"/>
  <c r="GL176" i="1"/>
  <c r="GO176" i="1"/>
  <c r="GP176" i="1"/>
  <c r="GV176" i="1"/>
  <c r="HC176" i="1" s="1"/>
  <c r="GX176" i="1" s="1"/>
  <c r="I177" i="1"/>
  <c r="N177" i="1"/>
  <c r="U177" i="1"/>
  <c r="AC177" i="1"/>
  <c r="AB177" i="1" s="1"/>
  <c r="AE177" i="1"/>
  <c r="AD177" i="1" s="1"/>
  <c r="AF177" i="1"/>
  <c r="AG177" i="1"/>
  <c r="CU177" i="1" s="1"/>
  <c r="T177" i="1" s="1"/>
  <c r="AH177" i="1"/>
  <c r="AI177" i="1"/>
  <c r="AJ177" i="1"/>
  <c r="CQ177" i="1"/>
  <c r="P177" i="1" s="1"/>
  <c r="CP177" i="1" s="1"/>
  <c r="O177" i="1" s="1"/>
  <c r="CR177" i="1"/>
  <c r="Q177" i="1" s="1"/>
  <c r="CS177" i="1"/>
  <c r="R177" i="1" s="1"/>
  <c r="CT177" i="1"/>
  <c r="S177" i="1" s="1"/>
  <c r="CV177" i="1"/>
  <c r="CW177" i="1"/>
  <c r="V177" i="1" s="1"/>
  <c r="CX177" i="1"/>
  <c r="W177" i="1" s="1"/>
  <c r="GL177" i="1"/>
  <c r="GO177" i="1"/>
  <c r="GP177" i="1"/>
  <c r="GV177" i="1"/>
  <c r="HC177" i="1" s="1"/>
  <c r="GX177" i="1" s="1"/>
  <c r="I178" i="1"/>
  <c r="T178" i="1" s="1"/>
  <c r="N178" i="1"/>
  <c r="Q178" i="1"/>
  <c r="AC178" i="1"/>
  <c r="AE178" i="1"/>
  <c r="AD178" i="1" s="1"/>
  <c r="AB178" i="1" s="1"/>
  <c r="AF178" i="1"/>
  <c r="AG178" i="1"/>
  <c r="AH178" i="1"/>
  <c r="AI178" i="1"/>
  <c r="AJ178" i="1"/>
  <c r="CX178" i="1" s="1"/>
  <c r="W178" i="1" s="1"/>
  <c r="CQ178" i="1"/>
  <c r="CR178" i="1"/>
  <c r="CS178" i="1"/>
  <c r="R178" i="1" s="1"/>
  <c r="CZ178" i="1" s="1"/>
  <c r="Y178" i="1" s="1"/>
  <c r="CT178" i="1"/>
  <c r="S178" i="1" s="1"/>
  <c r="CU178" i="1"/>
  <c r="CV178" i="1"/>
  <c r="U178" i="1" s="1"/>
  <c r="CW178" i="1"/>
  <c r="V178" i="1" s="1"/>
  <c r="GL178" i="1"/>
  <c r="GO178" i="1"/>
  <c r="GP178" i="1"/>
  <c r="GV178" i="1"/>
  <c r="HC178" i="1"/>
  <c r="I179" i="1"/>
  <c r="N179" i="1"/>
  <c r="P179" i="1"/>
  <c r="AC179" i="1"/>
  <c r="AD179" i="1"/>
  <c r="AE179" i="1"/>
  <c r="AF179" i="1"/>
  <c r="AG179" i="1"/>
  <c r="AH179" i="1"/>
  <c r="AI179" i="1"/>
  <c r="CW179" i="1" s="1"/>
  <c r="V179" i="1" s="1"/>
  <c r="AJ179" i="1"/>
  <c r="CQ179" i="1"/>
  <c r="CR179" i="1"/>
  <c r="Q179" i="1" s="1"/>
  <c r="CS179" i="1"/>
  <c r="R179" i="1" s="1"/>
  <c r="CT179" i="1"/>
  <c r="CU179" i="1"/>
  <c r="T179" i="1" s="1"/>
  <c r="CV179" i="1"/>
  <c r="U179" i="1" s="1"/>
  <c r="CX179" i="1"/>
  <c r="W179" i="1" s="1"/>
  <c r="GL179" i="1"/>
  <c r="GO179" i="1"/>
  <c r="GP179" i="1"/>
  <c r="GV179" i="1"/>
  <c r="GX179" i="1"/>
  <c r="HC179" i="1"/>
  <c r="I180" i="1"/>
  <c r="N180" i="1"/>
  <c r="W180" i="1"/>
  <c r="AC180" i="1"/>
  <c r="AD180" i="1"/>
  <c r="AE180" i="1"/>
  <c r="AF180" i="1"/>
  <c r="AG180" i="1"/>
  <c r="AH180" i="1"/>
  <c r="CV180" i="1" s="1"/>
  <c r="U180" i="1" s="1"/>
  <c r="AI180" i="1"/>
  <c r="AJ180" i="1"/>
  <c r="CQ180" i="1"/>
  <c r="P180" i="1" s="1"/>
  <c r="CP180" i="1" s="1"/>
  <c r="O180" i="1" s="1"/>
  <c r="CR180" i="1"/>
  <c r="Q180" i="1" s="1"/>
  <c r="CS180" i="1"/>
  <c r="R180" i="1" s="1"/>
  <c r="CT180" i="1"/>
  <c r="S180" i="1" s="1"/>
  <c r="CU180" i="1"/>
  <c r="T180" i="1" s="1"/>
  <c r="CW180" i="1"/>
  <c r="V180" i="1" s="1"/>
  <c r="CX180" i="1"/>
  <c r="GL180" i="1"/>
  <c r="GO180" i="1"/>
  <c r="GP180" i="1"/>
  <c r="GV180" i="1"/>
  <c r="HC180" i="1" s="1"/>
  <c r="GX180" i="1" s="1"/>
  <c r="I181" i="1"/>
  <c r="N181" i="1"/>
  <c r="S181" i="1"/>
  <c r="CZ181" i="1" s="1"/>
  <c r="Y181" i="1" s="1"/>
  <c r="AC181" i="1"/>
  <c r="AB181" i="1" s="1"/>
  <c r="AE181" i="1"/>
  <c r="AD181" i="1" s="1"/>
  <c r="AF181" i="1"/>
  <c r="AG181" i="1"/>
  <c r="CU181" i="1" s="1"/>
  <c r="T181" i="1" s="1"/>
  <c r="AH181" i="1"/>
  <c r="AI181" i="1"/>
  <c r="AJ181" i="1"/>
  <c r="CQ181" i="1"/>
  <c r="P181" i="1" s="1"/>
  <c r="CP181" i="1" s="1"/>
  <c r="O181" i="1" s="1"/>
  <c r="CR181" i="1"/>
  <c r="Q181" i="1" s="1"/>
  <c r="CS181" i="1"/>
  <c r="R181" i="1" s="1"/>
  <c r="CT181" i="1"/>
  <c r="CV181" i="1"/>
  <c r="U181" i="1" s="1"/>
  <c r="CW181" i="1"/>
  <c r="V181" i="1" s="1"/>
  <c r="CX181" i="1"/>
  <c r="W181" i="1" s="1"/>
  <c r="GL181" i="1"/>
  <c r="GO181" i="1"/>
  <c r="GP181" i="1"/>
  <c r="GV181" i="1"/>
  <c r="HC181" i="1"/>
  <c r="GX181" i="1" s="1"/>
  <c r="I182" i="1"/>
  <c r="N182" i="1"/>
  <c r="R182" i="1"/>
  <c r="T182" i="1"/>
  <c r="AC182" i="1"/>
  <c r="AD182" i="1"/>
  <c r="AB182" i="1" s="1"/>
  <c r="AE182" i="1"/>
  <c r="AF182" i="1"/>
  <c r="AG182" i="1"/>
  <c r="AH182" i="1"/>
  <c r="AI182" i="1"/>
  <c r="AJ182" i="1"/>
  <c r="CX182" i="1" s="1"/>
  <c r="CQ182" i="1"/>
  <c r="CR182" i="1"/>
  <c r="Q182" i="1" s="1"/>
  <c r="CS182" i="1"/>
  <c r="CT182" i="1"/>
  <c r="CU182" i="1"/>
  <c r="CV182" i="1"/>
  <c r="U182" i="1" s="1"/>
  <c r="CW182" i="1"/>
  <c r="V182" i="1" s="1"/>
  <c r="GL182" i="1"/>
  <c r="GO182" i="1"/>
  <c r="GP182" i="1"/>
  <c r="GV182" i="1"/>
  <c r="GX182" i="1"/>
  <c r="HC182" i="1"/>
  <c r="C183" i="1"/>
  <c r="D183" i="1"/>
  <c r="N183" i="1"/>
  <c r="W183" i="1"/>
  <c r="AC183" i="1"/>
  <c r="AE183" i="1"/>
  <c r="AD183" i="1" s="1"/>
  <c r="AF183" i="1"/>
  <c r="AG183" i="1"/>
  <c r="AH183" i="1"/>
  <c r="AI183" i="1"/>
  <c r="AJ183" i="1"/>
  <c r="CQ183" i="1"/>
  <c r="CR183" i="1"/>
  <c r="CS183" i="1"/>
  <c r="CT183" i="1"/>
  <c r="CU183" i="1"/>
  <c r="T183" i="1" s="1"/>
  <c r="CV183" i="1"/>
  <c r="CW183" i="1"/>
  <c r="CX183" i="1"/>
  <c r="GL183" i="1"/>
  <c r="GO183" i="1"/>
  <c r="GP183" i="1"/>
  <c r="GV183" i="1"/>
  <c r="HC183" i="1" s="1"/>
  <c r="GX183" i="1"/>
  <c r="C184" i="1"/>
  <c r="D184" i="1"/>
  <c r="N184" i="1"/>
  <c r="AC184" i="1"/>
  <c r="AE184" i="1"/>
  <c r="AD184" i="1" s="1"/>
  <c r="AF184" i="1"/>
  <c r="AG184" i="1"/>
  <c r="AH184" i="1"/>
  <c r="AI184" i="1"/>
  <c r="AJ184" i="1"/>
  <c r="CX184" i="1" s="1"/>
  <c r="W184" i="1" s="1"/>
  <c r="CQ184" i="1"/>
  <c r="CR184" i="1"/>
  <c r="CS184" i="1"/>
  <c r="CT184" i="1"/>
  <c r="CU184" i="1"/>
  <c r="T184" i="1" s="1"/>
  <c r="CV184" i="1"/>
  <c r="CW184" i="1"/>
  <c r="GL184" i="1"/>
  <c r="GO184" i="1"/>
  <c r="GP184" i="1"/>
  <c r="GV184" i="1"/>
  <c r="HC184" i="1"/>
  <c r="GX184" i="1" s="1"/>
  <c r="I185" i="1"/>
  <c r="S185" i="1" s="1"/>
  <c r="N185" i="1"/>
  <c r="Q185" i="1"/>
  <c r="W185" i="1"/>
  <c r="AC185" i="1"/>
  <c r="AD185" i="1"/>
  <c r="AE185" i="1"/>
  <c r="AF185" i="1"/>
  <c r="AG185" i="1"/>
  <c r="AH185" i="1"/>
  <c r="CV185" i="1" s="1"/>
  <c r="U185" i="1" s="1"/>
  <c r="AI185" i="1"/>
  <c r="CW185" i="1" s="1"/>
  <c r="V185" i="1" s="1"/>
  <c r="AJ185" i="1"/>
  <c r="CQ185" i="1"/>
  <c r="P185" i="1" s="1"/>
  <c r="CR185" i="1"/>
  <c r="CS185" i="1"/>
  <c r="CT185" i="1"/>
  <c r="CU185" i="1"/>
  <c r="T185" i="1" s="1"/>
  <c r="CX185" i="1"/>
  <c r="GL185" i="1"/>
  <c r="GO185" i="1"/>
  <c r="GP185" i="1"/>
  <c r="GV185" i="1"/>
  <c r="HC185" i="1"/>
  <c r="GX185" i="1" s="1"/>
  <c r="I186" i="1"/>
  <c r="N186" i="1"/>
  <c r="R186" i="1"/>
  <c r="V186" i="1"/>
  <c r="W186" i="1"/>
  <c r="AC186" i="1"/>
  <c r="AB186" i="1" s="1"/>
  <c r="AD186" i="1"/>
  <c r="AE186" i="1"/>
  <c r="AF186" i="1"/>
  <c r="AG186" i="1"/>
  <c r="CU186" i="1" s="1"/>
  <c r="T186" i="1" s="1"/>
  <c r="AH186" i="1"/>
  <c r="CV186" i="1" s="1"/>
  <c r="U186" i="1" s="1"/>
  <c r="AI186" i="1"/>
  <c r="AJ186" i="1"/>
  <c r="CQ186" i="1"/>
  <c r="P186" i="1" s="1"/>
  <c r="CR186" i="1"/>
  <c r="Q186" i="1" s="1"/>
  <c r="CS186" i="1"/>
  <c r="CT186" i="1"/>
  <c r="S186" i="1" s="1"/>
  <c r="CW186" i="1"/>
  <c r="CX186" i="1"/>
  <c r="GL186" i="1"/>
  <c r="GO186" i="1"/>
  <c r="GP186" i="1"/>
  <c r="GV186" i="1"/>
  <c r="HC186" i="1" s="1"/>
  <c r="GX186" i="1"/>
  <c r="I187" i="1"/>
  <c r="S187" i="1" s="1"/>
  <c r="N187" i="1"/>
  <c r="R187" i="1"/>
  <c r="AC187" i="1"/>
  <c r="AB187" i="1" s="1"/>
  <c r="AE187" i="1"/>
  <c r="AD187" i="1" s="1"/>
  <c r="AF187" i="1"/>
  <c r="AG187" i="1"/>
  <c r="CU187" i="1" s="1"/>
  <c r="AH187" i="1"/>
  <c r="AI187" i="1"/>
  <c r="AJ187" i="1"/>
  <c r="CQ187" i="1"/>
  <c r="CR187" i="1"/>
  <c r="Q187" i="1" s="1"/>
  <c r="CS187" i="1"/>
  <c r="CT187" i="1"/>
  <c r="CV187" i="1"/>
  <c r="U187" i="1" s="1"/>
  <c r="CW187" i="1"/>
  <c r="V187" i="1" s="1"/>
  <c r="CX187" i="1"/>
  <c r="W187" i="1" s="1"/>
  <c r="GL187" i="1"/>
  <c r="GO187" i="1"/>
  <c r="GP187" i="1"/>
  <c r="GV187" i="1"/>
  <c r="HC187" i="1"/>
  <c r="GX187" i="1" s="1"/>
  <c r="I188" i="1"/>
  <c r="R188" i="1" s="1"/>
  <c r="N188" i="1"/>
  <c r="Q188" i="1"/>
  <c r="V188" i="1"/>
  <c r="AC188" i="1"/>
  <c r="AD188" i="1"/>
  <c r="AB188" i="1" s="1"/>
  <c r="AE188" i="1"/>
  <c r="AF188" i="1"/>
  <c r="AG188" i="1"/>
  <c r="AH188" i="1"/>
  <c r="AI188" i="1"/>
  <c r="AJ188" i="1"/>
  <c r="CX188" i="1" s="1"/>
  <c r="CQ188" i="1"/>
  <c r="P188" i="1" s="1"/>
  <c r="CR188" i="1"/>
  <c r="CS188" i="1"/>
  <c r="CT188" i="1"/>
  <c r="CU188" i="1"/>
  <c r="T188" i="1" s="1"/>
  <c r="CV188" i="1"/>
  <c r="U188" i="1" s="1"/>
  <c r="CW188" i="1"/>
  <c r="GL188" i="1"/>
  <c r="GO188" i="1"/>
  <c r="GP188" i="1"/>
  <c r="GV188" i="1"/>
  <c r="HC188" i="1"/>
  <c r="GX188" i="1" s="1"/>
  <c r="I189" i="1"/>
  <c r="S189" i="1" s="1"/>
  <c r="N189" i="1"/>
  <c r="W189" i="1"/>
  <c r="AC189" i="1"/>
  <c r="AE189" i="1"/>
  <c r="AD189" i="1" s="1"/>
  <c r="AF189" i="1"/>
  <c r="AG189" i="1"/>
  <c r="AH189" i="1"/>
  <c r="CV189" i="1" s="1"/>
  <c r="U189" i="1" s="1"/>
  <c r="AI189" i="1"/>
  <c r="CW189" i="1" s="1"/>
  <c r="AJ189" i="1"/>
  <c r="CQ189" i="1"/>
  <c r="P189" i="1" s="1"/>
  <c r="CR189" i="1"/>
  <c r="Q189" i="1" s="1"/>
  <c r="CS189" i="1"/>
  <c r="CT189" i="1"/>
  <c r="CU189" i="1"/>
  <c r="T189" i="1" s="1"/>
  <c r="CX189" i="1"/>
  <c r="GL189" i="1"/>
  <c r="GO189" i="1"/>
  <c r="GP189" i="1"/>
  <c r="GV189" i="1"/>
  <c r="HC189" i="1"/>
  <c r="GX189" i="1" s="1"/>
  <c r="I190" i="1"/>
  <c r="N190" i="1"/>
  <c r="P190" i="1"/>
  <c r="R190" i="1"/>
  <c r="V190" i="1"/>
  <c r="W190" i="1"/>
  <c r="AC190" i="1"/>
  <c r="AB190" i="1" s="1"/>
  <c r="AD190" i="1"/>
  <c r="AE190" i="1"/>
  <c r="AF190" i="1"/>
  <c r="AG190" i="1"/>
  <c r="AH190" i="1"/>
  <c r="CV190" i="1" s="1"/>
  <c r="U190" i="1" s="1"/>
  <c r="AI190" i="1"/>
  <c r="AJ190" i="1"/>
  <c r="CQ190" i="1"/>
  <c r="CR190" i="1"/>
  <c r="Q190" i="1" s="1"/>
  <c r="CS190" i="1"/>
  <c r="CT190" i="1"/>
  <c r="S190" i="1" s="1"/>
  <c r="CU190" i="1"/>
  <c r="T190" i="1" s="1"/>
  <c r="CW190" i="1"/>
  <c r="CX190" i="1"/>
  <c r="GL190" i="1"/>
  <c r="GO190" i="1"/>
  <c r="GP190" i="1"/>
  <c r="GV190" i="1"/>
  <c r="HC190" i="1" s="1"/>
  <c r="GX190" i="1"/>
  <c r="C191" i="1"/>
  <c r="D191" i="1"/>
  <c r="N191" i="1"/>
  <c r="V191" i="1"/>
  <c r="G183" i="8" s="1"/>
  <c r="AC191" i="1"/>
  <c r="AE191" i="1"/>
  <c r="AD191" i="1" s="1"/>
  <c r="AF191" i="1"/>
  <c r="AG191" i="1"/>
  <c r="AH191" i="1"/>
  <c r="AI191" i="1"/>
  <c r="AJ191" i="1"/>
  <c r="CX191" i="1" s="1"/>
  <c r="W191" i="1" s="1"/>
  <c r="CQ191" i="1"/>
  <c r="CR191" i="1"/>
  <c r="CS191" i="1"/>
  <c r="CT191" i="1"/>
  <c r="CU191" i="1"/>
  <c r="T191" i="1" s="1"/>
  <c r="CV191" i="1"/>
  <c r="CW191" i="1"/>
  <c r="GL191" i="1"/>
  <c r="GO191" i="1"/>
  <c r="GP191" i="1"/>
  <c r="GV191" i="1"/>
  <c r="HC191" i="1"/>
  <c r="GX191" i="1" s="1"/>
  <c r="C192" i="1"/>
  <c r="D192" i="1"/>
  <c r="N192" i="1"/>
  <c r="V192" i="1"/>
  <c r="AC192" i="1"/>
  <c r="AE192" i="1"/>
  <c r="AD192" i="1" s="1"/>
  <c r="AF192" i="1"/>
  <c r="AG192" i="1"/>
  <c r="AH192" i="1"/>
  <c r="AI192" i="1"/>
  <c r="AJ192" i="1"/>
  <c r="CQ192" i="1"/>
  <c r="CR192" i="1"/>
  <c r="CS192" i="1"/>
  <c r="CT192" i="1"/>
  <c r="CU192" i="1"/>
  <c r="T192" i="1" s="1"/>
  <c r="CV192" i="1"/>
  <c r="CW192" i="1"/>
  <c r="CX192" i="1"/>
  <c r="W192" i="1" s="1"/>
  <c r="GL192" i="1"/>
  <c r="GO192" i="1"/>
  <c r="GP192" i="1"/>
  <c r="GV192" i="1"/>
  <c r="HC192" i="1" s="1"/>
  <c r="GX192" i="1"/>
  <c r="I193" i="1"/>
  <c r="R193" i="1" s="1"/>
  <c r="N193" i="1"/>
  <c r="W193" i="1"/>
  <c r="AC193" i="1"/>
  <c r="AB193" i="1" s="1"/>
  <c r="AE193" i="1"/>
  <c r="AD193" i="1" s="1"/>
  <c r="AF193" i="1"/>
  <c r="AG193" i="1"/>
  <c r="CU193" i="1" s="1"/>
  <c r="AH193" i="1"/>
  <c r="AI193" i="1"/>
  <c r="AJ193" i="1"/>
  <c r="CQ193" i="1"/>
  <c r="P193" i="1" s="1"/>
  <c r="CP193" i="1" s="1"/>
  <c r="O193" i="1" s="1"/>
  <c r="CR193" i="1"/>
  <c r="Q193" i="1" s="1"/>
  <c r="CS193" i="1"/>
  <c r="CT193" i="1"/>
  <c r="S193" i="1" s="1"/>
  <c r="CV193" i="1"/>
  <c r="U193" i="1" s="1"/>
  <c r="CW193" i="1"/>
  <c r="V193" i="1" s="1"/>
  <c r="CX193" i="1"/>
  <c r="GL193" i="1"/>
  <c r="GO193" i="1"/>
  <c r="GP193" i="1"/>
  <c r="GV193" i="1"/>
  <c r="HC193" i="1"/>
  <c r="GX193" i="1" s="1"/>
  <c r="I194" i="1"/>
  <c r="N194" i="1"/>
  <c r="P194" i="1"/>
  <c r="Q194" i="1"/>
  <c r="U194" i="1"/>
  <c r="V194" i="1"/>
  <c r="AC194" i="1"/>
  <c r="AE194" i="1"/>
  <c r="AD194" i="1" s="1"/>
  <c r="AB194" i="1" s="1"/>
  <c r="AF194" i="1"/>
  <c r="AG194" i="1"/>
  <c r="AH194" i="1"/>
  <c r="AI194" i="1"/>
  <c r="AJ194" i="1"/>
  <c r="CX194" i="1" s="1"/>
  <c r="W194" i="1" s="1"/>
  <c r="CQ194" i="1"/>
  <c r="CR194" i="1"/>
  <c r="CS194" i="1"/>
  <c r="R194" i="1" s="1"/>
  <c r="CT194" i="1"/>
  <c r="S194" i="1" s="1"/>
  <c r="CU194" i="1"/>
  <c r="T194" i="1" s="1"/>
  <c r="CV194" i="1"/>
  <c r="CW194" i="1"/>
  <c r="GL194" i="1"/>
  <c r="GO194" i="1"/>
  <c r="GP194" i="1"/>
  <c r="GV194" i="1"/>
  <c r="HC194" i="1"/>
  <c r="GX194" i="1" s="1"/>
  <c r="I195" i="1"/>
  <c r="N195" i="1"/>
  <c r="Q195" i="1"/>
  <c r="W195" i="1"/>
  <c r="AC195" i="1"/>
  <c r="AD195" i="1"/>
  <c r="AE195" i="1"/>
  <c r="AF195" i="1"/>
  <c r="AG195" i="1"/>
  <c r="CU195" i="1" s="1"/>
  <c r="T195" i="1" s="1"/>
  <c r="AH195" i="1"/>
  <c r="CV195" i="1" s="1"/>
  <c r="U195" i="1" s="1"/>
  <c r="AI195" i="1"/>
  <c r="CW195" i="1" s="1"/>
  <c r="AJ195" i="1"/>
  <c r="CQ195" i="1"/>
  <c r="P195" i="1" s="1"/>
  <c r="CR195" i="1"/>
  <c r="CS195" i="1"/>
  <c r="CT195" i="1"/>
  <c r="S195" i="1" s="1"/>
  <c r="CX195" i="1"/>
  <c r="GL195" i="1"/>
  <c r="GO195" i="1"/>
  <c r="GP195" i="1"/>
  <c r="GV195" i="1"/>
  <c r="HC195" i="1"/>
  <c r="GX195" i="1" s="1"/>
  <c r="I196" i="1"/>
  <c r="N196" i="1"/>
  <c r="P196" i="1"/>
  <c r="V196" i="1"/>
  <c r="AB196" i="1"/>
  <c r="AC196" i="1"/>
  <c r="AD196" i="1"/>
  <c r="AE196" i="1"/>
  <c r="AF196" i="1"/>
  <c r="AG196" i="1"/>
  <c r="CU196" i="1" s="1"/>
  <c r="T196" i="1" s="1"/>
  <c r="AH196" i="1"/>
  <c r="CV196" i="1" s="1"/>
  <c r="U196" i="1" s="1"/>
  <c r="AI196" i="1"/>
  <c r="AJ196" i="1"/>
  <c r="CQ196" i="1"/>
  <c r="CR196" i="1"/>
  <c r="Q196" i="1" s="1"/>
  <c r="CS196" i="1"/>
  <c r="R196" i="1" s="1"/>
  <c r="CT196" i="1"/>
  <c r="S196" i="1" s="1"/>
  <c r="CW196" i="1"/>
  <c r="CX196" i="1"/>
  <c r="W196" i="1" s="1"/>
  <c r="GL196" i="1"/>
  <c r="GO196" i="1"/>
  <c r="GP196" i="1"/>
  <c r="GV196" i="1"/>
  <c r="HC196" i="1" s="1"/>
  <c r="GX196" i="1"/>
  <c r="C197" i="1"/>
  <c r="D197" i="1"/>
  <c r="N197" i="1"/>
  <c r="T197" i="1"/>
  <c r="V197" i="1"/>
  <c r="G197" i="8" s="1"/>
  <c r="AC197" i="1"/>
  <c r="AE197" i="1"/>
  <c r="AD197" i="1" s="1"/>
  <c r="AF197" i="1"/>
  <c r="AG197" i="1"/>
  <c r="AH197" i="1"/>
  <c r="AI197" i="1"/>
  <c r="AJ197" i="1"/>
  <c r="CQ197" i="1"/>
  <c r="CR197" i="1"/>
  <c r="CS197" i="1"/>
  <c r="CT197" i="1"/>
  <c r="CU197" i="1"/>
  <c r="CV197" i="1"/>
  <c r="CW197" i="1"/>
  <c r="CX197" i="1"/>
  <c r="W197" i="1" s="1"/>
  <c r="GL197" i="1"/>
  <c r="GO197" i="1"/>
  <c r="GP197" i="1"/>
  <c r="GV197" i="1"/>
  <c r="HC197" i="1" s="1"/>
  <c r="GX197" i="1" s="1"/>
  <c r="C198" i="1"/>
  <c r="D198" i="1"/>
  <c r="N198" i="1"/>
  <c r="T198" i="1"/>
  <c r="U198" i="1"/>
  <c r="V198" i="1"/>
  <c r="AC198" i="1"/>
  <c r="AD198" i="1"/>
  <c r="AE198" i="1"/>
  <c r="AF198" i="1"/>
  <c r="AG198" i="1"/>
  <c r="AH198" i="1"/>
  <c r="AI198" i="1"/>
  <c r="AJ198" i="1"/>
  <c r="CQ198" i="1"/>
  <c r="CR198" i="1"/>
  <c r="CS198" i="1"/>
  <c r="CT198" i="1"/>
  <c r="CU198" i="1"/>
  <c r="CV198" i="1"/>
  <c r="CW198" i="1"/>
  <c r="CX198" i="1"/>
  <c r="W198" i="1" s="1"/>
  <c r="GL198" i="1"/>
  <c r="GO198" i="1"/>
  <c r="GP198" i="1"/>
  <c r="GV198" i="1"/>
  <c r="GX198" i="1"/>
  <c r="HC198" i="1"/>
  <c r="I199" i="1"/>
  <c r="N199" i="1"/>
  <c r="S199" i="1"/>
  <c r="AC199" i="1"/>
  <c r="AB199" i="1" s="1"/>
  <c r="AD199" i="1"/>
  <c r="AE199" i="1"/>
  <c r="AF199" i="1"/>
  <c r="AG199" i="1"/>
  <c r="AH199" i="1"/>
  <c r="CV199" i="1" s="1"/>
  <c r="U199" i="1" s="1"/>
  <c r="AI199" i="1"/>
  <c r="AJ199" i="1"/>
  <c r="CQ199" i="1"/>
  <c r="P199" i="1" s="1"/>
  <c r="CR199" i="1"/>
  <c r="Q199" i="1" s="1"/>
  <c r="CS199" i="1"/>
  <c r="R199" i="1" s="1"/>
  <c r="CT199" i="1"/>
  <c r="CU199" i="1"/>
  <c r="T199" i="1" s="1"/>
  <c r="CW199" i="1"/>
  <c r="V199" i="1" s="1"/>
  <c r="CX199" i="1"/>
  <c r="W199" i="1" s="1"/>
  <c r="GL199" i="1"/>
  <c r="GO199" i="1"/>
  <c r="GP199" i="1"/>
  <c r="GV199" i="1"/>
  <c r="HC199" i="1" s="1"/>
  <c r="GX199" i="1" s="1"/>
  <c r="I200" i="1"/>
  <c r="N200" i="1"/>
  <c r="R200" i="1"/>
  <c r="U200" i="1"/>
  <c r="AC200" i="1"/>
  <c r="AE200" i="1"/>
  <c r="AD200" i="1" s="1"/>
  <c r="AB200" i="1" s="1"/>
  <c r="AF200" i="1"/>
  <c r="AG200" i="1"/>
  <c r="CU200" i="1" s="1"/>
  <c r="T200" i="1" s="1"/>
  <c r="AH200" i="1"/>
  <c r="AI200" i="1"/>
  <c r="AJ200" i="1"/>
  <c r="CX200" i="1" s="1"/>
  <c r="W200" i="1" s="1"/>
  <c r="CQ200" i="1"/>
  <c r="P200" i="1" s="1"/>
  <c r="CP200" i="1" s="1"/>
  <c r="O200" i="1" s="1"/>
  <c r="CR200" i="1"/>
  <c r="Q200" i="1" s="1"/>
  <c r="CS200" i="1"/>
  <c r="CT200" i="1"/>
  <c r="S200" i="1" s="1"/>
  <c r="CV200" i="1"/>
  <c r="CW200" i="1"/>
  <c r="V200" i="1" s="1"/>
  <c r="GL200" i="1"/>
  <c r="GO200" i="1"/>
  <c r="GP200" i="1"/>
  <c r="GV200" i="1"/>
  <c r="HC200" i="1" s="1"/>
  <c r="GX200" i="1" s="1"/>
  <c r="I201" i="1"/>
  <c r="T201" i="1" s="1"/>
  <c r="N201" i="1"/>
  <c r="Q201" i="1"/>
  <c r="AC201" i="1"/>
  <c r="AE201" i="1"/>
  <c r="AD201" i="1" s="1"/>
  <c r="AB201" i="1" s="1"/>
  <c r="AF201" i="1"/>
  <c r="AG201" i="1"/>
  <c r="AH201" i="1"/>
  <c r="AI201" i="1"/>
  <c r="CW201" i="1" s="1"/>
  <c r="V201" i="1" s="1"/>
  <c r="AJ201" i="1"/>
  <c r="CX201" i="1" s="1"/>
  <c r="W201" i="1" s="1"/>
  <c r="CQ201" i="1"/>
  <c r="P201" i="1" s="1"/>
  <c r="CP201" i="1" s="1"/>
  <c r="O201" i="1" s="1"/>
  <c r="CR201" i="1"/>
  <c r="CS201" i="1"/>
  <c r="R201" i="1" s="1"/>
  <c r="CT201" i="1"/>
  <c r="S201" i="1" s="1"/>
  <c r="CU201" i="1"/>
  <c r="CV201" i="1"/>
  <c r="U201" i="1" s="1"/>
  <c r="GL201" i="1"/>
  <c r="GO201" i="1"/>
  <c r="GP201" i="1"/>
  <c r="GV201" i="1"/>
  <c r="HC201" i="1"/>
  <c r="GX201" i="1" s="1"/>
  <c r="I202" i="1"/>
  <c r="N202" i="1"/>
  <c r="P202" i="1"/>
  <c r="AC202" i="1"/>
  <c r="AE202" i="1"/>
  <c r="AD202" i="1" s="1"/>
  <c r="AF202" i="1"/>
  <c r="AG202" i="1"/>
  <c r="AH202" i="1"/>
  <c r="CV202" i="1" s="1"/>
  <c r="U202" i="1" s="1"/>
  <c r="AI202" i="1"/>
  <c r="CW202" i="1" s="1"/>
  <c r="V202" i="1" s="1"/>
  <c r="AJ202" i="1"/>
  <c r="CQ202" i="1"/>
  <c r="CR202" i="1"/>
  <c r="Q202" i="1" s="1"/>
  <c r="CS202" i="1"/>
  <c r="R202" i="1" s="1"/>
  <c r="CT202" i="1"/>
  <c r="S202" i="1" s="1"/>
  <c r="CU202" i="1"/>
  <c r="T202" i="1" s="1"/>
  <c r="CX202" i="1"/>
  <c r="W202" i="1" s="1"/>
  <c r="GL202" i="1"/>
  <c r="GO202" i="1"/>
  <c r="GP202" i="1"/>
  <c r="GV202" i="1"/>
  <c r="HC202" i="1"/>
  <c r="GX202" i="1" s="1"/>
  <c r="I203" i="1"/>
  <c r="N203" i="1"/>
  <c r="W203" i="1"/>
  <c r="AC203" i="1"/>
  <c r="AB203" i="1" s="1"/>
  <c r="AD203" i="1"/>
  <c r="AE203" i="1"/>
  <c r="AF203" i="1"/>
  <c r="AG203" i="1"/>
  <c r="CU203" i="1" s="1"/>
  <c r="T203" i="1" s="1"/>
  <c r="AH203" i="1"/>
  <c r="CV203" i="1" s="1"/>
  <c r="U203" i="1" s="1"/>
  <c r="AI203" i="1"/>
  <c r="AJ203" i="1"/>
  <c r="CQ203" i="1"/>
  <c r="P203" i="1" s="1"/>
  <c r="CR203" i="1"/>
  <c r="Q203" i="1" s="1"/>
  <c r="CS203" i="1"/>
  <c r="R203" i="1" s="1"/>
  <c r="CT203" i="1"/>
  <c r="S203" i="1" s="1"/>
  <c r="CW203" i="1"/>
  <c r="V203" i="1" s="1"/>
  <c r="CX203" i="1"/>
  <c r="GL203" i="1"/>
  <c r="GO203" i="1"/>
  <c r="GP203" i="1"/>
  <c r="GV203" i="1"/>
  <c r="HC203" i="1" s="1"/>
  <c r="GX203" i="1" s="1"/>
  <c r="I204" i="1"/>
  <c r="N204" i="1"/>
  <c r="U204" i="1"/>
  <c r="V204" i="1"/>
  <c r="AC204" i="1"/>
  <c r="AE204" i="1"/>
  <c r="AD204" i="1" s="1"/>
  <c r="AF204" i="1"/>
  <c r="AG204" i="1"/>
  <c r="CU204" i="1" s="1"/>
  <c r="T204" i="1" s="1"/>
  <c r="AH204" i="1"/>
  <c r="AI204" i="1"/>
  <c r="AJ204" i="1"/>
  <c r="CQ204" i="1"/>
  <c r="P204" i="1" s="1"/>
  <c r="CP204" i="1" s="1"/>
  <c r="O204" i="1" s="1"/>
  <c r="CR204" i="1"/>
  <c r="Q204" i="1" s="1"/>
  <c r="CS204" i="1"/>
  <c r="R204" i="1" s="1"/>
  <c r="CT204" i="1"/>
  <c r="S204" i="1" s="1"/>
  <c r="CV204" i="1"/>
  <c r="CW204" i="1"/>
  <c r="CX204" i="1"/>
  <c r="W204" i="1" s="1"/>
  <c r="GL204" i="1"/>
  <c r="GO204" i="1"/>
  <c r="GP204" i="1"/>
  <c r="GV204" i="1"/>
  <c r="HC204" i="1" s="1"/>
  <c r="GX204" i="1" s="1"/>
  <c r="I205" i="1"/>
  <c r="T205" i="1" s="1"/>
  <c r="N205" i="1"/>
  <c r="U205" i="1"/>
  <c r="AC205" i="1"/>
  <c r="AE205" i="1"/>
  <c r="AD205" i="1" s="1"/>
  <c r="AB205" i="1" s="1"/>
  <c r="AF205" i="1"/>
  <c r="AG205" i="1"/>
  <c r="AH205" i="1"/>
  <c r="AI205" i="1"/>
  <c r="AJ205" i="1"/>
  <c r="CX205" i="1" s="1"/>
  <c r="W205" i="1" s="1"/>
  <c r="CQ205" i="1"/>
  <c r="P205" i="1" s="1"/>
  <c r="CR205" i="1"/>
  <c r="Q205" i="1" s="1"/>
  <c r="CS205" i="1"/>
  <c r="R205" i="1" s="1"/>
  <c r="CT205" i="1"/>
  <c r="S205" i="1" s="1"/>
  <c r="CU205" i="1"/>
  <c r="CV205" i="1"/>
  <c r="CW205" i="1"/>
  <c r="V205" i="1" s="1"/>
  <c r="GL205" i="1"/>
  <c r="GO205" i="1"/>
  <c r="GP205" i="1"/>
  <c r="GV205" i="1"/>
  <c r="HC205" i="1"/>
  <c r="GX205" i="1" s="1"/>
  <c r="I206" i="1"/>
  <c r="N206" i="1"/>
  <c r="T206" i="1"/>
  <c r="U206" i="1"/>
  <c r="AC206" i="1"/>
  <c r="AB206" i="1" s="1"/>
  <c r="AD206" i="1"/>
  <c r="AE206" i="1"/>
  <c r="AF206" i="1"/>
  <c r="AG206" i="1"/>
  <c r="AH206" i="1"/>
  <c r="AI206" i="1"/>
  <c r="CW206" i="1" s="1"/>
  <c r="V206" i="1" s="1"/>
  <c r="AJ206" i="1"/>
  <c r="CQ206" i="1"/>
  <c r="P206" i="1" s="1"/>
  <c r="CR206" i="1"/>
  <c r="Q206" i="1" s="1"/>
  <c r="CS206" i="1"/>
  <c r="R206" i="1" s="1"/>
  <c r="CT206" i="1"/>
  <c r="S206" i="1" s="1"/>
  <c r="CU206" i="1"/>
  <c r="CV206" i="1"/>
  <c r="CX206" i="1"/>
  <c r="W206" i="1" s="1"/>
  <c r="GL206" i="1"/>
  <c r="GO206" i="1"/>
  <c r="GP206" i="1"/>
  <c r="GV206" i="1"/>
  <c r="GX206" i="1"/>
  <c r="HC206" i="1"/>
  <c r="I207" i="1"/>
  <c r="N207" i="1"/>
  <c r="S207" i="1"/>
  <c r="CY207" i="1" s="1"/>
  <c r="X207" i="1" s="1"/>
  <c r="T207" i="1"/>
  <c r="AC207" i="1"/>
  <c r="AB207" i="1" s="1"/>
  <c r="AD207" i="1"/>
  <c r="AE207" i="1"/>
  <c r="AF207" i="1"/>
  <c r="AG207" i="1"/>
  <c r="AH207" i="1"/>
  <c r="CV207" i="1" s="1"/>
  <c r="U207" i="1" s="1"/>
  <c r="AI207" i="1"/>
  <c r="AJ207" i="1"/>
  <c r="CQ207" i="1"/>
  <c r="P207" i="1" s="1"/>
  <c r="CR207" i="1"/>
  <c r="Q207" i="1" s="1"/>
  <c r="CS207" i="1"/>
  <c r="R207" i="1" s="1"/>
  <c r="CT207" i="1"/>
  <c r="CU207" i="1"/>
  <c r="CW207" i="1"/>
  <c r="V207" i="1" s="1"/>
  <c r="CX207" i="1"/>
  <c r="W207" i="1" s="1"/>
  <c r="GL207" i="1"/>
  <c r="GO207" i="1"/>
  <c r="GP207" i="1"/>
  <c r="GV207" i="1"/>
  <c r="HC207" i="1" s="1"/>
  <c r="GX207" i="1" s="1"/>
  <c r="I208" i="1"/>
  <c r="N208" i="1"/>
  <c r="R208" i="1"/>
  <c r="S208" i="1"/>
  <c r="CZ208" i="1" s="1"/>
  <c r="Y208" i="1" s="1"/>
  <c r="AC208" i="1"/>
  <c r="AE208" i="1"/>
  <c r="AD208" i="1" s="1"/>
  <c r="AB208" i="1" s="1"/>
  <c r="AF208" i="1"/>
  <c r="AG208" i="1"/>
  <c r="CU208" i="1" s="1"/>
  <c r="T208" i="1" s="1"/>
  <c r="AH208" i="1"/>
  <c r="AI208" i="1"/>
  <c r="AJ208" i="1"/>
  <c r="CX208" i="1" s="1"/>
  <c r="W208" i="1" s="1"/>
  <c r="CQ208" i="1"/>
  <c r="P208" i="1" s="1"/>
  <c r="CP208" i="1" s="1"/>
  <c r="O208" i="1" s="1"/>
  <c r="CR208" i="1"/>
  <c r="Q208" i="1" s="1"/>
  <c r="CS208" i="1"/>
  <c r="CT208" i="1"/>
  <c r="CV208" i="1"/>
  <c r="U208" i="1" s="1"/>
  <c r="CW208" i="1"/>
  <c r="V208" i="1" s="1"/>
  <c r="GL208" i="1"/>
  <c r="GO208" i="1"/>
  <c r="GP208" i="1"/>
  <c r="GV208" i="1"/>
  <c r="HC208" i="1" s="1"/>
  <c r="GX208" i="1" s="1"/>
  <c r="I209" i="1"/>
  <c r="N209" i="1"/>
  <c r="Q209" i="1"/>
  <c r="R209" i="1"/>
  <c r="AC209" i="1"/>
  <c r="AE209" i="1"/>
  <c r="AD209" i="1" s="1"/>
  <c r="AB209" i="1" s="1"/>
  <c r="AF209" i="1"/>
  <c r="AG209" i="1"/>
  <c r="AH209" i="1"/>
  <c r="AI209" i="1"/>
  <c r="CW209" i="1" s="1"/>
  <c r="V209" i="1" s="1"/>
  <c r="AJ209" i="1"/>
  <c r="CX209" i="1" s="1"/>
  <c r="W209" i="1" s="1"/>
  <c r="CQ209" i="1"/>
  <c r="P209" i="1" s="1"/>
  <c r="CR209" i="1"/>
  <c r="CS209" i="1"/>
  <c r="CT209" i="1"/>
  <c r="S209" i="1" s="1"/>
  <c r="CU209" i="1"/>
  <c r="T209" i="1" s="1"/>
  <c r="CV209" i="1"/>
  <c r="U209" i="1" s="1"/>
  <c r="GL209" i="1"/>
  <c r="GO209" i="1"/>
  <c r="GP209" i="1"/>
  <c r="GV209" i="1"/>
  <c r="HC209" i="1"/>
  <c r="GX209" i="1" s="1"/>
  <c r="I210" i="1"/>
  <c r="N210" i="1"/>
  <c r="P210" i="1"/>
  <c r="AC210" i="1"/>
  <c r="AE210" i="1"/>
  <c r="AD210" i="1" s="1"/>
  <c r="AF210" i="1"/>
  <c r="AG210" i="1"/>
  <c r="AH210" i="1"/>
  <c r="CV210" i="1" s="1"/>
  <c r="U210" i="1" s="1"/>
  <c r="AI210" i="1"/>
  <c r="CW210" i="1" s="1"/>
  <c r="V210" i="1" s="1"/>
  <c r="AJ210" i="1"/>
  <c r="CQ210" i="1"/>
  <c r="CR210" i="1"/>
  <c r="Q210" i="1" s="1"/>
  <c r="CS210" i="1"/>
  <c r="R210" i="1" s="1"/>
  <c r="CT210" i="1"/>
  <c r="S210" i="1" s="1"/>
  <c r="CU210" i="1"/>
  <c r="T210" i="1" s="1"/>
  <c r="CX210" i="1"/>
  <c r="W210" i="1" s="1"/>
  <c r="GL210" i="1"/>
  <c r="GO210" i="1"/>
  <c r="GP210" i="1"/>
  <c r="GV210" i="1"/>
  <c r="HC210" i="1"/>
  <c r="GX210" i="1" s="1"/>
  <c r="C211" i="1"/>
  <c r="D211" i="1"/>
  <c r="N211" i="1"/>
  <c r="S211" i="1"/>
  <c r="U211" i="1"/>
  <c r="V211" i="1"/>
  <c r="AC211" i="1"/>
  <c r="AE211" i="1"/>
  <c r="AD211" i="1" s="1"/>
  <c r="AF211" i="1"/>
  <c r="AG211" i="1"/>
  <c r="CU211" i="1" s="1"/>
  <c r="T211" i="1" s="1"/>
  <c r="AH211" i="1"/>
  <c r="AI211" i="1"/>
  <c r="AJ211" i="1"/>
  <c r="CQ211" i="1"/>
  <c r="CR211" i="1"/>
  <c r="CS211" i="1"/>
  <c r="CT211" i="1"/>
  <c r="CV211" i="1"/>
  <c r="CW211" i="1"/>
  <c r="CX211" i="1"/>
  <c r="W211" i="1" s="1"/>
  <c r="GL211" i="1"/>
  <c r="GN211" i="1"/>
  <c r="GP211" i="1"/>
  <c r="GV211" i="1"/>
  <c r="HC211" i="1" s="1"/>
  <c r="GX211" i="1" s="1"/>
  <c r="C212" i="1"/>
  <c r="D212" i="1"/>
  <c r="N212" i="1"/>
  <c r="T212" i="1"/>
  <c r="U212" i="1"/>
  <c r="V212" i="1"/>
  <c r="AC212" i="1"/>
  <c r="AE212" i="1"/>
  <c r="AD212" i="1" s="1"/>
  <c r="AF212" i="1"/>
  <c r="AG212" i="1"/>
  <c r="AH212" i="1"/>
  <c r="AI212" i="1"/>
  <c r="AJ212" i="1"/>
  <c r="CQ212" i="1"/>
  <c r="CR212" i="1"/>
  <c r="CS212" i="1"/>
  <c r="CT212" i="1"/>
  <c r="CU212" i="1"/>
  <c r="CV212" i="1"/>
  <c r="CW212" i="1"/>
  <c r="CX212" i="1"/>
  <c r="W212" i="1" s="1"/>
  <c r="GL212" i="1"/>
  <c r="GN212" i="1"/>
  <c r="GP212" i="1"/>
  <c r="GV212" i="1"/>
  <c r="GX212" i="1"/>
  <c r="HC212" i="1"/>
  <c r="I213" i="1"/>
  <c r="N213" i="1"/>
  <c r="P213" i="1"/>
  <c r="O213" i="1" s="1"/>
  <c r="S213" i="1"/>
  <c r="X213" i="1"/>
  <c r="AC213" i="1"/>
  <c r="AB213" i="1" s="1"/>
  <c r="AD213" i="1"/>
  <c r="AE213" i="1"/>
  <c r="AF213" i="1"/>
  <c r="AG213" i="1"/>
  <c r="AH213" i="1"/>
  <c r="AI213" i="1"/>
  <c r="AJ213" i="1"/>
  <c r="CP213" i="1"/>
  <c r="CQ213" i="1"/>
  <c r="CR213" i="1"/>
  <c r="Q213" i="1" s="1"/>
  <c r="CS213" i="1"/>
  <c r="R213" i="1" s="1"/>
  <c r="CT213" i="1"/>
  <c r="CU213" i="1"/>
  <c r="T213" i="1" s="1"/>
  <c r="CV213" i="1"/>
  <c r="U213" i="1" s="1"/>
  <c r="CW213" i="1"/>
  <c r="V213" i="1" s="1"/>
  <c r="CX213" i="1"/>
  <c r="W213" i="1" s="1"/>
  <c r="CY213" i="1"/>
  <c r="CZ213" i="1"/>
  <c r="Y213" i="1" s="1"/>
  <c r="GL213" i="1"/>
  <c r="GN213" i="1"/>
  <c r="GP213" i="1"/>
  <c r="GV213" i="1"/>
  <c r="GX213" i="1"/>
  <c r="HC213" i="1"/>
  <c r="I214" i="1"/>
  <c r="P214" i="1" s="1"/>
  <c r="O214" i="1" s="1"/>
  <c r="N214" i="1"/>
  <c r="R214" i="1"/>
  <c r="W214" i="1"/>
  <c r="AB214" i="1"/>
  <c r="AC214" i="1"/>
  <c r="AE214" i="1"/>
  <c r="AD214" i="1" s="1"/>
  <c r="AF214" i="1"/>
  <c r="AG214" i="1"/>
  <c r="AH214" i="1"/>
  <c r="AI214" i="1"/>
  <c r="AJ214" i="1"/>
  <c r="CP214" i="1"/>
  <c r="CQ214" i="1"/>
  <c r="CR214" i="1"/>
  <c r="Q214" i="1" s="1"/>
  <c r="CS214" i="1"/>
  <c r="CT214" i="1"/>
  <c r="S214" i="1" s="1"/>
  <c r="CU214" i="1"/>
  <c r="T214" i="1" s="1"/>
  <c r="CV214" i="1"/>
  <c r="U214" i="1" s="1"/>
  <c r="CW214" i="1"/>
  <c r="V214" i="1" s="1"/>
  <c r="CX214" i="1"/>
  <c r="CY214" i="1"/>
  <c r="X214" i="1" s="1"/>
  <c r="CZ214" i="1"/>
  <c r="Y214" i="1" s="1"/>
  <c r="GL214" i="1"/>
  <c r="GN214" i="1"/>
  <c r="GP214" i="1"/>
  <c r="GV214" i="1"/>
  <c r="HC214" i="1"/>
  <c r="GX214" i="1" s="1"/>
  <c r="B216" i="1"/>
  <c r="B115" i="1" s="1"/>
  <c r="C216" i="1"/>
  <c r="C115" i="1" s="1"/>
  <c r="D216" i="1"/>
  <c r="D115" i="1" s="1"/>
  <c r="F216" i="1"/>
  <c r="F115" i="1" s="1"/>
  <c r="G216" i="1"/>
  <c r="G115" i="1" s="1"/>
  <c r="BX216" i="1"/>
  <c r="BX115" i="1" s="1"/>
  <c r="BY216" i="1"/>
  <c r="AP216" i="1" s="1"/>
  <c r="CK216" i="1"/>
  <c r="CK115" i="1" s="1"/>
  <c r="CL216" i="1"/>
  <c r="CM216" i="1"/>
  <c r="CM115" i="1" s="1"/>
  <c r="FP216" i="1"/>
  <c r="FQ216" i="1"/>
  <c r="FQ115" i="1" s="1"/>
  <c r="GB216" i="1"/>
  <c r="GB115" i="1" s="1"/>
  <c r="GC216" i="1"/>
  <c r="GC115" i="1" s="1"/>
  <c r="GD216" i="1"/>
  <c r="GD115" i="1" s="1"/>
  <c r="GE216" i="1"/>
  <c r="GE115" i="1" s="1"/>
  <c r="D246" i="1"/>
  <c r="E248" i="1"/>
  <c r="Z248" i="1"/>
  <c r="AA248" i="1"/>
  <c r="AM248" i="1"/>
  <c r="AN248" i="1"/>
  <c r="BE248" i="1"/>
  <c r="BF248" i="1"/>
  <c r="BG248" i="1"/>
  <c r="BH248" i="1"/>
  <c r="BI248" i="1"/>
  <c r="BJ248" i="1"/>
  <c r="BK248" i="1"/>
  <c r="BL248" i="1"/>
  <c r="BM248" i="1"/>
  <c r="BN248" i="1"/>
  <c r="BO248" i="1"/>
  <c r="BP248" i="1"/>
  <c r="BQ248" i="1"/>
  <c r="BR248" i="1"/>
  <c r="BS248" i="1"/>
  <c r="BT248" i="1"/>
  <c r="BU248" i="1"/>
  <c r="BV248" i="1"/>
  <c r="BW248" i="1"/>
  <c r="CN248" i="1"/>
  <c r="CO248" i="1"/>
  <c r="CP248" i="1"/>
  <c r="CQ248" i="1"/>
  <c r="CR248" i="1"/>
  <c r="CS248" i="1"/>
  <c r="CT248" i="1"/>
  <c r="CU248" i="1"/>
  <c r="CV248" i="1"/>
  <c r="CW248" i="1"/>
  <c r="CX248" i="1"/>
  <c r="CY248" i="1"/>
  <c r="CZ248" i="1"/>
  <c r="DA248" i="1"/>
  <c r="DB248" i="1"/>
  <c r="DC248" i="1"/>
  <c r="DD248" i="1"/>
  <c r="DE248" i="1"/>
  <c r="DF248" i="1"/>
  <c r="DR248" i="1"/>
  <c r="DS248" i="1"/>
  <c r="EE248" i="1"/>
  <c r="EF248" i="1"/>
  <c r="EW248" i="1"/>
  <c r="EX248" i="1"/>
  <c r="EY248" i="1"/>
  <c r="EZ248" i="1"/>
  <c r="FA248" i="1"/>
  <c r="FB248" i="1"/>
  <c r="FC248" i="1"/>
  <c r="FD248" i="1"/>
  <c r="FE248" i="1"/>
  <c r="FF248" i="1"/>
  <c r="FG248" i="1"/>
  <c r="FH248" i="1"/>
  <c r="FI248" i="1"/>
  <c r="FJ248" i="1"/>
  <c r="FK248" i="1"/>
  <c r="FL248" i="1"/>
  <c r="FM248" i="1"/>
  <c r="FN248" i="1"/>
  <c r="FO248" i="1"/>
  <c r="GF248" i="1"/>
  <c r="GG248" i="1"/>
  <c r="GH248" i="1"/>
  <c r="GI248" i="1"/>
  <c r="GJ248" i="1"/>
  <c r="GK248" i="1"/>
  <c r="GL248" i="1"/>
  <c r="GM248" i="1"/>
  <c r="GN248" i="1"/>
  <c r="GO248" i="1"/>
  <c r="GP248" i="1"/>
  <c r="GQ248" i="1"/>
  <c r="GR248" i="1"/>
  <c r="GS248" i="1"/>
  <c r="GT248" i="1"/>
  <c r="GU248" i="1"/>
  <c r="GV248" i="1"/>
  <c r="GW248" i="1"/>
  <c r="GX248" i="1"/>
  <c r="C250" i="1"/>
  <c r="D250" i="1"/>
  <c r="N250" i="1"/>
  <c r="P250" i="1"/>
  <c r="Q250" i="1"/>
  <c r="R250" i="1"/>
  <c r="S250" i="1"/>
  <c r="U250" i="1"/>
  <c r="G247" i="8" s="1"/>
  <c r="V250" i="1"/>
  <c r="AC250" i="1"/>
  <c r="AE250" i="1"/>
  <c r="AD250" i="1" s="1"/>
  <c r="AF250" i="1"/>
  <c r="AG250" i="1"/>
  <c r="CU250" i="1" s="1"/>
  <c r="T250" i="1" s="1"/>
  <c r="AH250" i="1"/>
  <c r="AI250" i="1"/>
  <c r="AJ250" i="1"/>
  <c r="CQ250" i="1"/>
  <c r="CR250" i="1"/>
  <c r="CS250" i="1"/>
  <c r="CT250" i="1"/>
  <c r="CV250" i="1"/>
  <c r="CW250" i="1"/>
  <c r="CX250" i="1"/>
  <c r="W250" i="1" s="1"/>
  <c r="GL250" i="1"/>
  <c r="GO250" i="1"/>
  <c r="GP250" i="1"/>
  <c r="GV250" i="1"/>
  <c r="HC250" i="1" s="1"/>
  <c r="GX250" i="1" s="1"/>
  <c r="C251" i="1"/>
  <c r="D251" i="1"/>
  <c r="N251" i="1"/>
  <c r="R251" i="1"/>
  <c r="S251" i="1"/>
  <c r="CZ251" i="1" s="1"/>
  <c r="Y251" i="1" s="1"/>
  <c r="U251" i="1"/>
  <c r="V251" i="1"/>
  <c r="W251" i="1"/>
  <c r="AC251" i="1"/>
  <c r="AD251" i="1"/>
  <c r="AE251" i="1"/>
  <c r="AF251" i="1"/>
  <c r="AG251" i="1"/>
  <c r="AH251" i="1"/>
  <c r="AI251" i="1"/>
  <c r="AJ251" i="1"/>
  <c r="CQ251" i="1"/>
  <c r="CR251" i="1"/>
  <c r="CS251" i="1"/>
  <c r="CT251" i="1"/>
  <c r="CU251" i="1"/>
  <c r="T251" i="1" s="1"/>
  <c r="CV251" i="1"/>
  <c r="CW251" i="1"/>
  <c r="CX251" i="1"/>
  <c r="CY251" i="1"/>
  <c r="X251" i="1" s="1"/>
  <c r="GL251" i="1"/>
  <c r="GO251" i="1"/>
  <c r="GP251" i="1"/>
  <c r="GV251" i="1"/>
  <c r="HC251" i="1"/>
  <c r="GX251" i="1" s="1"/>
  <c r="C252" i="1"/>
  <c r="D252" i="1"/>
  <c r="N252" i="1"/>
  <c r="V252" i="1"/>
  <c r="AC252" i="1"/>
  <c r="AE252" i="1"/>
  <c r="AD252" i="1" s="1"/>
  <c r="AF252" i="1"/>
  <c r="AB252" i="1" s="1"/>
  <c r="AG252" i="1"/>
  <c r="CU252" i="1" s="1"/>
  <c r="T252" i="1" s="1"/>
  <c r="AH252" i="1"/>
  <c r="AI252" i="1"/>
  <c r="AJ252" i="1"/>
  <c r="CQ252" i="1"/>
  <c r="CR252" i="1"/>
  <c r="CS252" i="1"/>
  <c r="CT252" i="1"/>
  <c r="CV252" i="1"/>
  <c r="CW252" i="1"/>
  <c r="CX252" i="1"/>
  <c r="W252" i="1" s="1"/>
  <c r="GL252" i="1"/>
  <c r="GO252" i="1"/>
  <c r="GP252" i="1"/>
  <c r="GV252" i="1"/>
  <c r="HC252" i="1" s="1"/>
  <c r="GX252" i="1" s="1"/>
  <c r="C253" i="1"/>
  <c r="D253" i="1"/>
  <c r="N253" i="1"/>
  <c r="U253" i="1"/>
  <c r="V253" i="1"/>
  <c r="AC253" i="1"/>
  <c r="AD253" i="1"/>
  <c r="AE253" i="1"/>
  <c r="AF253" i="1"/>
  <c r="AG253" i="1"/>
  <c r="AH253" i="1"/>
  <c r="AI253" i="1"/>
  <c r="AJ253" i="1"/>
  <c r="CQ253" i="1"/>
  <c r="CR253" i="1"/>
  <c r="CS253" i="1"/>
  <c r="CT253" i="1"/>
  <c r="CU253" i="1"/>
  <c r="T253" i="1" s="1"/>
  <c r="CV253" i="1"/>
  <c r="CW253" i="1"/>
  <c r="CX253" i="1"/>
  <c r="W253" i="1" s="1"/>
  <c r="GL253" i="1"/>
  <c r="GO253" i="1"/>
  <c r="GP253" i="1"/>
  <c r="GV253" i="1"/>
  <c r="HC253" i="1"/>
  <c r="GX253" i="1" s="1"/>
  <c r="C254" i="1"/>
  <c r="D254" i="1"/>
  <c r="N254" i="1"/>
  <c r="U254" i="1"/>
  <c r="G259" i="8" s="1"/>
  <c r="V254" i="1"/>
  <c r="G262" i="8" s="1"/>
  <c r="AC254" i="1"/>
  <c r="AE254" i="1"/>
  <c r="AD254" i="1" s="1"/>
  <c r="AF254" i="1"/>
  <c r="AG254" i="1"/>
  <c r="CU254" i="1" s="1"/>
  <c r="T254" i="1" s="1"/>
  <c r="AH254" i="1"/>
  <c r="AI254" i="1"/>
  <c r="AJ254" i="1"/>
  <c r="CQ254" i="1"/>
  <c r="CR254" i="1"/>
  <c r="CS254" i="1"/>
  <c r="CT254" i="1"/>
  <c r="CV254" i="1"/>
  <c r="CW254" i="1"/>
  <c r="CX254" i="1"/>
  <c r="W254" i="1" s="1"/>
  <c r="GL254" i="1"/>
  <c r="GN254" i="1"/>
  <c r="GP254" i="1"/>
  <c r="GV254" i="1"/>
  <c r="HC254" i="1"/>
  <c r="GX254" i="1" s="1"/>
  <c r="C255" i="1"/>
  <c r="D255" i="1"/>
  <c r="N255" i="1"/>
  <c r="U255" i="1"/>
  <c r="AC255" i="1"/>
  <c r="AE255" i="1"/>
  <c r="AD255" i="1" s="1"/>
  <c r="AF255" i="1"/>
  <c r="AG255" i="1"/>
  <c r="CU255" i="1" s="1"/>
  <c r="T255" i="1" s="1"/>
  <c r="AH255" i="1"/>
  <c r="AI255" i="1"/>
  <c r="AJ255" i="1"/>
  <c r="CQ255" i="1"/>
  <c r="CR255" i="1"/>
  <c r="CS255" i="1"/>
  <c r="CT255" i="1"/>
  <c r="CV255" i="1"/>
  <c r="CW255" i="1"/>
  <c r="CX255" i="1"/>
  <c r="W255" i="1" s="1"/>
  <c r="GL255" i="1"/>
  <c r="GN255" i="1"/>
  <c r="GP255" i="1"/>
  <c r="GV255" i="1"/>
  <c r="HC255" i="1" s="1"/>
  <c r="GX255" i="1" s="1"/>
  <c r="I256" i="1"/>
  <c r="N256" i="1"/>
  <c r="P256" i="1"/>
  <c r="O256" i="1" s="1"/>
  <c r="R256" i="1"/>
  <c r="S256" i="1"/>
  <c r="U256" i="1"/>
  <c r="V256" i="1"/>
  <c r="AC256" i="1"/>
  <c r="AB256" i="1" s="1"/>
  <c r="AD256" i="1"/>
  <c r="AE256" i="1"/>
  <c r="AF256" i="1"/>
  <c r="AG256" i="1"/>
  <c r="AH256" i="1"/>
  <c r="AI256" i="1"/>
  <c r="AJ256" i="1"/>
  <c r="CP256" i="1"/>
  <c r="CQ256" i="1"/>
  <c r="CR256" i="1"/>
  <c r="Q256" i="1" s="1"/>
  <c r="CS256" i="1"/>
  <c r="CT256" i="1"/>
  <c r="CU256" i="1"/>
  <c r="T256" i="1" s="1"/>
  <c r="CV256" i="1"/>
  <c r="CW256" i="1"/>
  <c r="CX256" i="1"/>
  <c r="W256" i="1" s="1"/>
  <c r="CY256" i="1"/>
  <c r="X256" i="1" s="1"/>
  <c r="CZ256" i="1"/>
  <c r="Y256" i="1" s="1"/>
  <c r="GL256" i="1"/>
  <c r="GN256" i="1"/>
  <c r="GP256" i="1"/>
  <c r="GV256" i="1"/>
  <c r="GX256" i="1"/>
  <c r="HC256" i="1"/>
  <c r="I257" i="1"/>
  <c r="N257" i="1"/>
  <c r="Q257" i="1"/>
  <c r="U257" i="1"/>
  <c r="V257" i="1"/>
  <c r="Y257" i="1"/>
  <c r="AB257" i="1"/>
  <c r="AC257" i="1"/>
  <c r="AE257" i="1"/>
  <c r="AD257" i="1" s="1"/>
  <c r="AF257" i="1"/>
  <c r="AG257" i="1"/>
  <c r="AH257" i="1"/>
  <c r="AI257" i="1"/>
  <c r="AJ257" i="1"/>
  <c r="CP257" i="1"/>
  <c r="CQ257" i="1"/>
  <c r="CR257" i="1"/>
  <c r="CS257" i="1"/>
  <c r="R257" i="1" s="1"/>
  <c r="CT257" i="1"/>
  <c r="S257" i="1" s="1"/>
  <c r="CU257" i="1"/>
  <c r="CV257" i="1"/>
  <c r="CW257" i="1"/>
  <c r="CX257" i="1"/>
  <c r="W257" i="1" s="1"/>
  <c r="CY257" i="1"/>
  <c r="X257" i="1" s="1"/>
  <c r="CZ257" i="1"/>
  <c r="GL257" i="1"/>
  <c r="GN257" i="1"/>
  <c r="GP257" i="1"/>
  <c r="FV267" i="1" s="1"/>
  <c r="EM267" i="1" s="1"/>
  <c r="GV257" i="1"/>
  <c r="HC257" i="1"/>
  <c r="GX257" i="1" s="1"/>
  <c r="C258" i="1"/>
  <c r="D258" i="1"/>
  <c r="N258" i="1"/>
  <c r="U258" i="1"/>
  <c r="G276" i="8" s="1"/>
  <c r="V258" i="1"/>
  <c r="G279" i="8" s="1"/>
  <c r="W258" i="1"/>
  <c r="AC258" i="1"/>
  <c r="AD258" i="1"/>
  <c r="AE258" i="1"/>
  <c r="AF258" i="1"/>
  <c r="AG258" i="1"/>
  <c r="AH258" i="1"/>
  <c r="AI258" i="1"/>
  <c r="AJ258" i="1"/>
  <c r="CQ258" i="1"/>
  <c r="CR258" i="1"/>
  <c r="CS258" i="1"/>
  <c r="CT258" i="1"/>
  <c r="CU258" i="1"/>
  <c r="T258" i="1" s="1"/>
  <c r="CV258" i="1"/>
  <c r="CW258" i="1"/>
  <c r="CX258" i="1"/>
  <c r="GL258" i="1"/>
  <c r="GN258" i="1"/>
  <c r="GP258" i="1"/>
  <c r="GV258" i="1"/>
  <c r="GX258" i="1"/>
  <c r="HC258" i="1"/>
  <c r="C259" i="1"/>
  <c r="D259" i="1"/>
  <c r="N259" i="1"/>
  <c r="U259" i="1"/>
  <c r="AC259" i="1"/>
  <c r="AE259" i="1"/>
  <c r="AD259" i="1" s="1"/>
  <c r="AF259" i="1"/>
  <c r="AG259" i="1"/>
  <c r="CU259" i="1" s="1"/>
  <c r="T259" i="1" s="1"/>
  <c r="AH259" i="1"/>
  <c r="AI259" i="1"/>
  <c r="AJ259" i="1"/>
  <c r="CQ259" i="1"/>
  <c r="CR259" i="1"/>
  <c r="CS259" i="1"/>
  <c r="CT259" i="1"/>
  <c r="CV259" i="1"/>
  <c r="CW259" i="1"/>
  <c r="CX259" i="1"/>
  <c r="W259" i="1" s="1"/>
  <c r="GL259" i="1"/>
  <c r="GN259" i="1"/>
  <c r="GP259" i="1"/>
  <c r="GV259" i="1"/>
  <c r="HC259" i="1"/>
  <c r="GX259" i="1" s="1"/>
  <c r="I260" i="1"/>
  <c r="U260" i="1" s="1"/>
  <c r="N260" i="1"/>
  <c r="Q260" i="1"/>
  <c r="X260" i="1"/>
  <c r="Y260" i="1"/>
  <c r="AC260" i="1"/>
  <c r="AD260" i="1"/>
  <c r="AB260" i="1" s="1"/>
  <c r="AE260" i="1"/>
  <c r="AF260" i="1"/>
  <c r="AG260" i="1"/>
  <c r="AH260" i="1"/>
  <c r="AI260" i="1"/>
  <c r="AJ260" i="1"/>
  <c r="CP260" i="1"/>
  <c r="CQ260" i="1"/>
  <c r="CR260" i="1"/>
  <c r="CS260" i="1"/>
  <c r="CT260" i="1"/>
  <c r="CU260" i="1"/>
  <c r="T260" i="1" s="1"/>
  <c r="CV260" i="1"/>
  <c r="CW260" i="1"/>
  <c r="CX260" i="1"/>
  <c r="W260" i="1" s="1"/>
  <c r="CY260" i="1"/>
  <c r="CZ260" i="1"/>
  <c r="GL260" i="1"/>
  <c r="GN260" i="1"/>
  <c r="GP260" i="1"/>
  <c r="GV260" i="1"/>
  <c r="GX260" i="1"/>
  <c r="HC260" i="1"/>
  <c r="I261" i="1"/>
  <c r="N261" i="1"/>
  <c r="P261" i="1"/>
  <c r="O261" i="1" s="1"/>
  <c r="GM261" i="1" s="1"/>
  <c r="GO261" i="1" s="1"/>
  <c r="Q261" i="1"/>
  <c r="T261" i="1"/>
  <c r="U261" i="1"/>
  <c r="X261" i="1"/>
  <c r="Y261" i="1"/>
  <c r="AC261" i="1"/>
  <c r="AB261" i="1" s="1"/>
  <c r="AD261" i="1"/>
  <c r="AE261" i="1"/>
  <c r="AF261" i="1"/>
  <c r="AG261" i="1"/>
  <c r="AH261" i="1"/>
  <c r="AI261" i="1"/>
  <c r="AJ261" i="1"/>
  <c r="CP261" i="1"/>
  <c r="CQ261" i="1"/>
  <c r="CR261" i="1"/>
  <c r="CS261" i="1"/>
  <c r="R261" i="1" s="1"/>
  <c r="CT261" i="1"/>
  <c r="S261" i="1" s="1"/>
  <c r="CU261" i="1"/>
  <c r="CV261" i="1"/>
  <c r="CW261" i="1"/>
  <c r="V261" i="1" s="1"/>
  <c r="CX261" i="1"/>
  <c r="W261" i="1" s="1"/>
  <c r="CY261" i="1"/>
  <c r="CZ261" i="1"/>
  <c r="GL261" i="1"/>
  <c r="GN261" i="1"/>
  <c r="GP261" i="1"/>
  <c r="GV261" i="1"/>
  <c r="GX261" i="1"/>
  <c r="HC261" i="1"/>
  <c r="C262" i="1"/>
  <c r="D262" i="1"/>
  <c r="N262" i="1"/>
  <c r="U262" i="1"/>
  <c r="V262" i="1"/>
  <c r="W262" i="1"/>
  <c r="AC262" i="1"/>
  <c r="AE262" i="1"/>
  <c r="AD262" i="1" s="1"/>
  <c r="AF262" i="1"/>
  <c r="AG262" i="1"/>
  <c r="CU262" i="1" s="1"/>
  <c r="T262" i="1" s="1"/>
  <c r="AH262" i="1"/>
  <c r="AI262" i="1"/>
  <c r="AJ262" i="1"/>
  <c r="CQ262" i="1"/>
  <c r="CR262" i="1"/>
  <c r="CS262" i="1"/>
  <c r="CT262" i="1"/>
  <c r="CV262" i="1"/>
  <c r="CW262" i="1"/>
  <c r="CX262" i="1"/>
  <c r="GL262" i="1"/>
  <c r="GN262" i="1"/>
  <c r="GP262" i="1"/>
  <c r="GV262" i="1"/>
  <c r="HC262" i="1" s="1"/>
  <c r="GX262" i="1" s="1"/>
  <c r="C263" i="1"/>
  <c r="D263" i="1"/>
  <c r="N263" i="1"/>
  <c r="U263" i="1"/>
  <c r="V263" i="1"/>
  <c r="W263" i="1"/>
  <c r="AC263" i="1"/>
  <c r="AE263" i="1"/>
  <c r="AD263" i="1" s="1"/>
  <c r="AF263" i="1"/>
  <c r="AG263" i="1"/>
  <c r="AH263" i="1"/>
  <c r="AI263" i="1"/>
  <c r="AJ263" i="1"/>
  <c r="CQ263" i="1"/>
  <c r="CR263" i="1"/>
  <c r="CS263" i="1"/>
  <c r="CT263" i="1"/>
  <c r="CU263" i="1"/>
  <c r="T263" i="1" s="1"/>
  <c r="CV263" i="1"/>
  <c r="CW263" i="1"/>
  <c r="CX263" i="1"/>
  <c r="GL263" i="1"/>
  <c r="GN263" i="1"/>
  <c r="GP263" i="1"/>
  <c r="GV263" i="1"/>
  <c r="HC263" i="1" s="1"/>
  <c r="GX263" i="1" s="1"/>
  <c r="I264" i="1"/>
  <c r="P264" i="1" s="1"/>
  <c r="O264" i="1" s="1"/>
  <c r="N264" i="1"/>
  <c r="R264" i="1"/>
  <c r="U264" i="1"/>
  <c r="W264" i="1"/>
  <c r="X264" i="1"/>
  <c r="AC264" i="1"/>
  <c r="AE264" i="1"/>
  <c r="AD264" i="1" s="1"/>
  <c r="AB264" i="1" s="1"/>
  <c r="AF264" i="1"/>
  <c r="AG264" i="1"/>
  <c r="AH264" i="1"/>
  <c r="AI264" i="1"/>
  <c r="AJ264" i="1"/>
  <c r="CP264" i="1"/>
  <c r="CQ264" i="1"/>
  <c r="CR264" i="1"/>
  <c r="Q264" i="1" s="1"/>
  <c r="CS264" i="1"/>
  <c r="CT264" i="1"/>
  <c r="S264" i="1" s="1"/>
  <c r="CU264" i="1"/>
  <c r="T264" i="1" s="1"/>
  <c r="CV264" i="1"/>
  <c r="CW264" i="1"/>
  <c r="V264" i="1" s="1"/>
  <c r="CX264" i="1"/>
  <c r="CY264" i="1"/>
  <c r="CZ264" i="1"/>
  <c r="Y264" i="1" s="1"/>
  <c r="GL264" i="1"/>
  <c r="GN264" i="1"/>
  <c r="GP264" i="1"/>
  <c r="GV264" i="1"/>
  <c r="HC264" i="1"/>
  <c r="GX264" i="1" s="1"/>
  <c r="I265" i="1"/>
  <c r="T265" i="1" s="1"/>
  <c r="N265" i="1"/>
  <c r="Q265" i="1"/>
  <c r="V265" i="1"/>
  <c r="Y265" i="1"/>
  <c r="AC265" i="1"/>
  <c r="AE265" i="1"/>
  <c r="AD265" i="1" s="1"/>
  <c r="AB265" i="1" s="1"/>
  <c r="AF265" i="1"/>
  <c r="AG265" i="1"/>
  <c r="AH265" i="1"/>
  <c r="AI265" i="1"/>
  <c r="AJ265" i="1"/>
  <c r="CP265" i="1"/>
  <c r="CQ265" i="1"/>
  <c r="CR265" i="1"/>
  <c r="CS265" i="1"/>
  <c r="R265" i="1" s="1"/>
  <c r="CT265" i="1"/>
  <c r="S265" i="1" s="1"/>
  <c r="CU265" i="1"/>
  <c r="CV265" i="1"/>
  <c r="U265" i="1" s="1"/>
  <c r="CW265" i="1"/>
  <c r="CX265" i="1"/>
  <c r="CY265" i="1"/>
  <c r="X265" i="1" s="1"/>
  <c r="CZ265" i="1"/>
  <c r="GL265" i="1"/>
  <c r="GN265" i="1"/>
  <c r="GP265" i="1"/>
  <c r="GV265" i="1"/>
  <c r="HC265" i="1"/>
  <c r="GX265" i="1" s="1"/>
  <c r="B267" i="1"/>
  <c r="B248" i="1" s="1"/>
  <c r="C267" i="1"/>
  <c r="C248" i="1" s="1"/>
  <c r="D267" i="1"/>
  <c r="D248" i="1" s="1"/>
  <c r="F267" i="1"/>
  <c r="F248" i="1" s="1"/>
  <c r="G267" i="1"/>
  <c r="G248" i="1" s="1"/>
  <c r="BX267" i="1"/>
  <c r="BX248" i="1" s="1"/>
  <c r="BY267" i="1"/>
  <c r="CJ267" i="1"/>
  <c r="CJ248" i="1" s="1"/>
  <c r="CK267" i="1"/>
  <c r="CK248" i="1" s="1"/>
  <c r="CL267" i="1"/>
  <c r="CL248" i="1" s="1"/>
  <c r="CM267" i="1"/>
  <c r="CM248" i="1" s="1"/>
  <c r="FP267" i="1"/>
  <c r="FP248" i="1" s="1"/>
  <c r="FQ267" i="1"/>
  <c r="FQ248" i="1" s="1"/>
  <c r="GC267" i="1"/>
  <c r="ET267" i="1" s="1"/>
  <c r="GD267" i="1"/>
  <c r="GD248" i="1" s="1"/>
  <c r="GE267" i="1"/>
  <c r="GE248" i="1" s="1"/>
  <c r="D297" i="1"/>
  <c r="E299" i="1"/>
  <c r="Z299" i="1"/>
  <c r="AA299" i="1"/>
  <c r="AM299" i="1"/>
  <c r="AN299" i="1"/>
  <c r="BE299" i="1"/>
  <c r="BF299" i="1"/>
  <c r="BG299" i="1"/>
  <c r="BH299" i="1"/>
  <c r="BI299" i="1"/>
  <c r="BJ299" i="1"/>
  <c r="BK299" i="1"/>
  <c r="BL299" i="1"/>
  <c r="BM299" i="1"/>
  <c r="BN299" i="1"/>
  <c r="BO299" i="1"/>
  <c r="BP299" i="1"/>
  <c r="BQ299" i="1"/>
  <c r="BR299" i="1"/>
  <c r="BS299" i="1"/>
  <c r="BT299" i="1"/>
  <c r="BU299" i="1"/>
  <c r="BV299" i="1"/>
  <c r="BW299" i="1"/>
  <c r="CN299" i="1"/>
  <c r="CO299" i="1"/>
  <c r="CP299" i="1"/>
  <c r="CQ299" i="1"/>
  <c r="CR299" i="1"/>
  <c r="CS299" i="1"/>
  <c r="CT299" i="1"/>
  <c r="CU299" i="1"/>
  <c r="CV299" i="1"/>
  <c r="CW299" i="1"/>
  <c r="CX299" i="1"/>
  <c r="CY299" i="1"/>
  <c r="CZ299" i="1"/>
  <c r="DA299" i="1"/>
  <c r="DB299" i="1"/>
  <c r="DC299" i="1"/>
  <c r="DD299" i="1"/>
  <c r="DE299" i="1"/>
  <c r="DF299" i="1"/>
  <c r="DR299" i="1"/>
  <c r="DS299" i="1"/>
  <c r="EE299" i="1"/>
  <c r="EF299" i="1"/>
  <c r="EW299" i="1"/>
  <c r="EX299" i="1"/>
  <c r="EY299" i="1"/>
  <c r="EZ299" i="1"/>
  <c r="FA299" i="1"/>
  <c r="FB299" i="1"/>
  <c r="FC299" i="1"/>
  <c r="FD299" i="1"/>
  <c r="FE299" i="1"/>
  <c r="FF299" i="1"/>
  <c r="FG299" i="1"/>
  <c r="FH299" i="1"/>
  <c r="FI299" i="1"/>
  <c r="FJ299" i="1"/>
  <c r="FK299" i="1"/>
  <c r="FL299" i="1"/>
  <c r="FM299" i="1"/>
  <c r="FN299" i="1"/>
  <c r="FO299" i="1"/>
  <c r="GF299" i="1"/>
  <c r="GG299" i="1"/>
  <c r="GH299" i="1"/>
  <c r="GI299" i="1"/>
  <c r="GJ299" i="1"/>
  <c r="GK299" i="1"/>
  <c r="GL299" i="1"/>
  <c r="GM299" i="1"/>
  <c r="GN299" i="1"/>
  <c r="GO299" i="1"/>
  <c r="GP299" i="1"/>
  <c r="GQ299" i="1"/>
  <c r="GR299" i="1"/>
  <c r="GS299" i="1"/>
  <c r="GT299" i="1"/>
  <c r="GU299" i="1"/>
  <c r="GV299" i="1"/>
  <c r="GW299" i="1"/>
  <c r="GX299" i="1"/>
  <c r="N301" i="1"/>
  <c r="P301" i="1"/>
  <c r="CP301" i="1" s="1"/>
  <c r="O301" i="1" s="1"/>
  <c r="Q301" i="1"/>
  <c r="S301" i="1"/>
  <c r="X301" i="1"/>
  <c r="Y301" i="1"/>
  <c r="AC301" i="1"/>
  <c r="AB301" i="1" s="1"/>
  <c r="AD301" i="1"/>
  <c r="AE301" i="1"/>
  <c r="AF301" i="1"/>
  <c r="AG301" i="1"/>
  <c r="AH301" i="1"/>
  <c r="CV301" i="1" s="1"/>
  <c r="U301" i="1" s="1"/>
  <c r="AI301" i="1"/>
  <c r="CW301" i="1" s="1"/>
  <c r="V301" i="1" s="1"/>
  <c r="AJ301" i="1"/>
  <c r="CQ301" i="1"/>
  <c r="CR301" i="1"/>
  <c r="CS301" i="1"/>
  <c r="R301" i="1" s="1"/>
  <c r="CT301" i="1"/>
  <c r="CU301" i="1"/>
  <c r="T301" i="1" s="1"/>
  <c r="CX301" i="1"/>
  <c r="W301" i="1" s="1"/>
  <c r="CY301" i="1"/>
  <c r="CZ301" i="1"/>
  <c r="GL301" i="1"/>
  <c r="GO301" i="1"/>
  <c r="GP301" i="1"/>
  <c r="GV301" i="1"/>
  <c r="HC301" i="1" s="1"/>
  <c r="GX301" i="1" s="1"/>
  <c r="HG301" i="1"/>
  <c r="N302" i="1"/>
  <c r="P302" i="1"/>
  <c r="R302" i="1"/>
  <c r="X302" i="1"/>
  <c r="AB302" i="1"/>
  <c r="AC302" i="1"/>
  <c r="AD302" i="1"/>
  <c r="AE302" i="1"/>
  <c r="AF302" i="1"/>
  <c r="AG302" i="1"/>
  <c r="CU302" i="1" s="1"/>
  <c r="T302" i="1" s="1"/>
  <c r="AH302" i="1"/>
  <c r="CV302" i="1" s="1"/>
  <c r="U302" i="1" s="1"/>
  <c r="AI302" i="1"/>
  <c r="AJ302" i="1"/>
  <c r="CX302" i="1" s="1"/>
  <c r="W302" i="1" s="1"/>
  <c r="CQ302" i="1"/>
  <c r="CR302" i="1"/>
  <c r="Q302" i="1" s="1"/>
  <c r="CS302" i="1"/>
  <c r="CT302" i="1"/>
  <c r="S302" i="1" s="1"/>
  <c r="CW302" i="1"/>
  <c r="V302" i="1" s="1"/>
  <c r="CY302" i="1"/>
  <c r="CZ302" i="1"/>
  <c r="Y302" i="1" s="1"/>
  <c r="GL302" i="1"/>
  <c r="GO302" i="1"/>
  <c r="GP302" i="1"/>
  <c r="GV302" i="1"/>
  <c r="HC302" i="1" s="1"/>
  <c r="GX302" i="1" s="1"/>
  <c r="HG302" i="1"/>
  <c r="N303" i="1"/>
  <c r="AC303" i="1"/>
  <c r="AD303" i="1"/>
  <c r="AE303" i="1"/>
  <c r="AF303" i="1"/>
  <c r="AB303" i="1" s="1"/>
  <c r="AG303" i="1"/>
  <c r="CU303" i="1" s="1"/>
  <c r="T303" i="1" s="1"/>
  <c r="AH303" i="1"/>
  <c r="AI303" i="1"/>
  <c r="CW303" i="1" s="1"/>
  <c r="V303" i="1" s="1"/>
  <c r="AJ303" i="1"/>
  <c r="CX303" i="1" s="1"/>
  <c r="W303" i="1" s="1"/>
  <c r="CQ303" i="1"/>
  <c r="P303" i="1" s="1"/>
  <c r="CR303" i="1"/>
  <c r="Q303" i="1" s="1"/>
  <c r="CS303" i="1"/>
  <c r="R303" i="1" s="1"/>
  <c r="CT303" i="1"/>
  <c r="S303" i="1" s="1"/>
  <c r="CV303" i="1"/>
  <c r="U303" i="1" s="1"/>
  <c r="CY303" i="1"/>
  <c r="X303" i="1" s="1"/>
  <c r="CZ303" i="1"/>
  <c r="Y303" i="1" s="1"/>
  <c r="GL303" i="1"/>
  <c r="GO303" i="1"/>
  <c r="GP303" i="1"/>
  <c r="GV303" i="1"/>
  <c r="HC303" i="1"/>
  <c r="GX303" i="1" s="1"/>
  <c r="HG303" i="1"/>
  <c r="N304" i="1"/>
  <c r="S304" i="1"/>
  <c r="AC304" i="1"/>
  <c r="AB304" i="1" s="1"/>
  <c r="AD304" i="1"/>
  <c r="AE304" i="1"/>
  <c r="AF304" i="1"/>
  <c r="AG304" i="1"/>
  <c r="AH304" i="1"/>
  <c r="CV304" i="1" s="1"/>
  <c r="U304" i="1" s="1"/>
  <c r="AI304" i="1"/>
  <c r="CW304" i="1" s="1"/>
  <c r="V304" i="1" s="1"/>
  <c r="AJ304" i="1"/>
  <c r="CQ304" i="1"/>
  <c r="P304" i="1" s="1"/>
  <c r="CR304" i="1"/>
  <c r="Q304" i="1" s="1"/>
  <c r="CS304" i="1"/>
  <c r="R304" i="1" s="1"/>
  <c r="CT304" i="1"/>
  <c r="CU304" i="1"/>
  <c r="T304" i="1" s="1"/>
  <c r="CX304" i="1"/>
  <c r="W304" i="1" s="1"/>
  <c r="CY304" i="1"/>
  <c r="X304" i="1" s="1"/>
  <c r="CZ304" i="1"/>
  <c r="Y304" i="1" s="1"/>
  <c r="GL304" i="1"/>
  <c r="GO304" i="1"/>
  <c r="GP304" i="1"/>
  <c r="GV304" i="1"/>
  <c r="HC304" i="1"/>
  <c r="GX304" i="1" s="1"/>
  <c r="HG304" i="1"/>
  <c r="N305" i="1"/>
  <c r="R305" i="1"/>
  <c r="AC305" i="1"/>
  <c r="AB305" i="1" s="1"/>
  <c r="AD305" i="1"/>
  <c r="AE305" i="1"/>
  <c r="AF305" i="1"/>
  <c r="AG305" i="1"/>
  <c r="CU305" i="1" s="1"/>
  <c r="T305" i="1" s="1"/>
  <c r="AH305" i="1"/>
  <c r="CV305" i="1" s="1"/>
  <c r="U305" i="1" s="1"/>
  <c r="AI305" i="1"/>
  <c r="AJ305" i="1"/>
  <c r="CQ305" i="1"/>
  <c r="P305" i="1" s="1"/>
  <c r="CR305" i="1"/>
  <c r="Q305" i="1" s="1"/>
  <c r="CS305" i="1"/>
  <c r="CT305" i="1"/>
  <c r="S305" i="1" s="1"/>
  <c r="CW305" i="1"/>
  <c r="V305" i="1" s="1"/>
  <c r="CX305" i="1"/>
  <c r="W305" i="1" s="1"/>
  <c r="CY305" i="1"/>
  <c r="X305" i="1" s="1"/>
  <c r="CZ305" i="1"/>
  <c r="Y305" i="1" s="1"/>
  <c r="GL305" i="1"/>
  <c r="GO305" i="1"/>
  <c r="GP305" i="1"/>
  <c r="GV305" i="1"/>
  <c r="HC305" i="1" s="1"/>
  <c r="GX305" i="1" s="1"/>
  <c r="HG305" i="1"/>
  <c r="N306" i="1"/>
  <c r="Q306" i="1"/>
  <c r="S306" i="1"/>
  <c r="Y306" i="1"/>
  <c r="AC306" i="1"/>
  <c r="AB306" i="1" s="1"/>
  <c r="AD306" i="1"/>
  <c r="AE306" i="1"/>
  <c r="AF306" i="1"/>
  <c r="AG306" i="1"/>
  <c r="CU306" i="1" s="1"/>
  <c r="T306" i="1" s="1"/>
  <c r="AH306" i="1"/>
  <c r="AI306" i="1"/>
  <c r="AJ306" i="1"/>
  <c r="CQ306" i="1"/>
  <c r="P306" i="1" s="1"/>
  <c r="CR306" i="1"/>
  <c r="CS306" i="1"/>
  <c r="R306" i="1" s="1"/>
  <c r="CT306" i="1"/>
  <c r="CV306" i="1"/>
  <c r="U306" i="1" s="1"/>
  <c r="CW306" i="1"/>
  <c r="V306" i="1" s="1"/>
  <c r="CX306" i="1"/>
  <c r="W306" i="1" s="1"/>
  <c r="CY306" i="1"/>
  <c r="X306" i="1" s="1"/>
  <c r="CZ306" i="1"/>
  <c r="GL306" i="1"/>
  <c r="GO306" i="1"/>
  <c r="GP306" i="1"/>
  <c r="GV306" i="1"/>
  <c r="HC306" i="1" s="1"/>
  <c r="GX306" i="1" s="1"/>
  <c r="HG306" i="1"/>
  <c r="N307" i="1"/>
  <c r="P307" i="1"/>
  <c r="R307" i="1"/>
  <c r="S307" i="1"/>
  <c r="U307" i="1"/>
  <c r="X307" i="1"/>
  <c r="AB307" i="1"/>
  <c r="AC307" i="1"/>
  <c r="AD307" i="1"/>
  <c r="AE307" i="1"/>
  <c r="AF307" i="1"/>
  <c r="AG307" i="1"/>
  <c r="AH307" i="1"/>
  <c r="AI307" i="1"/>
  <c r="AJ307" i="1"/>
  <c r="CX307" i="1" s="1"/>
  <c r="W307" i="1" s="1"/>
  <c r="CQ307" i="1"/>
  <c r="CR307" i="1"/>
  <c r="Q307" i="1" s="1"/>
  <c r="CS307" i="1"/>
  <c r="CT307" i="1"/>
  <c r="CU307" i="1"/>
  <c r="T307" i="1" s="1"/>
  <c r="CV307" i="1"/>
  <c r="CW307" i="1"/>
  <c r="V307" i="1" s="1"/>
  <c r="CY307" i="1"/>
  <c r="CZ307" i="1"/>
  <c r="Y307" i="1" s="1"/>
  <c r="GL307" i="1"/>
  <c r="GO307" i="1"/>
  <c r="GP307" i="1"/>
  <c r="GV307" i="1"/>
  <c r="HC307" i="1"/>
  <c r="GX307" i="1" s="1"/>
  <c r="HG307" i="1"/>
  <c r="N308" i="1"/>
  <c r="Q308" i="1"/>
  <c r="R308" i="1"/>
  <c r="T308" i="1"/>
  <c r="Y308" i="1"/>
  <c r="AC308" i="1"/>
  <c r="AD308" i="1"/>
  <c r="AB308" i="1" s="1"/>
  <c r="AE308" i="1"/>
  <c r="AF308" i="1"/>
  <c r="AG308" i="1"/>
  <c r="AH308" i="1"/>
  <c r="AI308" i="1"/>
  <c r="CW308" i="1" s="1"/>
  <c r="V308" i="1" s="1"/>
  <c r="AJ308" i="1"/>
  <c r="CX308" i="1" s="1"/>
  <c r="W308" i="1" s="1"/>
  <c r="CQ308" i="1"/>
  <c r="P308" i="1" s="1"/>
  <c r="CR308" i="1"/>
  <c r="CS308" i="1"/>
  <c r="CT308" i="1"/>
  <c r="S308" i="1" s="1"/>
  <c r="CU308" i="1"/>
  <c r="CV308" i="1"/>
  <c r="U308" i="1" s="1"/>
  <c r="CY308" i="1"/>
  <c r="X308" i="1" s="1"/>
  <c r="CZ308" i="1"/>
  <c r="GL308" i="1"/>
  <c r="GO308" i="1"/>
  <c r="GP308" i="1"/>
  <c r="GV308" i="1"/>
  <c r="GX308" i="1"/>
  <c r="HC308" i="1"/>
  <c r="HG308" i="1"/>
  <c r="N309" i="1"/>
  <c r="P309" i="1"/>
  <c r="Q309" i="1"/>
  <c r="S309" i="1"/>
  <c r="X309" i="1"/>
  <c r="Y309" i="1"/>
  <c r="AC309" i="1"/>
  <c r="AB309" i="1" s="1"/>
  <c r="AD309" i="1"/>
  <c r="AE309" i="1"/>
  <c r="AF309" i="1"/>
  <c r="AG309" i="1"/>
  <c r="AH309" i="1"/>
  <c r="CV309" i="1" s="1"/>
  <c r="U309" i="1" s="1"/>
  <c r="AI309" i="1"/>
  <c r="CW309" i="1" s="1"/>
  <c r="V309" i="1" s="1"/>
  <c r="AJ309" i="1"/>
  <c r="CQ309" i="1"/>
  <c r="CR309" i="1"/>
  <c r="CS309" i="1"/>
  <c r="R309" i="1" s="1"/>
  <c r="CT309" i="1"/>
  <c r="CU309" i="1"/>
  <c r="T309" i="1" s="1"/>
  <c r="CX309" i="1"/>
  <c r="W309" i="1" s="1"/>
  <c r="CY309" i="1"/>
  <c r="CZ309" i="1"/>
  <c r="GL309" i="1"/>
  <c r="GO309" i="1"/>
  <c r="GP309" i="1"/>
  <c r="GV309" i="1"/>
  <c r="HC309" i="1" s="1"/>
  <c r="GX309" i="1" s="1"/>
  <c r="HG309" i="1"/>
  <c r="N310" i="1"/>
  <c r="P310" i="1"/>
  <c r="R310" i="1"/>
  <c r="X310" i="1"/>
  <c r="AB310" i="1"/>
  <c r="AC310" i="1"/>
  <c r="AD310" i="1"/>
  <c r="AE310" i="1"/>
  <c r="AF310" i="1"/>
  <c r="AG310" i="1"/>
  <c r="CU310" i="1" s="1"/>
  <c r="T310" i="1" s="1"/>
  <c r="AH310" i="1"/>
  <c r="CV310" i="1" s="1"/>
  <c r="U310" i="1" s="1"/>
  <c r="AI310" i="1"/>
  <c r="AJ310" i="1"/>
  <c r="CX310" i="1" s="1"/>
  <c r="W310" i="1" s="1"/>
  <c r="CQ310" i="1"/>
  <c r="CR310" i="1"/>
  <c r="Q310" i="1" s="1"/>
  <c r="CS310" i="1"/>
  <c r="CT310" i="1"/>
  <c r="S310" i="1" s="1"/>
  <c r="CW310" i="1"/>
  <c r="V310" i="1" s="1"/>
  <c r="CY310" i="1"/>
  <c r="CZ310" i="1"/>
  <c r="Y310" i="1" s="1"/>
  <c r="GL310" i="1"/>
  <c r="GO310" i="1"/>
  <c r="GP310" i="1"/>
  <c r="GV310" i="1"/>
  <c r="HC310" i="1" s="1"/>
  <c r="GX310" i="1" s="1"/>
  <c r="HG310" i="1"/>
  <c r="N311" i="1"/>
  <c r="AC311" i="1"/>
  <c r="AD311" i="1"/>
  <c r="AE311" i="1"/>
  <c r="AF311" i="1"/>
  <c r="AB311" i="1" s="1"/>
  <c r="AG311" i="1"/>
  <c r="CU311" i="1" s="1"/>
  <c r="T311" i="1" s="1"/>
  <c r="AH311" i="1"/>
  <c r="AI311" i="1"/>
  <c r="CW311" i="1" s="1"/>
  <c r="V311" i="1" s="1"/>
  <c r="AJ311" i="1"/>
  <c r="CX311" i="1" s="1"/>
  <c r="W311" i="1" s="1"/>
  <c r="CQ311" i="1"/>
  <c r="P311" i="1" s="1"/>
  <c r="CP311" i="1" s="1"/>
  <c r="O311" i="1" s="1"/>
  <c r="GM311" i="1" s="1"/>
  <c r="GN311" i="1" s="1"/>
  <c r="CR311" i="1"/>
  <c r="Q311" i="1" s="1"/>
  <c r="CS311" i="1"/>
  <c r="R311" i="1" s="1"/>
  <c r="CT311" i="1"/>
  <c r="S311" i="1" s="1"/>
  <c r="CV311" i="1"/>
  <c r="U311" i="1" s="1"/>
  <c r="CY311" i="1"/>
  <c r="X311" i="1" s="1"/>
  <c r="CZ311" i="1"/>
  <c r="Y311" i="1" s="1"/>
  <c r="GL311" i="1"/>
  <c r="GO311" i="1"/>
  <c r="GP311" i="1"/>
  <c r="GV311" i="1"/>
  <c r="HC311" i="1"/>
  <c r="GX311" i="1" s="1"/>
  <c r="HG311" i="1"/>
  <c r="N312" i="1"/>
  <c r="S312" i="1"/>
  <c r="AC312" i="1"/>
  <c r="AB312" i="1" s="1"/>
  <c r="AD312" i="1"/>
  <c r="AE312" i="1"/>
  <c r="AF312" i="1"/>
  <c r="AG312" i="1"/>
  <c r="AH312" i="1"/>
  <c r="CV312" i="1" s="1"/>
  <c r="U312" i="1" s="1"/>
  <c r="AI312" i="1"/>
  <c r="CW312" i="1" s="1"/>
  <c r="V312" i="1" s="1"/>
  <c r="AJ312" i="1"/>
  <c r="CQ312" i="1"/>
  <c r="P312" i="1" s="1"/>
  <c r="CP312" i="1" s="1"/>
  <c r="O312" i="1" s="1"/>
  <c r="GM312" i="1" s="1"/>
  <c r="GN312" i="1" s="1"/>
  <c r="CR312" i="1"/>
  <c r="Q312" i="1" s="1"/>
  <c r="CS312" i="1"/>
  <c r="R312" i="1" s="1"/>
  <c r="CT312" i="1"/>
  <c r="CU312" i="1"/>
  <c r="T312" i="1" s="1"/>
  <c r="CX312" i="1"/>
  <c r="W312" i="1" s="1"/>
  <c r="CY312" i="1"/>
  <c r="X312" i="1" s="1"/>
  <c r="CZ312" i="1"/>
  <c r="Y312" i="1" s="1"/>
  <c r="GL312" i="1"/>
  <c r="GO312" i="1"/>
  <c r="GP312" i="1"/>
  <c r="GV312" i="1"/>
  <c r="HC312" i="1"/>
  <c r="GX312" i="1" s="1"/>
  <c r="HG312" i="1"/>
  <c r="N313" i="1"/>
  <c r="R313" i="1"/>
  <c r="W313" i="1"/>
  <c r="AC313" i="1"/>
  <c r="AD313" i="1"/>
  <c r="AE313" i="1"/>
  <c r="AF313" i="1"/>
  <c r="AG313" i="1"/>
  <c r="CU313" i="1" s="1"/>
  <c r="T313" i="1" s="1"/>
  <c r="AH313" i="1"/>
  <c r="CV313" i="1" s="1"/>
  <c r="U313" i="1" s="1"/>
  <c r="AI313" i="1"/>
  <c r="AJ313" i="1"/>
  <c r="CQ313" i="1"/>
  <c r="P313" i="1" s="1"/>
  <c r="CP313" i="1" s="1"/>
  <c r="O313" i="1" s="1"/>
  <c r="GM313" i="1" s="1"/>
  <c r="GN313" i="1" s="1"/>
  <c r="CR313" i="1"/>
  <c r="Q313" i="1" s="1"/>
  <c r="CS313" i="1"/>
  <c r="CT313" i="1"/>
  <c r="S313" i="1" s="1"/>
  <c r="CW313" i="1"/>
  <c r="V313" i="1" s="1"/>
  <c r="CX313" i="1"/>
  <c r="CY313" i="1"/>
  <c r="X313" i="1" s="1"/>
  <c r="CZ313" i="1"/>
  <c r="Y313" i="1" s="1"/>
  <c r="GL313" i="1"/>
  <c r="GO313" i="1"/>
  <c r="GP313" i="1"/>
  <c r="GV313" i="1"/>
  <c r="HC313" i="1" s="1"/>
  <c r="GX313" i="1" s="1"/>
  <c r="HG313" i="1"/>
  <c r="N314" i="1"/>
  <c r="Q314" i="1"/>
  <c r="S314" i="1"/>
  <c r="Y314" i="1"/>
  <c r="AC314" i="1"/>
  <c r="AB314" i="1" s="1"/>
  <c r="AD314" i="1"/>
  <c r="AE314" i="1"/>
  <c r="AF314" i="1"/>
  <c r="AG314" i="1"/>
  <c r="CU314" i="1" s="1"/>
  <c r="T314" i="1" s="1"/>
  <c r="AH314" i="1"/>
  <c r="AI314" i="1"/>
  <c r="AJ314" i="1"/>
  <c r="CQ314" i="1"/>
  <c r="P314" i="1" s="1"/>
  <c r="CR314" i="1"/>
  <c r="CS314" i="1"/>
  <c r="R314" i="1" s="1"/>
  <c r="CT314" i="1"/>
  <c r="CV314" i="1"/>
  <c r="U314" i="1" s="1"/>
  <c r="CW314" i="1"/>
  <c r="V314" i="1" s="1"/>
  <c r="CX314" i="1"/>
  <c r="W314" i="1" s="1"/>
  <c r="CY314" i="1"/>
  <c r="X314" i="1" s="1"/>
  <c r="CZ314" i="1"/>
  <c r="GL314" i="1"/>
  <c r="GO314" i="1"/>
  <c r="GP314" i="1"/>
  <c r="GV314" i="1"/>
  <c r="HC314" i="1" s="1"/>
  <c r="GX314" i="1" s="1"/>
  <c r="HG314" i="1"/>
  <c r="N315" i="1"/>
  <c r="P315" i="1"/>
  <c r="R315" i="1"/>
  <c r="S315" i="1"/>
  <c r="U315" i="1"/>
  <c r="X315" i="1"/>
  <c r="Y315" i="1"/>
  <c r="AB315" i="1"/>
  <c r="AC315" i="1"/>
  <c r="AD315" i="1"/>
  <c r="AE315" i="1"/>
  <c r="AF315" i="1"/>
  <c r="AG315" i="1"/>
  <c r="AH315" i="1"/>
  <c r="AI315" i="1"/>
  <c r="AJ315" i="1"/>
  <c r="CX315" i="1" s="1"/>
  <c r="W315" i="1" s="1"/>
  <c r="CQ315" i="1"/>
  <c r="CR315" i="1"/>
  <c r="Q315" i="1" s="1"/>
  <c r="CS315" i="1"/>
  <c r="CT315" i="1"/>
  <c r="CU315" i="1"/>
  <c r="T315" i="1" s="1"/>
  <c r="CV315" i="1"/>
  <c r="CW315" i="1"/>
  <c r="V315" i="1" s="1"/>
  <c r="CY315" i="1"/>
  <c r="CZ315" i="1"/>
  <c r="GL315" i="1"/>
  <c r="GO315" i="1"/>
  <c r="GP315" i="1"/>
  <c r="GV315" i="1"/>
  <c r="HC315" i="1"/>
  <c r="GX315" i="1" s="1"/>
  <c r="HG315" i="1"/>
  <c r="N316" i="1"/>
  <c r="Q316" i="1"/>
  <c r="R316" i="1"/>
  <c r="AC316" i="1"/>
  <c r="AD316" i="1"/>
  <c r="AB316" i="1" s="1"/>
  <c r="AE316" i="1"/>
  <c r="AF316" i="1"/>
  <c r="AG316" i="1"/>
  <c r="AH316" i="1"/>
  <c r="AI316" i="1"/>
  <c r="CW316" i="1" s="1"/>
  <c r="V316" i="1" s="1"/>
  <c r="AJ316" i="1"/>
  <c r="CX316" i="1" s="1"/>
  <c r="W316" i="1" s="1"/>
  <c r="CQ316" i="1"/>
  <c r="P316" i="1" s="1"/>
  <c r="CR316" i="1"/>
  <c r="CS316" i="1"/>
  <c r="CT316" i="1"/>
  <c r="S316" i="1" s="1"/>
  <c r="CU316" i="1"/>
  <c r="T316" i="1" s="1"/>
  <c r="CV316" i="1"/>
  <c r="U316" i="1" s="1"/>
  <c r="CY316" i="1"/>
  <c r="X316" i="1" s="1"/>
  <c r="CZ316" i="1"/>
  <c r="Y316" i="1" s="1"/>
  <c r="ED358" i="1" s="1"/>
  <c r="GL316" i="1"/>
  <c r="GO316" i="1"/>
  <c r="GP316" i="1"/>
  <c r="GV316" i="1"/>
  <c r="HC316" i="1"/>
  <c r="GX316" i="1" s="1"/>
  <c r="HG316" i="1"/>
  <c r="N317" i="1"/>
  <c r="Q317" i="1"/>
  <c r="S317" i="1"/>
  <c r="W317" i="1"/>
  <c r="Y317" i="1"/>
  <c r="AC317" i="1"/>
  <c r="AD317" i="1"/>
  <c r="AE317" i="1"/>
  <c r="AF317" i="1"/>
  <c r="AG317" i="1"/>
  <c r="AH317" i="1"/>
  <c r="CV317" i="1" s="1"/>
  <c r="U317" i="1" s="1"/>
  <c r="AI317" i="1"/>
  <c r="CW317" i="1" s="1"/>
  <c r="V317" i="1" s="1"/>
  <c r="AJ317" i="1"/>
  <c r="CQ317" i="1"/>
  <c r="P317" i="1" s="1"/>
  <c r="CP317" i="1" s="1"/>
  <c r="O317" i="1" s="1"/>
  <c r="GM317" i="1" s="1"/>
  <c r="GN317" i="1" s="1"/>
  <c r="CR317" i="1"/>
  <c r="CS317" i="1"/>
  <c r="R317" i="1" s="1"/>
  <c r="CT317" i="1"/>
  <c r="CU317" i="1"/>
  <c r="T317" i="1" s="1"/>
  <c r="CX317" i="1"/>
  <c r="CY317" i="1"/>
  <c r="X317" i="1" s="1"/>
  <c r="CZ317" i="1"/>
  <c r="GL317" i="1"/>
  <c r="GO317" i="1"/>
  <c r="GP317" i="1"/>
  <c r="GV317" i="1"/>
  <c r="HC317" i="1" s="1"/>
  <c r="GX317" i="1"/>
  <c r="N318" i="1"/>
  <c r="Q318" i="1"/>
  <c r="X318" i="1"/>
  <c r="Y318" i="1"/>
  <c r="AC318" i="1"/>
  <c r="AB318" i="1" s="1"/>
  <c r="AD318" i="1"/>
  <c r="AE318" i="1"/>
  <c r="AF318" i="1"/>
  <c r="AG318" i="1"/>
  <c r="CU318" i="1" s="1"/>
  <c r="T318" i="1" s="1"/>
  <c r="AH318" i="1"/>
  <c r="CV318" i="1" s="1"/>
  <c r="U318" i="1" s="1"/>
  <c r="AI318" i="1"/>
  <c r="CW318" i="1" s="1"/>
  <c r="V318" i="1" s="1"/>
  <c r="AJ318" i="1"/>
  <c r="CQ318" i="1"/>
  <c r="P318" i="1" s="1"/>
  <c r="CP318" i="1" s="1"/>
  <c r="O318" i="1" s="1"/>
  <c r="GM318" i="1" s="1"/>
  <c r="GN318" i="1" s="1"/>
  <c r="CR318" i="1"/>
  <c r="CS318" i="1"/>
  <c r="R318" i="1" s="1"/>
  <c r="CT318" i="1"/>
  <c r="S318" i="1" s="1"/>
  <c r="CX318" i="1"/>
  <c r="W318" i="1" s="1"/>
  <c r="CY318" i="1"/>
  <c r="CZ318" i="1"/>
  <c r="GL318" i="1"/>
  <c r="GO318" i="1"/>
  <c r="GP318" i="1"/>
  <c r="GV318" i="1"/>
  <c r="HC318" i="1" s="1"/>
  <c r="GX318" i="1" s="1"/>
  <c r="N319" i="1"/>
  <c r="Q319" i="1"/>
  <c r="S319" i="1"/>
  <c r="W319" i="1"/>
  <c r="Y319" i="1"/>
  <c r="AC319" i="1"/>
  <c r="AD319" i="1"/>
  <c r="AE319" i="1"/>
  <c r="AF319" i="1"/>
  <c r="AG319" i="1"/>
  <c r="AH319" i="1"/>
  <c r="CV319" i="1" s="1"/>
  <c r="U319" i="1" s="1"/>
  <c r="AI319" i="1"/>
  <c r="CW319" i="1" s="1"/>
  <c r="V319" i="1" s="1"/>
  <c r="AJ319" i="1"/>
  <c r="CQ319" i="1"/>
  <c r="P319" i="1" s="1"/>
  <c r="CR319" i="1"/>
  <c r="CS319" i="1"/>
  <c r="R319" i="1" s="1"/>
  <c r="CT319" i="1"/>
  <c r="CU319" i="1"/>
  <c r="T319" i="1" s="1"/>
  <c r="CX319" i="1"/>
  <c r="CY319" i="1"/>
  <c r="X319" i="1" s="1"/>
  <c r="CZ319" i="1"/>
  <c r="GL319" i="1"/>
  <c r="GO319" i="1"/>
  <c r="GP319" i="1"/>
  <c r="GV319" i="1"/>
  <c r="HC319" i="1" s="1"/>
  <c r="GX319" i="1"/>
  <c r="HG319" i="1"/>
  <c r="N320" i="1"/>
  <c r="P320" i="1"/>
  <c r="S320" i="1"/>
  <c r="CP320" i="1" s="1"/>
  <c r="O320" i="1" s="1"/>
  <c r="GM320" i="1" s="1"/>
  <c r="GN320" i="1" s="1"/>
  <c r="X320" i="1"/>
  <c r="AC320" i="1"/>
  <c r="AD320" i="1"/>
  <c r="AE320" i="1"/>
  <c r="AF320" i="1"/>
  <c r="AB320" i="1" s="1"/>
  <c r="AG320" i="1"/>
  <c r="CU320" i="1" s="1"/>
  <c r="T320" i="1" s="1"/>
  <c r="AH320" i="1"/>
  <c r="CV320" i="1" s="1"/>
  <c r="U320" i="1" s="1"/>
  <c r="AI320" i="1"/>
  <c r="AJ320" i="1"/>
  <c r="CX320" i="1" s="1"/>
  <c r="W320" i="1" s="1"/>
  <c r="CQ320" i="1"/>
  <c r="CR320" i="1"/>
  <c r="Q320" i="1" s="1"/>
  <c r="CS320" i="1"/>
  <c r="R320" i="1" s="1"/>
  <c r="CT320" i="1"/>
  <c r="CW320" i="1"/>
  <c r="V320" i="1" s="1"/>
  <c r="CY320" i="1"/>
  <c r="CZ320" i="1"/>
  <c r="Y320" i="1" s="1"/>
  <c r="GL320" i="1"/>
  <c r="GO320" i="1"/>
  <c r="GP320" i="1"/>
  <c r="GV320" i="1"/>
  <c r="HC320" i="1" s="1"/>
  <c r="GX320" i="1" s="1"/>
  <c r="HG320" i="1"/>
  <c r="N321" i="1"/>
  <c r="R321" i="1"/>
  <c r="AB321" i="1"/>
  <c r="AC321" i="1"/>
  <c r="AD321" i="1"/>
  <c r="AE321" i="1"/>
  <c r="AF321" i="1"/>
  <c r="AG321" i="1"/>
  <c r="CU321" i="1" s="1"/>
  <c r="T321" i="1" s="1"/>
  <c r="AH321" i="1"/>
  <c r="AI321" i="1"/>
  <c r="AJ321" i="1"/>
  <c r="CX321" i="1" s="1"/>
  <c r="W321" i="1" s="1"/>
  <c r="CQ321" i="1"/>
  <c r="P321" i="1" s="1"/>
  <c r="CR321" i="1"/>
  <c r="Q321" i="1" s="1"/>
  <c r="CS321" i="1"/>
  <c r="CT321" i="1"/>
  <c r="S321" i="1" s="1"/>
  <c r="CV321" i="1"/>
  <c r="U321" i="1" s="1"/>
  <c r="CW321" i="1"/>
  <c r="V321" i="1" s="1"/>
  <c r="CY321" i="1"/>
  <c r="X321" i="1" s="1"/>
  <c r="CZ321" i="1"/>
  <c r="Y321" i="1" s="1"/>
  <c r="GL321" i="1"/>
  <c r="GO321" i="1"/>
  <c r="GP321" i="1"/>
  <c r="GV321" i="1"/>
  <c r="HC321" i="1"/>
  <c r="GX321" i="1" s="1"/>
  <c r="HG321" i="1"/>
  <c r="N322" i="1"/>
  <c r="P322" i="1"/>
  <c r="S322" i="1"/>
  <c r="Y322" i="1"/>
  <c r="AC322" i="1"/>
  <c r="AD322" i="1"/>
  <c r="AE322" i="1"/>
  <c r="AF322" i="1"/>
  <c r="AG322" i="1"/>
  <c r="AH322" i="1"/>
  <c r="AI322" i="1"/>
  <c r="CW322" i="1" s="1"/>
  <c r="V322" i="1" s="1"/>
  <c r="AJ322" i="1"/>
  <c r="CQ322" i="1"/>
  <c r="CR322" i="1"/>
  <c r="Q322" i="1" s="1"/>
  <c r="DV358" i="1" s="1"/>
  <c r="CS322" i="1"/>
  <c r="R322" i="1" s="1"/>
  <c r="CT322" i="1"/>
  <c r="CU322" i="1"/>
  <c r="T322" i="1" s="1"/>
  <c r="CV322" i="1"/>
  <c r="U322" i="1" s="1"/>
  <c r="CX322" i="1"/>
  <c r="W322" i="1" s="1"/>
  <c r="CY322" i="1"/>
  <c r="X322" i="1" s="1"/>
  <c r="CZ322" i="1"/>
  <c r="GL322" i="1"/>
  <c r="GO322" i="1"/>
  <c r="GP322" i="1"/>
  <c r="GV322" i="1"/>
  <c r="HC322" i="1"/>
  <c r="GX322" i="1" s="1"/>
  <c r="HG322" i="1"/>
  <c r="N323" i="1"/>
  <c r="P323" i="1"/>
  <c r="CP323" i="1" s="1"/>
  <c r="O323" i="1" s="1"/>
  <c r="GM323" i="1" s="1"/>
  <c r="GN323" i="1" s="1"/>
  <c r="R323" i="1"/>
  <c r="W323" i="1"/>
  <c r="AC323" i="1"/>
  <c r="AB323" i="1" s="1"/>
  <c r="AD323" i="1"/>
  <c r="AE323" i="1"/>
  <c r="AF323" i="1"/>
  <c r="AG323" i="1"/>
  <c r="CU323" i="1" s="1"/>
  <c r="T323" i="1" s="1"/>
  <c r="AH323" i="1"/>
  <c r="CV323" i="1" s="1"/>
  <c r="U323" i="1" s="1"/>
  <c r="AI323" i="1"/>
  <c r="AJ323" i="1"/>
  <c r="CQ323" i="1"/>
  <c r="CR323" i="1"/>
  <c r="Q323" i="1" s="1"/>
  <c r="CS323" i="1"/>
  <c r="CT323" i="1"/>
  <c r="S323" i="1" s="1"/>
  <c r="CW323" i="1"/>
  <c r="V323" i="1" s="1"/>
  <c r="CX323" i="1"/>
  <c r="CY323" i="1"/>
  <c r="X323" i="1" s="1"/>
  <c r="CZ323" i="1"/>
  <c r="Y323" i="1" s="1"/>
  <c r="GL323" i="1"/>
  <c r="GO323" i="1"/>
  <c r="GP323" i="1"/>
  <c r="GV323" i="1"/>
  <c r="HC323" i="1" s="1"/>
  <c r="GX323" i="1"/>
  <c r="HG323" i="1"/>
  <c r="N324" i="1"/>
  <c r="Q324" i="1"/>
  <c r="S324" i="1"/>
  <c r="Y324" i="1"/>
  <c r="AC324" i="1"/>
  <c r="AD324" i="1"/>
  <c r="AE324" i="1"/>
  <c r="AF324" i="1"/>
  <c r="AB324" i="1" s="1"/>
  <c r="AG324" i="1"/>
  <c r="CU324" i="1" s="1"/>
  <c r="T324" i="1" s="1"/>
  <c r="AH324" i="1"/>
  <c r="AI324" i="1"/>
  <c r="AJ324" i="1"/>
  <c r="CQ324" i="1"/>
  <c r="P324" i="1" s="1"/>
  <c r="CP324" i="1" s="1"/>
  <c r="O324" i="1" s="1"/>
  <c r="GM324" i="1" s="1"/>
  <c r="GN324" i="1" s="1"/>
  <c r="CR324" i="1"/>
  <c r="CS324" i="1"/>
  <c r="R324" i="1" s="1"/>
  <c r="CT324" i="1"/>
  <c r="CV324" i="1"/>
  <c r="U324" i="1" s="1"/>
  <c r="CW324" i="1"/>
  <c r="V324" i="1" s="1"/>
  <c r="CX324" i="1"/>
  <c r="W324" i="1" s="1"/>
  <c r="CY324" i="1"/>
  <c r="X324" i="1" s="1"/>
  <c r="CZ324" i="1"/>
  <c r="GL324" i="1"/>
  <c r="GO324" i="1"/>
  <c r="GP324" i="1"/>
  <c r="GV324" i="1"/>
  <c r="HC324" i="1" s="1"/>
  <c r="GX324" i="1" s="1"/>
  <c r="HG324" i="1"/>
  <c r="N325" i="1"/>
  <c r="P325" i="1"/>
  <c r="R325" i="1"/>
  <c r="S325" i="1"/>
  <c r="X325" i="1"/>
  <c r="Y325" i="1"/>
  <c r="AC325" i="1"/>
  <c r="AD325" i="1"/>
  <c r="AE325" i="1"/>
  <c r="AF325" i="1"/>
  <c r="AB325" i="1" s="1"/>
  <c r="AG325" i="1"/>
  <c r="AH325" i="1"/>
  <c r="AI325" i="1"/>
  <c r="AJ325" i="1"/>
  <c r="CX325" i="1" s="1"/>
  <c r="W325" i="1" s="1"/>
  <c r="CQ325" i="1"/>
  <c r="CR325" i="1"/>
  <c r="Q325" i="1" s="1"/>
  <c r="CS325" i="1"/>
  <c r="CT325" i="1"/>
  <c r="CU325" i="1"/>
  <c r="T325" i="1" s="1"/>
  <c r="CV325" i="1"/>
  <c r="U325" i="1" s="1"/>
  <c r="CW325" i="1"/>
  <c r="V325" i="1" s="1"/>
  <c r="CY325" i="1"/>
  <c r="CZ325" i="1"/>
  <c r="GL325" i="1"/>
  <c r="GO325" i="1"/>
  <c r="GP325" i="1"/>
  <c r="GV325" i="1"/>
  <c r="HC325" i="1"/>
  <c r="GX325" i="1" s="1"/>
  <c r="HG325" i="1"/>
  <c r="N326" i="1"/>
  <c r="Q326" i="1"/>
  <c r="R326" i="1"/>
  <c r="AC326" i="1"/>
  <c r="AD326" i="1"/>
  <c r="AB326" i="1" s="1"/>
  <c r="AE326" i="1"/>
  <c r="AF326" i="1"/>
  <c r="AG326" i="1"/>
  <c r="AH326" i="1"/>
  <c r="AI326" i="1"/>
  <c r="CW326" i="1" s="1"/>
  <c r="V326" i="1" s="1"/>
  <c r="AJ326" i="1"/>
  <c r="CX326" i="1" s="1"/>
  <c r="W326" i="1" s="1"/>
  <c r="CQ326" i="1"/>
  <c r="P326" i="1" s="1"/>
  <c r="CP326" i="1" s="1"/>
  <c r="O326" i="1" s="1"/>
  <c r="GM326" i="1" s="1"/>
  <c r="GN326" i="1" s="1"/>
  <c r="CR326" i="1"/>
  <c r="CS326" i="1"/>
  <c r="CT326" i="1"/>
  <c r="S326" i="1" s="1"/>
  <c r="CU326" i="1"/>
  <c r="T326" i="1" s="1"/>
  <c r="CV326" i="1"/>
  <c r="U326" i="1" s="1"/>
  <c r="CY326" i="1"/>
  <c r="X326" i="1" s="1"/>
  <c r="CZ326" i="1"/>
  <c r="Y326" i="1" s="1"/>
  <c r="GL326" i="1"/>
  <c r="GO326" i="1"/>
  <c r="GP326" i="1"/>
  <c r="GV326" i="1"/>
  <c r="HC326" i="1"/>
  <c r="GX326" i="1" s="1"/>
  <c r="HG326" i="1"/>
  <c r="N327" i="1"/>
  <c r="Q327" i="1"/>
  <c r="S327" i="1"/>
  <c r="W327" i="1"/>
  <c r="Y327" i="1"/>
  <c r="AC327" i="1"/>
  <c r="AD327" i="1"/>
  <c r="AE327" i="1"/>
  <c r="AF327" i="1"/>
  <c r="AG327" i="1"/>
  <c r="AH327" i="1"/>
  <c r="CV327" i="1" s="1"/>
  <c r="U327" i="1" s="1"/>
  <c r="AI327" i="1"/>
  <c r="CW327" i="1" s="1"/>
  <c r="V327" i="1" s="1"/>
  <c r="AJ327" i="1"/>
  <c r="CQ327" i="1"/>
  <c r="P327" i="1" s="1"/>
  <c r="CP327" i="1" s="1"/>
  <c r="O327" i="1" s="1"/>
  <c r="CR327" i="1"/>
  <c r="CS327" i="1"/>
  <c r="R327" i="1" s="1"/>
  <c r="CT327" i="1"/>
  <c r="CU327" i="1"/>
  <c r="T327" i="1" s="1"/>
  <c r="CX327" i="1"/>
  <c r="CY327" i="1"/>
  <c r="X327" i="1" s="1"/>
  <c r="CZ327" i="1"/>
  <c r="GL327" i="1"/>
  <c r="GO327" i="1"/>
  <c r="GP327" i="1"/>
  <c r="GV327" i="1"/>
  <c r="HC327" i="1" s="1"/>
  <c r="GX327" i="1"/>
  <c r="HG327" i="1"/>
  <c r="N328" i="1"/>
  <c r="P328" i="1"/>
  <c r="S328" i="1"/>
  <c r="X328" i="1"/>
  <c r="AB328" i="1"/>
  <c r="AC328" i="1"/>
  <c r="AD328" i="1"/>
  <c r="AE328" i="1"/>
  <c r="AF328" i="1"/>
  <c r="AG328" i="1"/>
  <c r="CU328" i="1" s="1"/>
  <c r="T328" i="1" s="1"/>
  <c r="AH328" i="1"/>
  <c r="CV328" i="1" s="1"/>
  <c r="U328" i="1" s="1"/>
  <c r="AI328" i="1"/>
  <c r="AJ328" i="1"/>
  <c r="CX328" i="1" s="1"/>
  <c r="W328" i="1" s="1"/>
  <c r="CQ328" i="1"/>
  <c r="CR328" i="1"/>
  <c r="Q328" i="1" s="1"/>
  <c r="CS328" i="1"/>
  <c r="R328" i="1" s="1"/>
  <c r="CT328" i="1"/>
  <c r="CW328" i="1"/>
  <c r="V328" i="1" s="1"/>
  <c r="CY328" i="1"/>
  <c r="CZ328" i="1"/>
  <c r="Y328" i="1" s="1"/>
  <c r="GL328" i="1"/>
  <c r="GO328" i="1"/>
  <c r="GP328" i="1"/>
  <c r="GV328" i="1"/>
  <c r="HC328" i="1" s="1"/>
  <c r="GX328" i="1" s="1"/>
  <c r="HG328" i="1"/>
  <c r="N329" i="1"/>
  <c r="T329" i="1"/>
  <c r="AB329" i="1"/>
  <c r="AC329" i="1"/>
  <c r="AD329" i="1"/>
  <c r="AE329" i="1"/>
  <c r="AF329" i="1"/>
  <c r="AG329" i="1"/>
  <c r="CU329" i="1" s="1"/>
  <c r="AH329" i="1"/>
  <c r="AI329" i="1"/>
  <c r="AJ329" i="1"/>
  <c r="CX329" i="1" s="1"/>
  <c r="W329" i="1" s="1"/>
  <c r="CQ329" i="1"/>
  <c r="P329" i="1" s="1"/>
  <c r="CR329" i="1"/>
  <c r="Q329" i="1" s="1"/>
  <c r="CS329" i="1"/>
  <c r="R329" i="1" s="1"/>
  <c r="CT329" i="1"/>
  <c r="S329" i="1" s="1"/>
  <c r="CV329" i="1"/>
  <c r="U329" i="1" s="1"/>
  <c r="CW329" i="1"/>
  <c r="V329" i="1" s="1"/>
  <c r="CY329" i="1"/>
  <c r="X329" i="1" s="1"/>
  <c r="CZ329" i="1"/>
  <c r="Y329" i="1" s="1"/>
  <c r="GL329" i="1"/>
  <c r="GO329" i="1"/>
  <c r="GP329" i="1"/>
  <c r="GV329" i="1"/>
  <c r="HC329" i="1"/>
  <c r="GX329" i="1" s="1"/>
  <c r="HG329" i="1"/>
  <c r="N330" i="1"/>
  <c r="S330" i="1"/>
  <c r="T330" i="1"/>
  <c r="Y330" i="1"/>
  <c r="AC330" i="1"/>
  <c r="AB330" i="1" s="1"/>
  <c r="AD330" i="1"/>
  <c r="AE330" i="1"/>
  <c r="AF330" i="1"/>
  <c r="AG330" i="1"/>
  <c r="AH330" i="1"/>
  <c r="AI330" i="1"/>
  <c r="CW330" i="1" s="1"/>
  <c r="V330" i="1" s="1"/>
  <c r="AJ330" i="1"/>
  <c r="CQ330" i="1"/>
  <c r="P330" i="1" s="1"/>
  <c r="CR330" i="1"/>
  <c r="Q330" i="1" s="1"/>
  <c r="CS330" i="1"/>
  <c r="R330" i="1" s="1"/>
  <c r="CT330" i="1"/>
  <c r="CU330" i="1"/>
  <c r="CV330" i="1"/>
  <c r="U330" i="1" s="1"/>
  <c r="CX330" i="1"/>
  <c r="W330" i="1" s="1"/>
  <c r="CY330" i="1"/>
  <c r="X330" i="1" s="1"/>
  <c r="CZ330" i="1"/>
  <c r="GL330" i="1"/>
  <c r="GO330" i="1"/>
  <c r="GP330" i="1"/>
  <c r="GV330" i="1"/>
  <c r="HC330" i="1"/>
  <c r="GX330" i="1" s="1"/>
  <c r="HG330" i="1"/>
  <c r="N331" i="1"/>
  <c r="R331" i="1"/>
  <c r="S331" i="1"/>
  <c r="W331" i="1"/>
  <c r="AC331" i="1"/>
  <c r="AD331" i="1"/>
  <c r="AB331" i="1" s="1"/>
  <c r="AE331" i="1"/>
  <c r="AF331" i="1"/>
  <c r="AG331" i="1"/>
  <c r="AH331" i="1"/>
  <c r="CV331" i="1" s="1"/>
  <c r="U331" i="1" s="1"/>
  <c r="AI331" i="1"/>
  <c r="AJ331" i="1"/>
  <c r="CQ331" i="1"/>
  <c r="P331" i="1" s="1"/>
  <c r="CP331" i="1" s="1"/>
  <c r="O331" i="1" s="1"/>
  <c r="GM331" i="1" s="1"/>
  <c r="GN331" i="1" s="1"/>
  <c r="CR331" i="1"/>
  <c r="Q331" i="1" s="1"/>
  <c r="CS331" i="1"/>
  <c r="CT331" i="1"/>
  <c r="CU331" i="1"/>
  <c r="T331" i="1" s="1"/>
  <c r="CW331" i="1"/>
  <c r="V331" i="1" s="1"/>
  <c r="CX331" i="1"/>
  <c r="CY331" i="1"/>
  <c r="X331" i="1" s="1"/>
  <c r="CZ331" i="1"/>
  <c r="Y331" i="1" s="1"/>
  <c r="GL331" i="1"/>
  <c r="GO331" i="1"/>
  <c r="GP331" i="1"/>
  <c r="GV331" i="1"/>
  <c r="HC331" i="1" s="1"/>
  <c r="GX331" i="1" s="1"/>
  <c r="HG331" i="1"/>
  <c r="N332" i="1"/>
  <c r="Q332" i="1"/>
  <c r="R332" i="1"/>
  <c r="Y332" i="1"/>
  <c r="AC332" i="1"/>
  <c r="AB332" i="1" s="1"/>
  <c r="AD332" i="1"/>
  <c r="AE332" i="1"/>
  <c r="AF332" i="1"/>
  <c r="AG332" i="1"/>
  <c r="CU332" i="1" s="1"/>
  <c r="T332" i="1" s="1"/>
  <c r="AH332" i="1"/>
  <c r="AI332" i="1"/>
  <c r="AJ332" i="1"/>
  <c r="CQ332" i="1"/>
  <c r="P332" i="1" s="1"/>
  <c r="CR332" i="1"/>
  <c r="CS332" i="1"/>
  <c r="CT332" i="1"/>
  <c r="S332" i="1" s="1"/>
  <c r="CP332" i="1" s="1"/>
  <c r="O332" i="1" s="1"/>
  <c r="GM332" i="1" s="1"/>
  <c r="GN332" i="1" s="1"/>
  <c r="CV332" i="1"/>
  <c r="U332" i="1" s="1"/>
  <c r="CW332" i="1"/>
  <c r="V332" i="1" s="1"/>
  <c r="CX332" i="1"/>
  <c r="W332" i="1" s="1"/>
  <c r="CY332" i="1"/>
  <c r="X332" i="1" s="1"/>
  <c r="CZ332" i="1"/>
  <c r="GL332" i="1"/>
  <c r="GO332" i="1"/>
  <c r="GP332" i="1"/>
  <c r="GV332" i="1"/>
  <c r="HC332" i="1" s="1"/>
  <c r="GX332" i="1" s="1"/>
  <c r="HG332" i="1"/>
  <c r="N333" i="1"/>
  <c r="P333" i="1"/>
  <c r="Q333" i="1"/>
  <c r="S333" i="1"/>
  <c r="V333" i="1"/>
  <c r="X333" i="1"/>
  <c r="AB333" i="1"/>
  <c r="AC333" i="1"/>
  <c r="AD333" i="1"/>
  <c r="AE333" i="1"/>
  <c r="AF333" i="1"/>
  <c r="AG333" i="1"/>
  <c r="AH333" i="1"/>
  <c r="AI333" i="1"/>
  <c r="AJ333" i="1"/>
  <c r="CX333" i="1" s="1"/>
  <c r="W333" i="1" s="1"/>
  <c r="CQ333" i="1"/>
  <c r="CR333" i="1"/>
  <c r="CS333" i="1"/>
  <c r="R333" i="1" s="1"/>
  <c r="CT333" i="1"/>
  <c r="CU333" i="1"/>
  <c r="T333" i="1" s="1"/>
  <c r="CV333" i="1"/>
  <c r="U333" i="1" s="1"/>
  <c r="CW333" i="1"/>
  <c r="CY333" i="1"/>
  <c r="CZ333" i="1"/>
  <c r="Y333" i="1" s="1"/>
  <c r="GL333" i="1"/>
  <c r="GO333" i="1"/>
  <c r="GP333" i="1"/>
  <c r="GV333" i="1"/>
  <c r="HC333" i="1"/>
  <c r="GX333" i="1" s="1"/>
  <c r="HG333" i="1"/>
  <c r="N334" i="1"/>
  <c r="R334" i="1"/>
  <c r="U334" i="1"/>
  <c r="W334" i="1"/>
  <c r="AC334" i="1"/>
  <c r="AD334" i="1"/>
  <c r="AB334" i="1" s="1"/>
  <c r="AE334" i="1"/>
  <c r="AF334" i="1"/>
  <c r="AG334" i="1"/>
  <c r="AH334" i="1"/>
  <c r="AI334" i="1"/>
  <c r="CW334" i="1" s="1"/>
  <c r="V334" i="1" s="1"/>
  <c r="AJ334" i="1"/>
  <c r="CX334" i="1" s="1"/>
  <c r="CQ334" i="1"/>
  <c r="P334" i="1" s="1"/>
  <c r="CP334" i="1" s="1"/>
  <c r="O334" i="1" s="1"/>
  <c r="CR334" i="1"/>
  <c r="Q334" i="1" s="1"/>
  <c r="CS334" i="1"/>
  <c r="CT334" i="1"/>
  <c r="S334" i="1" s="1"/>
  <c r="CU334" i="1"/>
  <c r="T334" i="1" s="1"/>
  <c r="CV334" i="1"/>
  <c r="CY334" i="1"/>
  <c r="X334" i="1" s="1"/>
  <c r="CZ334" i="1"/>
  <c r="Y334" i="1" s="1"/>
  <c r="GL334" i="1"/>
  <c r="GO334" i="1"/>
  <c r="GP334" i="1"/>
  <c r="GV334" i="1"/>
  <c r="GX334" i="1"/>
  <c r="HC334" i="1"/>
  <c r="HG334" i="1"/>
  <c r="N335" i="1"/>
  <c r="Q335" i="1"/>
  <c r="S335" i="1"/>
  <c r="T335" i="1"/>
  <c r="W335" i="1"/>
  <c r="Y335" i="1"/>
  <c r="AC335" i="1"/>
  <c r="AD335" i="1"/>
  <c r="AE335" i="1"/>
  <c r="AF335" i="1"/>
  <c r="AG335" i="1"/>
  <c r="AH335" i="1"/>
  <c r="CV335" i="1" s="1"/>
  <c r="U335" i="1" s="1"/>
  <c r="AI335" i="1"/>
  <c r="CW335" i="1" s="1"/>
  <c r="V335" i="1" s="1"/>
  <c r="AJ335" i="1"/>
  <c r="CQ335" i="1"/>
  <c r="P335" i="1" s="1"/>
  <c r="CP335" i="1" s="1"/>
  <c r="O335" i="1" s="1"/>
  <c r="GM335" i="1" s="1"/>
  <c r="GN335" i="1" s="1"/>
  <c r="CR335" i="1"/>
  <c r="CS335" i="1"/>
  <c r="R335" i="1" s="1"/>
  <c r="CT335" i="1"/>
  <c r="CU335" i="1"/>
  <c r="CX335" i="1"/>
  <c r="CY335" i="1"/>
  <c r="X335" i="1" s="1"/>
  <c r="CZ335" i="1"/>
  <c r="GL335" i="1"/>
  <c r="GO335" i="1"/>
  <c r="GP335" i="1"/>
  <c r="GV335" i="1"/>
  <c r="HC335" i="1" s="1"/>
  <c r="GX335" i="1"/>
  <c r="HG335" i="1"/>
  <c r="N336" i="1"/>
  <c r="P336" i="1"/>
  <c r="V336" i="1"/>
  <c r="W336" i="1"/>
  <c r="X336" i="1"/>
  <c r="AC336" i="1"/>
  <c r="AB336" i="1" s="1"/>
  <c r="AD336" i="1"/>
  <c r="AE336" i="1"/>
  <c r="AF336" i="1"/>
  <c r="AG336" i="1"/>
  <c r="CU336" i="1" s="1"/>
  <c r="T336" i="1" s="1"/>
  <c r="AH336" i="1"/>
  <c r="CV336" i="1" s="1"/>
  <c r="U336" i="1" s="1"/>
  <c r="AI336" i="1"/>
  <c r="AJ336" i="1"/>
  <c r="CQ336" i="1"/>
  <c r="CR336" i="1"/>
  <c r="Q336" i="1" s="1"/>
  <c r="CS336" i="1"/>
  <c r="R336" i="1" s="1"/>
  <c r="CT336" i="1"/>
  <c r="S336" i="1" s="1"/>
  <c r="CW336" i="1"/>
  <c r="CX336" i="1"/>
  <c r="CY336" i="1"/>
  <c r="CZ336" i="1"/>
  <c r="Y336" i="1" s="1"/>
  <c r="GL336" i="1"/>
  <c r="GO336" i="1"/>
  <c r="GP336" i="1"/>
  <c r="GV336" i="1"/>
  <c r="HC336" i="1"/>
  <c r="GX336" i="1" s="1"/>
  <c r="HG336" i="1"/>
  <c r="N337" i="1"/>
  <c r="Q337" i="1"/>
  <c r="U337" i="1"/>
  <c r="V337" i="1"/>
  <c r="AC337" i="1"/>
  <c r="AD337" i="1"/>
  <c r="AB337" i="1" s="1"/>
  <c r="AE337" i="1"/>
  <c r="AF337" i="1"/>
  <c r="AG337" i="1"/>
  <c r="AH337" i="1"/>
  <c r="AI337" i="1"/>
  <c r="AJ337" i="1"/>
  <c r="CX337" i="1" s="1"/>
  <c r="W337" i="1" s="1"/>
  <c r="CQ337" i="1"/>
  <c r="P337" i="1" s="1"/>
  <c r="CR337" i="1"/>
  <c r="CS337" i="1"/>
  <c r="R337" i="1" s="1"/>
  <c r="CT337" i="1"/>
  <c r="S337" i="1" s="1"/>
  <c r="CU337" i="1"/>
  <c r="T337" i="1" s="1"/>
  <c r="CV337" i="1"/>
  <c r="CW337" i="1"/>
  <c r="CY337" i="1"/>
  <c r="X337" i="1" s="1"/>
  <c r="CZ337" i="1"/>
  <c r="Y337" i="1" s="1"/>
  <c r="GL337" i="1"/>
  <c r="GO337" i="1"/>
  <c r="GP337" i="1"/>
  <c r="GV337" i="1"/>
  <c r="HC337" i="1"/>
  <c r="GX337" i="1" s="1"/>
  <c r="HG337" i="1"/>
  <c r="N338" i="1"/>
  <c r="P338" i="1"/>
  <c r="S338" i="1"/>
  <c r="V338" i="1"/>
  <c r="X338" i="1"/>
  <c r="Y338" i="1"/>
  <c r="AC338" i="1"/>
  <c r="AD338" i="1"/>
  <c r="AE338" i="1"/>
  <c r="AF338" i="1"/>
  <c r="AG338" i="1"/>
  <c r="AH338" i="1"/>
  <c r="CV338" i="1" s="1"/>
  <c r="U338" i="1" s="1"/>
  <c r="AI338" i="1"/>
  <c r="CW338" i="1" s="1"/>
  <c r="AJ338" i="1"/>
  <c r="CQ338" i="1"/>
  <c r="CR338" i="1"/>
  <c r="Q338" i="1" s="1"/>
  <c r="CS338" i="1"/>
  <c r="R338" i="1" s="1"/>
  <c r="CT338" i="1"/>
  <c r="CU338" i="1"/>
  <c r="T338" i="1" s="1"/>
  <c r="CX338" i="1"/>
  <c r="W338" i="1" s="1"/>
  <c r="CY338" i="1"/>
  <c r="CZ338" i="1"/>
  <c r="GL338" i="1"/>
  <c r="GO338" i="1"/>
  <c r="GP338" i="1"/>
  <c r="GV338" i="1"/>
  <c r="HC338" i="1" s="1"/>
  <c r="GX338" i="1" s="1"/>
  <c r="HG338" i="1"/>
  <c r="N339" i="1"/>
  <c r="S339" i="1"/>
  <c r="W339" i="1"/>
  <c r="X339" i="1"/>
  <c r="AC339" i="1"/>
  <c r="AD339" i="1"/>
  <c r="AB339" i="1" s="1"/>
  <c r="AE339" i="1"/>
  <c r="AF339" i="1"/>
  <c r="AG339" i="1"/>
  <c r="AH339" i="1"/>
  <c r="CV339" i="1" s="1"/>
  <c r="U339" i="1" s="1"/>
  <c r="AI339" i="1"/>
  <c r="AJ339" i="1"/>
  <c r="CQ339" i="1"/>
  <c r="P339" i="1" s="1"/>
  <c r="CP339" i="1" s="1"/>
  <c r="O339" i="1" s="1"/>
  <c r="CR339" i="1"/>
  <c r="Q339" i="1" s="1"/>
  <c r="CS339" i="1"/>
  <c r="R339" i="1" s="1"/>
  <c r="CT339" i="1"/>
  <c r="CU339" i="1"/>
  <c r="T339" i="1" s="1"/>
  <c r="CW339" i="1"/>
  <c r="V339" i="1" s="1"/>
  <c r="CX339" i="1"/>
  <c r="CY339" i="1"/>
  <c r="CZ339" i="1"/>
  <c r="Y339" i="1" s="1"/>
  <c r="GL339" i="1"/>
  <c r="GO339" i="1"/>
  <c r="GP339" i="1"/>
  <c r="GV339" i="1"/>
  <c r="HC339" i="1"/>
  <c r="GX339" i="1" s="1"/>
  <c r="HG339" i="1"/>
  <c r="N340" i="1"/>
  <c r="Q340" i="1"/>
  <c r="S340" i="1"/>
  <c r="T340" i="1"/>
  <c r="U340" i="1"/>
  <c r="AC340" i="1"/>
  <c r="AD340" i="1"/>
  <c r="AE340" i="1"/>
  <c r="AF340" i="1"/>
  <c r="AB340" i="1" s="1"/>
  <c r="AG340" i="1"/>
  <c r="CU340" i="1" s="1"/>
  <c r="AH340" i="1"/>
  <c r="AI340" i="1"/>
  <c r="AJ340" i="1"/>
  <c r="CQ340" i="1"/>
  <c r="P340" i="1" s="1"/>
  <c r="CR340" i="1"/>
  <c r="CS340" i="1"/>
  <c r="R340" i="1" s="1"/>
  <c r="CT340" i="1"/>
  <c r="CV340" i="1"/>
  <c r="CW340" i="1"/>
  <c r="V340" i="1" s="1"/>
  <c r="CX340" i="1"/>
  <c r="W340" i="1" s="1"/>
  <c r="CY340" i="1"/>
  <c r="X340" i="1" s="1"/>
  <c r="CZ340" i="1"/>
  <c r="Y340" i="1" s="1"/>
  <c r="GL340" i="1"/>
  <c r="GO340" i="1"/>
  <c r="GP340" i="1"/>
  <c r="GV340" i="1"/>
  <c r="GX340" i="1"/>
  <c r="HC340" i="1"/>
  <c r="HG340" i="1"/>
  <c r="N341" i="1"/>
  <c r="P341" i="1"/>
  <c r="CP341" i="1" s="1"/>
  <c r="O341" i="1" s="1"/>
  <c r="GM341" i="1" s="1"/>
  <c r="GN341" i="1" s="1"/>
  <c r="R341" i="1"/>
  <c r="S341" i="1"/>
  <c r="T341" i="1"/>
  <c r="Y341" i="1"/>
  <c r="AC341" i="1"/>
  <c r="AB341" i="1" s="1"/>
  <c r="AD341" i="1"/>
  <c r="AE341" i="1"/>
  <c r="AF341" i="1"/>
  <c r="AG341" i="1"/>
  <c r="AH341" i="1"/>
  <c r="AI341" i="1"/>
  <c r="CW341" i="1" s="1"/>
  <c r="V341" i="1" s="1"/>
  <c r="AJ341" i="1"/>
  <c r="CQ341" i="1"/>
  <c r="CR341" i="1"/>
  <c r="Q341" i="1" s="1"/>
  <c r="CS341" i="1"/>
  <c r="CT341" i="1"/>
  <c r="CU341" i="1"/>
  <c r="CV341" i="1"/>
  <c r="U341" i="1" s="1"/>
  <c r="CX341" i="1"/>
  <c r="W341" i="1" s="1"/>
  <c r="CY341" i="1"/>
  <c r="X341" i="1" s="1"/>
  <c r="CZ341" i="1"/>
  <c r="GL341" i="1"/>
  <c r="GO341" i="1"/>
  <c r="GP341" i="1"/>
  <c r="CD358" i="1" s="1"/>
  <c r="GV341" i="1"/>
  <c r="GX341" i="1"/>
  <c r="HC341" i="1"/>
  <c r="HG341" i="1"/>
  <c r="N342" i="1"/>
  <c r="Q342" i="1"/>
  <c r="R342" i="1"/>
  <c r="S342" i="1"/>
  <c r="AB342" i="1"/>
  <c r="AC342" i="1"/>
  <c r="AD342" i="1"/>
  <c r="AE342" i="1"/>
  <c r="AF342" i="1"/>
  <c r="AG342" i="1"/>
  <c r="AH342" i="1"/>
  <c r="CV342" i="1" s="1"/>
  <c r="U342" i="1" s="1"/>
  <c r="AI342" i="1"/>
  <c r="AJ342" i="1"/>
  <c r="CX342" i="1" s="1"/>
  <c r="W342" i="1" s="1"/>
  <c r="CQ342" i="1"/>
  <c r="P342" i="1" s="1"/>
  <c r="CP342" i="1" s="1"/>
  <c r="O342" i="1" s="1"/>
  <c r="CR342" i="1"/>
  <c r="CS342" i="1"/>
  <c r="CT342" i="1"/>
  <c r="CU342" i="1"/>
  <c r="T342" i="1" s="1"/>
  <c r="CW342" i="1"/>
  <c r="V342" i="1" s="1"/>
  <c r="CY342" i="1"/>
  <c r="X342" i="1" s="1"/>
  <c r="CZ342" i="1"/>
  <c r="Y342" i="1" s="1"/>
  <c r="GL342" i="1"/>
  <c r="GO342" i="1"/>
  <c r="GP342" i="1"/>
  <c r="FV358" i="1" s="1"/>
  <c r="GV342" i="1"/>
  <c r="GX342" i="1"/>
  <c r="HC342" i="1"/>
  <c r="HG342" i="1"/>
  <c r="N343" i="1"/>
  <c r="Q343" i="1"/>
  <c r="S343" i="1"/>
  <c r="Y343" i="1"/>
  <c r="AB343" i="1"/>
  <c r="AC343" i="1"/>
  <c r="AD343" i="1"/>
  <c r="AE343" i="1"/>
  <c r="AF343" i="1"/>
  <c r="AG343" i="1"/>
  <c r="AH343" i="1"/>
  <c r="CV343" i="1" s="1"/>
  <c r="U343" i="1" s="1"/>
  <c r="AI343" i="1"/>
  <c r="AJ343" i="1"/>
  <c r="CX343" i="1" s="1"/>
  <c r="W343" i="1" s="1"/>
  <c r="CQ343" i="1"/>
  <c r="P343" i="1" s="1"/>
  <c r="CR343" i="1"/>
  <c r="CS343" i="1"/>
  <c r="R343" i="1" s="1"/>
  <c r="CT343" i="1"/>
  <c r="CU343" i="1"/>
  <c r="T343" i="1" s="1"/>
  <c r="CW343" i="1"/>
  <c r="V343" i="1" s="1"/>
  <c r="CY343" i="1"/>
  <c r="X343" i="1" s="1"/>
  <c r="CZ343" i="1"/>
  <c r="GL343" i="1"/>
  <c r="GN343" i="1"/>
  <c r="GP343" i="1"/>
  <c r="GV343" i="1"/>
  <c r="HC343" i="1" s="1"/>
  <c r="GX343" i="1"/>
  <c r="N344" i="1"/>
  <c r="Q344" i="1"/>
  <c r="S344" i="1"/>
  <c r="V344" i="1"/>
  <c r="Y344" i="1"/>
  <c r="AC344" i="1"/>
  <c r="AD344" i="1"/>
  <c r="AB344" i="1" s="1"/>
  <c r="AE344" i="1"/>
  <c r="AF344" i="1"/>
  <c r="AG344" i="1"/>
  <c r="AH344" i="1"/>
  <c r="CV344" i="1" s="1"/>
  <c r="U344" i="1" s="1"/>
  <c r="AI344" i="1"/>
  <c r="AJ344" i="1"/>
  <c r="CX344" i="1" s="1"/>
  <c r="W344" i="1" s="1"/>
  <c r="CQ344" i="1"/>
  <c r="P344" i="1" s="1"/>
  <c r="CP344" i="1" s="1"/>
  <c r="O344" i="1" s="1"/>
  <c r="GM344" i="1" s="1"/>
  <c r="GO344" i="1" s="1"/>
  <c r="CR344" i="1"/>
  <c r="CS344" i="1"/>
  <c r="R344" i="1" s="1"/>
  <c r="CT344" i="1"/>
  <c r="CU344" i="1"/>
  <c r="T344" i="1" s="1"/>
  <c r="CW344" i="1"/>
  <c r="CY344" i="1"/>
  <c r="X344" i="1" s="1"/>
  <c r="CZ344" i="1"/>
  <c r="GL344" i="1"/>
  <c r="GN344" i="1"/>
  <c r="GP344" i="1"/>
  <c r="GV344" i="1"/>
  <c r="HC344" i="1" s="1"/>
  <c r="GX344" i="1"/>
  <c r="N345" i="1"/>
  <c r="Q345" i="1"/>
  <c r="S345" i="1"/>
  <c r="V345" i="1"/>
  <c r="X345" i="1"/>
  <c r="Y345" i="1"/>
  <c r="AC345" i="1"/>
  <c r="AD345" i="1"/>
  <c r="AE345" i="1"/>
  <c r="AF345" i="1"/>
  <c r="AB345" i="1" s="1"/>
  <c r="AG345" i="1"/>
  <c r="AH345" i="1"/>
  <c r="CV345" i="1" s="1"/>
  <c r="U345" i="1" s="1"/>
  <c r="AI345" i="1"/>
  <c r="AJ345" i="1"/>
  <c r="CX345" i="1" s="1"/>
  <c r="W345" i="1" s="1"/>
  <c r="CQ345" i="1"/>
  <c r="P345" i="1" s="1"/>
  <c r="CP345" i="1" s="1"/>
  <c r="O345" i="1" s="1"/>
  <c r="GM345" i="1" s="1"/>
  <c r="GN345" i="1" s="1"/>
  <c r="CR345" i="1"/>
  <c r="CS345" i="1"/>
  <c r="R345" i="1" s="1"/>
  <c r="CT345" i="1"/>
  <c r="CU345" i="1"/>
  <c r="T345" i="1" s="1"/>
  <c r="CW345" i="1"/>
  <c r="CY345" i="1"/>
  <c r="CZ345" i="1"/>
  <c r="GL345" i="1"/>
  <c r="GO345" i="1"/>
  <c r="GP345" i="1"/>
  <c r="GV345" i="1"/>
  <c r="HC345" i="1" s="1"/>
  <c r="GX345" i="1"/>
  <c r="HG345" i="1"/>
  <c r="N346" i="1"/>
  <c r="P346" i="1"/>
  <c r="R346" i="1"/>
  <c r="W346" i="1"/>
  <c r="X346" i="1"/>
  <c r="Y346" i="1"/>
  <c r="AC346" i="1"/>
  <c r="AB346" i="1" s="1"/>
  <c r="AD346" i="1"/>
  <c r="AE346" i="1"/>
  <c r="AF346" i="1"/>
  <c r="AG346" i="1"/>
  <c r="CU346" i="1" s="1"/>
  <c r="T346" i="1" s="1"/>
  <c r="AH346" i="1"/>
  <c r="AI346" i="1"/>
  <c r="CW346" i="1" s="1"/>
  <c r="V346" i="1" s="1"/>
  <c r="AJ346" i="1"/>
  <c r="CQ346" i="1"/>
  <c r="CR346" i="1"/>
  <c r="Q346" i="1" s="1"/>
  <c r="CP346" i="1" s="1"/>
  <c r="O346" i="1" s="1"/>
  <c r="GM346" i="1" s="1"/>
  <c r="GN346" i="1" s="1"/>
  <c r="CS346" i="1"/>
  <c r="CT346" i="1"/>
  <c r="S346" i="1" s="1"/>
  <c r="CV346" i="1"/>
  <c r="U346" i="1" s="1"/>
  <c r="CX346" i="1"/>
  <c r="CY346" i="1"/>
  <c r="CZ346" i="1"/>
  <c r="GL346" i="1"/>
  <c r="GO346" i="1"/>
  <c r="GP346" i="1"/>
  <c r="GV346" i="1"/>
  <c r="HC346" i="1" s="1"/>
  <c r="GX346" i="1" s="1"/>
  <c r="HG346" i="1"/>
  <c r="N347" i="1"/>
  <c r="T347" i="1"/>
  <c r="V347" i="1"/>
  <c r="X347" i="1"/>
  <c r="AC347" i="1"/>
  <c r="AD347" i="1"/>
  <c r="AB347" i="1" s="1"/>
  <c r="AE347" i="1"/>
  <c r="AF347" i="1"/>
  <c r="AG347" i="1"/>
  <c r="AH347" i="1"/>
  <c r="AI347" i="1"/>
  <c r="AJ347" i="1"/>
  <c r="CX347" i="1" s="1"/>
  <c r="W347" i="1" s="1"/>
  <c r="CQ347" i="1"/>
  <c r="P347" i="1" s="1"/>
  <c r="CP347" i="1" s="1"/>
  <c r="O347" i="1" s="1"/>
  <c r="CR347" i="1"/>
  <c r="Q347" i="1" s="1"/>
  <c r="CS347" i="1"/>
  <c r="R347" i="1" s="1"/>
  <c r="CT347" i="1"/>
  <c r="S347" i="1" s="1"/>
  <c r="CU347" i="1"/>
  <c r="CV347" i="1"/>
  <c r="U347" i="1" s="1"/>
  <c r="CW347" i="1"/>
  <c r="CY347" i="1"/>
  <c r="CZ347" i="1"/>
  <c r="Y347" i="1" s="1"/>
  <c r="GL347" i="1"/>
  <c r="GO347" i="1"/>
  <c r="GP347" i="1"/>
  <c r="GV347" i="1"/>
  <c r="GX347" i="1"/>
  <c r="HC347" i="1"/>
  <c r="HG347" i="1"/>
  <c r="N348" i="1"/>
  <c r="P348" i="1"/>
  <c r="Q348" i="1"/>
  <c r="V348" i="1"/>
  <c r="W348" i="1"/>
  <c r="Y348" i="1"/>
  <c r="AC348" i="1"/>
  <c r="AB348" i="1" s="1"/>
  <c r="AD348" i="1"/>
  <c r="AE348" i="1"/>
  <c r="AF348" i="1"/>
  <c r="AG348" i="1"/>
  <c r="CU348" i="1" s="1"/>
  <c r="T348" i="1" s="1"/>
  <c r="AH348" i="1"/>
  <c r="AI348" i="1"/>
  <c r="CW348" i="1" s="1"/>
  <c r="AJ348" i="1"/>
  <c r="CP348" i="1"/>
  <c r="O348" i="1" s="1"/>
  <c r="CQ348" i="1"/>
  <c r="CR348" i="1"/>
  <c r="CS348" i="1"/>
  <c r="R348" i="1" s="1"/>
  <c r="CT348" i="1"/>
  <c r="S348" i="1" s="1"/>
  <c r="CV348" i="1"/>
  <c r="U348" i="1" s="1"/>
  <c r="CX348" i="1"/>
  <c r="CY348" i="1"/>
  <c r="X348" i="1" s="1"/>
  <c r="CZ348" i="1"/>
  <c r="GL348" i="1"/>
  <c r="GO348" i="1"/>
  <c r="GP348" i="1"/>
  <c r="GV348" i="1"/>
  <c r="HC348" i="1" s="1"/>
  <c r="GX348" i="1"/>
  <c r="HG348" i="1"/>
  <c r="N349" i="1"/>
  <c r="P349" i="1"/>
  <c r="R349" i="1"/>
  <c r="T349" i="1"/>
  <c r="X349" i="1"/>
  <c r="AC349" i="1"/>
  <c r="AB349" i="1" s="1"/>
  <c r="AD349" i="1"/>
  <c r="AE349" i="1"/>
  <c r="AF349" i="1"/>
  <c r="AG349" i="1"/>
  <c r="CU349" i="1" s="1"/>
  <c r="AH349" i="1"/>
  <c r="CV349" i="1" s="1"/>
  <c r="U349" i="1" s="1"/>
  <c r="AI349" i="1"/>
  <c r="AJ349" i="1"/>
  <c r="CQ349" i="1"/>
  <c r="CR349" i="1"/>
  <c r="Q349" i="1" s="1"/>
  <c r="CP349" i="1" s="1"/>
  <c r="O349" i="1" s="1"/>
  <c r="GM349" i="1" s="1"/>
  <c r="GN349" i="1" s="1"/>
  <c r="CS349" i="1"/>
  <c r="CT349" i="1"/>
  <c r="S349" i="1" s="1"/>
  <c r="AF358" i="1" s="1"/>
  <c r="CW349" i="1"/>
  <c r="V349" i="1" s="1"/>
  <c r="CX349" i="1"/>
  <c r="W349" i="1" s="1"/>
  <c r="CY349" i="1"/>
  <c r="CZ349" i="1"/>
  <c r="Y349" i="1" s="1"/>
  <c r="GL349" i="1"/>
  <c r="GO349" i="1"/>
  <c r="GP349" i="1"/>
  <c r="GV349" i="1"/>
  <c r="HC349" i="1" s="1"/>
  <c r="GX349" i="1" s="1"/>
  <c r="HG349" i="1"/>
  <c r="N350" i="1"/>
  <c r="R350" i="1"/>
  <c r="U350" i="1"/>
  <c r="V350" i="1"/>
  <c r="Y350" i="1"/>
  <c r="AC350" i="1"/>
  <c r="AB350" i="1" s="1"/>
  <c r="AD350" i="1"/>
  <c r="AE350" i="1"/>
  <c r="AF350" i="1"/>
  <c r="AG350" i="1"/>
  <c r="CU350" i="1" s="1"/>
  <c r="T350" i="1" s="1"/>
  <c r="AH350" i="1"/>
  <c r="AI350" i="1"/>
  <c r="AJ350" i="1"/>
  <c r="CQ350" i="1"/>
  <c r="P350" i="1" s="1"/>
  <c r="CR350" i="1"/>
  <c r="Q350" i="1" s="1"/>
  <c r="CS350" i="1"/>
  <c r="CT350" i="1"/>
  <c r="S350" i="1" s="1"/>
  <c r="CP350" i="1" s="1"/>
  <c r="O350" i="1" s="1"/>
  <c r="GM350" i="1" s="1"/>
  <c r="GN350" i="1" s="1"/>
  <c r="CV350" i="1"/>
  <c r="CW350" i="1"/>
  <c r="CX350" i="1"/>
  <c r="W350" i="1" s="1"/>
  <c r="CY350" i="1"/>
  <c r="X350" i="1" s="1"/>
  <c r="CZ350" i="1"/>
  <c r="GL350" i="1"/>
  <c r="GO350" i="1"/>
  <c r="GP350" i="1"/>
  <c r="GV350" i="1"/>
  <c r="HC350" i="1"/>
  <c r="GX350" i="1" s="1"/>
  <c r="HG350" i="1"/>
  <c r="N351" i="1"/>
  <c r="Q351" i="1"/>
  <c r="S351" i="1"/>
  <c r="Y351" i="1"/>
  <c r="AB351" i="1"/>
  <c r="AC351" i="1"/>
  <c r="AD351" i="1"/>
  <c r="AE351" i="1"/>
  <c r="AF351" i="1"/>
  <c r="AG351" i="1"/>
  <c r="AH351" i="1"/>
  <c r="CV351" i="1" s="1"/>
  <c r="U351" i="1" s="1"/>
  <c r="AH358" i="1" s="1"/>
  <c r="AI351" i="1"/>
  <c r="AJ351" i="1"/>
  <c r="CX351" i="1" s="1"/>
  <c r="W351" i="1" s="1"/>
  <c r="CQ351" i="1"/>
  <c r="P351" i="1" s="1"/>
  <c r="CR351" i="1"/>
  <c r="CS351" i="1"/>
  <c r="R351" i="1" s="1"/>
  <c r="CT351" i="1"/>
  <c r="CU351" i="1"/>
  <c r="T351" i="1" s="1"/>
  <c r="CW351" i="1"/>
  <c r="V351" i="1" s="1"/>
  <c r="CY351" i="1"/>
  <c r="X351" i="1" s="1"/>
  <c r="CZ351" i="1"/>
  <c r="GL351" i="1"/>
  <c r="GO351" i="1"/>
  <c r="GP351" i="1"/>
  <c r="GV351" i="1"/>
  <c r="GX351" i="1"/>
  <c r="HC351" i="1"/>
  <c r="HG351" i="1"/>
  <c r="N352" i="1"/>
  <c r="P352" i="1"/>
  <c r="S352" i="1"/>
  <c r="X352" i="1"/>
  <c r="AC352" i="1"/>
  <c r="AB352" i="1" s="1"/>
  <c r="AD352" i="1"/>
  <c r="AE352" i="1"/>
  <c r="AF352" i="1"/>
  <c r="AG352" i="1"/>
  <c r="CU352" i="1" s="1"/>
  <c r="T352" i="1" s="1"/>
  <c r="AH352" i="1"/>
  <c r="AI352" i="1"/>
  <c r="CW352" i="1" s="1"/>
  <c r="V352" i="1" s="1"/>
  <c r="AJ352" i="1"/>
  <c r="CQ352" i="1"/>
  <c r="CR352" i="1"/>
  <c r="Q352" i="1" s="1"/>
  <c r="CP352" i="1" s="1"/>
  <c r="O352" i="1" s="1"/>
  <c r="GM352" i="1" s="1"/>
  <c r="GN352" i="1" s="1"/>
  <c r="CS352" i="1"/>
  <c r="R352" i="1" s="1"/>
  <c r="CT352" i="1"/>
  <c r="CV352" i="1"/>
  <c r="U352" i="1" s="1"/>
  <c r="CX352" i="1"/>
  <c r="W352" i="1" s="1"/>
  <c r="CY352" i="1"/>
  <c r="CZ352" i="1"/>
  <c r="Y352" i="1" s="1"/>
  <c r="GL352" i="1"/>
  <c r="GO352" i="1"/>
  <c r="GP352" i="1"/>
  <c r="GV352" i="1"/>
  <c r="HC352" i="1"/>
  <c r="GX352" i="1" s="1"/>
  <c r="HG352" i="1"/>
  <c r="N353" i="1"/>
  <c r="R353" i="1"/>
  <c r="T353" i="1"/>
  <c r="AC353" i="1"/>
  <c r="AD353" i="1"/>
  <c r="AB353" i="1" s="1"/>
  <c r="AE353" i="1"/>
  <c r="AF353" i="1"/>
  <c r="AG353" i="1"/>
  <c r="AH353" i="1"/>
  <c r="CV353" i="1" s="1"/>
  <c r="U353" i="1" s="1"/>
  <c r="AI353" i="1"/>
  <c r="AJ353" i="1"/>
  <c r="CX353" i="1" s="1"/>
  <c r="W353" i="1" s="1"/>
  <c r="CQ353" i="1"/>
  <c r="P353" i="1" s="1"/>
  <c r="CP353" i="1" s="1"/>
  <c r="O353" i="1" s="1"/>
  <c r="GM353" i="1" s="1"/>
  <c r="GN353" i="1" s="1"/>
  <c r="CR353" i="1"/>
  <c r="Q353" i="1" s="1"/>
  <c r="CS353" i="1"/>
  <c r="CT353" i="1"/>
  <c r="S353" i="1" s="1"/>
  <c r="CU353" i="1"/>
  <c r="CW353" i="1"/>
  <c r="V353" i="1" s="1"/>
  <c r="CY353" i="1"/>
  <c r="X353" i="1" s="1"/>
  <c r="CZ353" i="1"/>
  <c r="Y353" i="1" s="1"/>
  <c r="GL353" i="1"/>
  <c r="GO353" i="1"/>
  <c r="GP353" i="1"/>
  <c r="GV353" i="1"/>
  <c r="GX353" i="1"/>
  <c r="HC353" i="1"/>
  <c r="HG353" i="1"/>
  <c r="N354" i="1"/>
  <c r="AC354" i="1"/>
  <c r="AB354" i="1" s="1"/>
  <c r="AD354" i="1"/>
  <c r="AE354" i="1"/>
  <c r="AF354" i="1"/>
  <c r="AG354" i="1"/>
  <c r="CU354" i="1" s="1"/>
  <c r="T354" i="1" s="1"/>
  <c r="AH354" i="1"/>
  <c r="AI354" i="1"/>
  <c r="CW354" i="1" s="1"/>
  <c r="V354" i="1" s="1"/>
  <c r="AJ354" i="1"/>
  <c r="CQ354" i="1"/>
  <c r="P354" i="1" s="1"/>
  <c r="CP354" i="1" s="1"/>
  <c r="O354" i="1" s="1"/>
  <c r="GM354" i="1" s="1"/>
  <c r="GN354" i="1" s="1"/>
  <c r="CR354" i="1"/>
  <c r="Q354" i="1" s="1"/>
  <c r="CS354" i="1"/>
  <c r="R354" i="1" s="1"/>
  <c r="CT354" i="1"/>
  <c r="S354" i="1" s="1"/>
  <c r="DX358" i="1" s="1"/>
  <c r="CV354" i="1"/>
  <c r="U354" i="1" s="1"/>
  <c r="CX354" i="1"/>
  <c r="W354" i="1" s="1"/>
  <c r="EB358" i="1" s="1"/>
  <c r="CY354" i="1"/>
  <c r="X354" i="1" s="1"/>
  <c r="CZ354" i="1"/>
  <c r="Y354" i="1" s="1"/>
  <c r="GL354" i="1"/>
  <c r="GO354" i="1"/>
  <c r="GP354" i="1"/>
  <c r="GV354" i="1"/>
  <c r="HC354" i="1" s="1"/>
  <c r="GX354" i="1" s="1"/>
  <c r="HG354" i="1"/>
  <c r="N355" i="1"/>
  <c r="R355" i="1"/>
  <c r="S355" i="1"/>
  <c r="AC355" i="1"/>
  <c r="AD355" i="1"/>
  <c r="AE355" i="1"/>
  <c r="AF355" i="1"/>
  <c r="AB355" i="1" s="1"/>
  <c r="AG355" i="1"/>
  <c r="AH355" i="1"/>
  <c r="CV355" i="1" s="1"/>
  <c r="U355" i="1" s="1"/>
  <c r="AI355" i="1"/>
  <c r="AJ355" i="1"/>
  <c r="CX355" i="1" s="1"/>
  <c r="W355" i="1" s="1"/>
  <c r="CQ355" i="1"/>
  <c r="P355" i="1" s="1"/>
  <c r="CR355" i="1"/>
  <c r="Q355" i="1" s="1"/>
  <c r="AD358" i="1" s="1"/>
  <c r="CS355" i="1"/>
  <c r="CT355" i="1"/>
  <c r="CU355" i="1"/>
  <c r="T355" i="1" s="1"/>
  <c r="CW355" i="1"/>
  <c r="V355" i="1" s="1"/>
  <c r="CY355" i="1"/>
  <c r="X355" i="1" s="1"/>
  <c r="CZ355" i="1"/>
  <c r="Y355" i="1" s="1"/>
  <c r="GL355" i="1"/>
  <c r="GO355" i="1"/>
  <c r="GP355" i="1"/>
  <c r="GV355" i="1"/>
  <c r="HC355" i="1" s="1"/>
  <c r="GX355" i="1" s="1"/>
  <c r="HG355" i="1"/>
  <c r="N356" i="1"/>
  <c r="Q356" i="1"/>
  <c r="R356" i="1"/>
  <c r="AC356" i="1"/>
  <c r="AB356" i="1" s="1"/>
  <c r="AD356" i="1"/>
  <c r="AE356" i="1"/>
  <c r="AF356" i="1"/>
  <c r="AG356" i="1"/>
  <c r="CU356" i="1" s="1"/>
  <c r="T356" i="1" s="1"/>
  <c r="AH356" i="1"/>
  <c r="AI356" i="1"/>
  <c r="CW356" i="1" s="1"/>
  <c r="V356" i="1" s="1"/>
  <c r="AJ356" i="1"/>
  <c r="CQ356" i="1"/>
  <c r="P356" i="1" s="1"/>
  <c r="CR356" i="1"/>
  <c r="CS356" i="1"/>
  <c r="CT356" i="1"/>
  <c r="S356" i="1" s="1"/>
  <c r="CV356" i="1"/>
  <c r="U356" i="1" s="1"/>
  <c r="CX356" i="1"/>
  <c r="W356" i="1" s="1"/>
  <c r="CY356" i="1"/>
  <c r="X356" i="1" s="1"/>
  <c r="CZ356" i="1"/>
  <c r="Y356" i="1" s="1"/>
  <c r="GL356" i="1"/>
  <c r="GO356" i="1"/>
  <c r="GP356" i="1"/>
  <c r="GV356" i="1"/>
  <c r="HC356" i="1"/>
  <c r="GX356" i="1" s="1"/>
  <c r="HG356" i="1"/>
  <c r="B358" i="1"/>
  <c r="B299" i="1" s="1"/>
  <c r="C358" i="1"/>
  <c r="C299" i="1" s="1"/>
  <c r="D358" i="1"/>
  <c r="D299" i="1" s="1"/>
  <c r="F358" i="1"/>
  <c r="F299" i="1" s="1"/>
  <c r="G358" i="1"/>
  <c r="G299" i="1" s="1"/>
  <c r="AJ358" i="1"/>
  <c r="AL358" i="1"/>
  <c r="BB358" i="1"/>
  <c r="BX358" i="1"/>
  <c r="BX299" i="1" s="1"/>
  <c r="BY358" i="1"/>
  <c r="BY299" i="1" s="1"/>
  <c r="CC358" i="1"/>
  <c r="CC299" i="1" s="1"/>
  <c r="CK358" i="1"/>
  <c r="CK299" i="1" s="1"/>
  <c r="CL358" i="1"/>
  <c r="CL299" i="1" s="1"/>
  <c r="CM358" i="1"/>
  <c r="CM299" i="1" s="1"/>
  <c r="EP358" i="1"/>
  <c r="EP299" i="1" s="1"/>
  <c r="FP358" i="1"/>
  <c r="FP299" i="1" s="1"/>
  <c r="FQ358" i="1"/>
  <c r="FQ299" i="1" s="1"/>
  <c r="FR358" i="1"/>
  <c r="FR299" i="1" s="1"/>
  <c r="FU358" i="1"/>
  <c r="FU299" i="1" s="1"/>
  <c r="FY358" i="1"/>
  <c r="FY299" i="1" s="1"/>
  <c r="GC358" i="1"/>
  <c r="GC299" i="1" s="1"/>
  <c r="GD358" i="1"/>
  <c r="GD299" i="1" s="1"/>
  <c r="GE358" i="1"/>
  <c r="GE299" i="1" s="1"/>
  <c r="B388" i="1"/>
  <c r="B111" i="1" s="1"/>
  <c r="C388" i="1"/>
  <c r="C111" i="1" s="1"/>
  <c r="D388" i="1"/>
  <c r="D111" i="1" s="1"/>
  <c r="F388" i="1"/>
  <c r="F111" i="1" s="1"/>
  <c r="G388" i="1"/>
  <c r="G111" i="1" s="1"/>
  <c r="D418" i="1"/>
  <c r="E420" i="1"/>
  <c r="Z420" i="1"/>
  <c r="AA420" i="1"/>
  <c r="AB420" i="1"/>
  <c r="AC420" i="1"/>
  <c r="AD420" i="1"/>
  <c r="AE420" i="1"/>
  <c r="AF420" i="1"/>
  <c r="AG420" i="1"/>
  <c r="AH420" i="1"/>
  <c r="AI420" i="1"/>
  <c r="AJ420" i="1"/>
  <c r="AK420" i="1"/>
  <c r="AL420" i="1"/>
  <c r="AM420" i="1"/>
  <c r="AN420" i="1"/>
  <c r="BE420" i="1"/>
  <c r="BF420" i="1"/>
  <c r="BG420" i="1"/>
  <c r="BH420" i="1"/>
  <c r="BI420" i="1"/>
  <c r="BJ420" i="1"/>
  <c r="BK420" i="1"/>
  <c r="BL420" i="1"/>
  <c r="BM420" i="1"/>
  <c r="BN420" i="1"/>
  <c r="BO420" i="1"/>
  <c r="BP420" i="1"/>
  <c r="BQ420" i="1"/>
  <c r="BR420" i="1"/>
  <c r="BS420" i="1"/>
  <c r="BT420" i="1"/>
  <c r="BU420" i="1"/>
  <c r="BV420" i="1"/>
  <c r="BW420" i="1"/>
  <c r="BX420" i="1"/>
  <c r="BY420" i="1"/>
  <c r="BZ420" i="1"/>
  <c r="CA420" i="1"/>
  <c r="CB420" i="1"/>
  <c r="CC420" i="1"/>
  <c r="CD420" i="1"/>
  <c r="CE420" i="1"/>
  <c r="CF420" i="1"/>
  <c r="CG420" i="1"/>
  <c r="CH420" i="1"/>
  <c r="CI420" i="1"/>
  <c r="CJ420" i="1"/>
  <c r="CK420" i="1"/>
  <c r="CL420" i="1"/>
  <c r="CM420" i="1"/>
  <c r="CN420" i="1"/>
  <c r="CO420" i="1"/>
  <c r="CP420" i="1"/>
  <c r="CQ420" i="1"/>
  <c r="CR420" i="1"/>
  <c r="CS420" i="1"/>
  <c r="CT420" i="1"/>
  <c r="CU420" i="1"/>
  <c r="CV420" i="1"/>
  <c r="CW420" i="1"/>
  <c r="CX420" i="1"/>
  <c r="CY420" i="1"/>
  <c r="CZ420" i="1"/>
  <c r="DA420" i="1"/>
  <c r="DB420" i="1"/>
  <c r="DC420" i="1"/>
  <c r="DD420" i="1"/>
  <c r="DE420" i="1"/>
  <c r="DF420" i="1"/>
  <c r="DR420" i="1"/>
  <c r="DS420" i="1"/>
  <c r="DT420" i="1"/>
  <c r="DU420" i="1"/>
  <c r="DV420" i="1"/>
  <c r="DW420" i="1"/>
  <c r="DX420" i="1"/>
  <c r="DY420" i="1"/>
  <c r="DZ420" i="1"/>
  <c r="EA420" i="1"/>
  <c r="EB420" i="1"/>
  <c r="EC420" i="1"/>
  <c r="ED420" i="1"/>
  <c r="EE420" i="1"/>
  <c r="EF420" i="1"/>
  <c r="EW420" i="1"/>
  <c r="EX420" i="1"/>
  <c r="EY420" i="1"/>
  <c r="EZ420" i="1"/>
  <c r="FA420" i="1"/>
  <c r="FB420" i="1"/>
  <c r="FC420" i="1"/>
  <c r="FD420" i="1"/>
  <c r="FE420" i="1"/>
  <c r="FF420" i="1"/>
  <c r="FG420" i="1"/>
  <c r="FH420" i="1"/>
  <c r="FI420" i="1"/>
  <c r="FJ420" i="1"/>
  <c r="FK420" i="1"/>
  <c r="FL420" i="1"/>
  <c r="FM420" i="1"/>
  <c r="FN420" i="1"/>
  <c r="FO420" i="1"/>
  <c r="FP420" i="1"/>
  <c r="FQ420" i="1"/>
  <c r="FR420" i="1"/>
  <c r="FS420" i="1"/>
  <c r="FT420" i="1"/>
  <c r="FU420" i="1"/>
  <c r="FV420" i="1"/>
  <c r="FW420" i="1"/>
  <c r="FX420" i="1"/>
  <c r="FY420" i="1"/>
  <c r="FZ420" i="1"/>
  <c r="GA420" i="1"/>
  <c r="GB420" i="1"/>
  <c r="GC420" i="1"/>
  <c r="GD420" i="1"/>
  <c r="GE420" i="1"/>
  <c r="GF420" i="1"/>
  <c r="GG420" i="1"/>
  <c r="GH420" i="1"/>
  <c r="GI420" i="1"/>
  <c r="GJ420" i="1"/>
  <c r="GK420" i="1"/>
  <c r="GL420" i="1"/>
  <c r="GM420" i="1"/>
  <c r="GN420" i="1"/>
  <c r="GO420" i="1"/>
  <c r="GP420" i="1"/>
  <c r="GQ420" i="1"/>
  <c r="GR420" i="1"/>
  <c r="GS420" i="1"/>
  <c r="GT420" i="1"/>
  <c r="GU420" i="1"/>
  <c r="GV420" i="1"/>
  <c r="GW420" i="1"/>
  <c r="GX420" i="1"/>
  <c r="D422" i="1"/>
  <c r="E424" i="1"/>
  <c r="F424" i="1"/>
  <c r="Z424" i="1"/>
  <c r="AA424" i="1"/>
  <c r="AM424" i="1"/>
  <c r="AN424" i="1"/>
  <c r="BE424" i="1"/>
  <c r="BF424" i="1"/>
  <c r="BG424" i="1"/>
  <c r="BH424" i="1"/>
  <c r="BI424" i="1"/>
  <c r="BJ424" i="1"/>
  <c r="BK424" i="1"/>
  <c r="BL424" i="1"/>
  <c r="BM424" i="1"/>
  <c r="BN424" i="1"/>
  <c r="BO424" i="1"/>
  <c r="BP424" i="1"/>
  <c r="BQ424" i="1"/>
  <c r="BR424" i="1"/>
  <c r="BS424" i="1"/>
  <c r="BT424" i="1"/>
  <c r="BU424" i="1"/>
  <c r="BV424" i="1"/>
  <c r="BW424" i="1"/>
  <c r="BX424" i="1"/>
  <c r="CN424" i="1"/>
  <c r="CO424" i="1"/>
  <c r="CP424" i="1"/>
  <c r="CQ424" i="1"/>
  <c r="CR424" i="1"/>
  <c r="CS424" i="1"/>
  <c r="CT424" i="1"/>
  <c r="CU424" i="1"/>
  <c r="CV424" i="1"/>
  <c r="CW424" i="1"/>
  <c r="CX424" i="1"/>
  <c r="CY424" i="1"/>
  <c r="CZ424" i="1"/>
  <c r="DA424" i="1"/>
  <c r="DB424" i="1"/>
  <c r="DC424" i="1"/>
  <c r="DD424" i="1"/>
  <c r="DE424" i="1"/>
  <c r="DF424" i="1"/>
  <c r="DR424" i="1"/>
  <c r="DS424" i="1"/>
  <c r="EE424" i="1"/>
  <c r="EF424" i="1"/>
  <c r="EW424" i="1"/>
  <c r="EX424" i="1"/>
  <c r="EY424" i="1"/>
  <c r="EZ424" i="1"/>
  <c r="FA424" i="1"/>
  <c r="FB424" i="1"/>
  <c r="FC424" i="1"/>
  <c r="FD424" i="1"/>
  <c r="FE424" i="1"/>
  <c r="FF424" i="1"/>
  <c r="FG424" i="1"/>
  <c r="FH424" i="1"/>
  <c r="FI424" i="1"/>
  <c r="FJ424" i="1"/>
  <c r="FK424" i="1"/>
  <c r="FL424" i="1"/>
  <c r="FM424" i="1"/>
  <c r="FN424" i="1"/>
  <c r="FO424" i="1"/>
  <c r="GF424" i="1"/>
  <c r="GG424" i="1"/>
  <c r="GH424" i="1"/>
  <c r="GI424" i="1"/>
  <c r="GJ424" i="1"/>
  <c r="GK424" i="1"/>
  <c r="GL424" i="1"/>
  <c r="GM424" i="1"/>
  <c r="GN424" i="1"/>
  <c r="GO424" i="1"/>
  <c r="GP424" i="1"/>
  <c r="GQ424" i="1"/>
  <c r="GR424" i="1"/>
  <c r="GS424" i="1"/>
  <c r="GT424" i="1"/>
  <c r="GU424" i="1"/>
  <c r="GV424" i="1"/>
  <c r="GW424" i="1"/>
  <c r="GX424" i="1"/>
  <c r="C426" i="1"/>
  <c r="D426" i="1"/>
  <c r="N426" i="1"/>
  <c r="T426" i="1"/>
  <c r="V426" i="1"/>
  <c r="AC426" i="1"/>
  <c r="AD426" i="1"/>
  <c r="AE426" i="1"/>
  <c r="AF426" i="1"/>
  <c r="AG426" i="1"/>
  <c r="AH426" i="1"/>
  <c r="AI426" i="1"/>
  <c r="AJ426" i="1"/>
  <c r="CX426" i="1" s="1"/>
  <c r="W426" i="1" s="1"/>
  <c r="CQ426" i="1"/>
  <c r="CR426" i="1"/>
  <c r="CS426" i="1"/>
  <c r="CT426" i="1"/>
  <c r="CU426" i="1"/>
  <c r="CV426" i="1"/>
  <c r="CW426" i="1"/>
  <c r="GL426" i="1"/>
  <c r="GN426" i="1"/>
  <c r="GO426" i="1"/>
  <c r="GV426" i="1"/>
  <c r="GX426" i="1"/>
  <c r="HC426" i="1"/>
  <c r="C427" i="1"/>
  <c r="D427" i="1"/>
  <c r="N427" i="1"/>
  <c r="R427" i="1"/>
  <c r="CY427" i="1" s="1"/>
  <c r="X427" i="1" s="1"/>
  <c r="S427" i="1"/>
  <c r="U427" i="1"/>
  <c r="V427" i="1"/>
  <c r="AC427" i="1"/>
  <c r="AD427" i="1"/>
  <c r="AE427" i="1"/>
  <c r="AF427" i="1"/>
  <c r="AB427" i="1" s="1"/>
  <c r="AG427" i="1"/>
  <c r="CU427" i="1" s="1"/>
  <c r="T427" i="1" s="1"/>
  <c r="AH427" i="1"/>
  <c r="AI427" i="1"/>
  <c r="AJ427" i="1"/>
  <c r="CX427" i="1" s="1"/>
  <c r="W427" i="1" s="1"/>
  <c r="CQ427" i="1"/>
  <c r="CR427" i="1"/>
  <c r="CS427" i="1"/>
  <c r="CT427" i="1"/>
  <c r="CV427" i="1"/>
  <c r="CW427" i="1"/>
  <c r="GL427" i="1"/>
  <c r="GN427" i="1"/>
  <c r="GO427" i="1"/>
  <c r="GV427" i="1"/>
  <c r="HC427" i="1" s="1"/>
  <c r="GX427" i="1" s="1"/>
  <c r="GB437" i="1" s="1"/>
  <c r="C428" i="1"/>
  <c r="D428" i="1"/>
  <c r="N428" i="1"/>
  <c r="V428" i="1"/>
  <c r="AC428" i="1"/>
  <c r="AE428" i="1"/>
  <c r="AD428" i="1" s="1"/>
  <c r="AF428" i="1"/>
  <c r="AG428" i="1"/>
  <c r="AH428" i="1"/>
  <c r="AI428" i="1"/>
  <c r="AJ428" i="1"/>
  <c r="CX428" i="1" s="1"/>
  <c r="W428" i="1" s="1"/>
  <c r="CQ428" i="1"/>
  <c r="CR428" i="1"/>
  <c r="CS428" i="1"/>
  <c r="CT428" i="1"/>
  <c r="CU428" i="1"/>
  <c r="T428" i="1" s="1"/>
  <c r="AG437" i="1" s="1"/>
  <c r="CV428" i="1"/>
  <c r="CW428" i="1"/>
  <c r="GL428" i="1"/>
  <c r="GN428" i="1"/>
  <c r="GO428" i="1"/>
  <c r="GV428" i="1"/>
  <c r="HC428" i="1"/>
  <c r="GX428" i="1" s="1"/>
  <c r="C429" i="1"/>
  <c r="D429" i="1"/>
  <c r="N429" i="1"/>
  <c r="R429" i="1"/>
  <c r="T429" i="1"/>
  <c r="U429" i="1"/>
  <c r="V429" i="1"/>
  <c r="AC429" i="1"/>
  <c r="AD429" i="1"/>
  <c r="AE429" i="1"/>
  <c r="AF429" i="1"/>
  <c r="AG429" i="1"/>
  <c r="AH429" i="1"/>
  <c r="AI429" i="1"/>
  <c r="AJ429" i="1"/>
  <c r="CQ429" i="1"/>
  <c r="CR429" i="1"/>
  <c r="CS429" i="1"/>
  <c r="CT429" i="1"/>
  <c r="CU429" i="1"/>
  <c r="CV429" i="1"/>
  <c r="CW429" i="1"/>
  <c r="CX429" i="1"/>
  <c r="W429" i="1" s="1"/>
  <c r="GL429" i="1"/>
  <c r="GN429" i="1"/>
  <c r="GO429" i="1"/>
  <c r="GV429" i="1"/>
  <c r="HC429" i="1" s="1"/>
  <c r="GX429" i="1" s="1"/>
  <c r="C430" i="1"/>
  <c r="D430" i="1"/>
  <c r="N430" i="1"/>
  <c r="T430" i="1"/>
  <c r="V430" i="1"/>
  <c r="AC430" i="1"/>
  <c r="AD430" i="1"/>
  <c r="AE430" i="1"/>
  <c r="AF430" i="1"/>
  <c r="AG430" i="1"/>
  <c r="AH430" i="1"/>
  <c r="AI430" i="1"/>
  <c r="AJ430" i="1"/>
  <c r="CX430" i="1" s="1"/>
  <c r="W430" i="1" s="1"/>
  <c r="CQ430" i="1"/>
  <c r="CR430" i="1"/>
  <c r="CS430" i="1"/>
  <c r="CT430" i="1"/>
  <c r="CU430" i="1"/>
  <c r="CV430" i="1"/>
  <c r="CW430" i="1"/>
  <c r="GL430" i="1"/>
  <c r="GN430" i="1"/>
  <c r="GO430" i="1"/>
  <c r="GV430" i="1"/>
  <c r="GX430" i="1"/>
  <c r="HC430" i="1"/>
  <c r="C431" i="1"/>
  <c r="D431" i="1"/>
  <c r="N431" i="1"/>
  <c r="Q431" i="1"/>
  <c r="U431" i="1"/>
  <c r="V431" i="1"/>
  <c r="AC431" i="1"/>
  <c r="AD431" i="1"/>
  <c r="AE431" i="1"/>
  <c r="AF431" i="1"/>
  <c r="AB431" i="1" s="1"/>
  <c r="AG431" i="1"/>
  <c r="CU431" i="1" s="1"/>
  <c r="T431" i="1" s="1"/>
  <c r="AH431" i="1"/>
  <c r="AI431" i="1"/>
  <c r="AJ431" i="1"/>
  <c r="CX431" i="1" s="1"/>
  <c r="W431" i="1" s="1"/>
  <c r="CQ431" i="1"/>
  <c r="CR431" i="1"/>
  <c r="CS431" i="1"/>
  <c r="CT431" i="1"/>
  <c r="CV431" i="1"/>
  <c r="CW431" i="1"/>
  <c r="GL431" i="1"/>
  <c r="GN431" i="1"/>
  <c r="GO431" i="1"/>
  <c r="GV431" i="1"/>
  <c r="HC431" i="1" s="1"/>
  <c r="GX431" i="1" s="1"/>
  <c r="C432" i="1"/>
  <c r="D432" i="1"/>
  <c r="N432" i="1"/>
  <c r="V432" i="1"/>
  <c r="AC432" i="1"/>
  <c r="AE432" i="1"/>
  <c r="AD432" i="1" s="1"/>
  <c r="AF432" i="1"/>
  <c r="AG432" i="1"/>
  <c r="AH432" i="1"/>
  <c r="AI432" i="1"/>
  <c r="AJ432" i="1"/>
  <c r="CX432" i="1" s="1"/>
  <c r="W432" i="1" s="1"/>
  <c r="CQ432" i="1"/>
  <c r="CR432" i="1"/>
  <c r="CS432" i="1"/>
  <c r="CT432" i="1"/>
  <c r="CU432" i="1"/>
  <c r="T432" i="1" s="1"/>
  <c r="CV432" i="1"/>
  <c r="CW432" i="1"/>
  <c r="GL432" i="1"/>
  <c r="GN432" i="1"/>
  <c r="GO432" i="1"/>
  <c r="GV432" i="1"/>
  <c r="HC432" i="1"/>
  <c r="GX432" i="1" s="1"/>
  <c r="C433" i="1"/>
  <c r="D433" i="1"/>
  <c r="N433" i="1"/>
  <c r="T433" i="1"/>
  <c r="U433" i="1"/>
  <c r="V433" i="1"/>
  <c r="AC433" i="1"/>
  <c r="AD433" i="1"/>
  <c r="AE433" i="1"/>
  <c r="AF433" i="1"/>
  <c r="AG433" i="1"/>
  <c r="AH433" i="1"/>
  <c r="AI433" i="1"/>
  <c r="AJ433" i="1"/>
  <c r="CQ433" i="1"/>
  <c r="CR433" i="1"/>
  <c r="CS433" i="1"/>
  <c r="CT433" i="1"/>
  <c r="CU433" i="1"/>
  <c r="CV433" i="1"/>
  <c r="CW433" i="1"/>
  <c r="CX433" i="1"/>
  <c r="W433" i="1" s="1"/>
  <c r="GL433" i="1"/>
  <c r="GN433" i="1"/>
  <c r="GO433" i="1"/>
  <c r="GV433" i="1"/>
  <c r="HC433" i="1" s="1"/>
  <c r="GX433" i="1" s="1"/>
  <c r="C434" i="1"/>
  <c r="D434" i="1"/>
  <c r="N434" i="1"/>
  <c r="T434" i="1"/>
  <c r="V434" i="1"/>
  <c r="AC434" i="1"/>
  <c r="AD434" i="1"/>
  <c r="AE434" i="1"/>
  <c r="AF434" i="1"/>
  <c r="AB434" i="1" s="1"/>
  <c r="AG434" i="1"/>
  <c r="AH434" i="1"/>
  <c r="AI434" i="1"/>
  <c r="AJ434" i="1"/>
  <c r="CX434" i="1" s="1"/>
  <c r="W434" i="1" s="1"/>
  <c r="CQ434" i="1"/>
  <c r="CR434" i="1"/>
  <c r="CS434" i="1"/>
  <c r="CT434" i="1"/>
  <c r="CU434" i="1"/>
  <c r="CV434" i="1"/>
  <c r="CW434" i="1"/>
  <c r="GL434" i="1"/>
  <c r="GN434" i="1"/>
  <c r="GO434" i="1"/>
  <c r="GV434" i="1"/>
  <c r="GX434" i="1"/>
  <c r="HC434" i="1"/>
  <c r="C435" i="1"/>
  <c r="D435" i="1"/>
  <c r="N435" i="1"/>
  <c r="Q435" i="1"/>
  <c r="U435" i="1"/>
  <c r="V435" i="1"/>
  <c r="AC435" i="1"/>
  <c r="AD435" i="1"/>
  <c r="AE435" i="1"/>
  <c r="AF435" i="1"/>
  <c r="AG435" i="1"/>
  <c r="CU435" i="1" s="1"/>
  <c r="T435" i="1" s="1"/>
  <c r="AH435" i="1"/>
  <c r="AI435" i="1"/>
  <c r="AJ435" i="1"/>
  <c r="CX435" i="1" s="1"/>
  <c r="W435" i="1" s="1"/>
  <c r="CQ435" i="1"/>
  <c r="CR435" i="1"/>
  <c r="CS435" i="1"/>
  <c r="CT435" i="1"/>
  <c r="CV435" i="1"/>
  <c r="CW435" i="1"/>
  <c r="GL435" i="1"/>
  <c r="GN435" i="1"/>
  <c r="FT437" i="1" s="1"/>
  <c r="GO435" i="1"/>
  <c r="GV435" i="1"/>
  <c r="HC435" i="1" s="1"/>
  <c r="GX435" i="1" s="1"/>
  <c r="B437" i="1"/>
  <c r="B424" i="1" s="1"/>
  <c r="C437" i="1"/>
  <c r="C424" i="1" s="1"/>
  <c r="D437" i="1"/>
  <c r="D424" i="1" s="1"/>
  <c r="F437" i="1"/>
  <c r="G437" i="1"/>
  <c r="G424" i="1" s="1"/>
  <c r="BX437" i="1"/>
  <c r="AO437" i="1" s="1"/>
  <c r="BY437" i="1"/>
  <c r="BY424" i="1" s="1"/>
  <c r="CK437" i="1"/>
  <c r="CK424" i="1" s="1"/>
  <c r="CL437" i="1"/>
  <c r="CL424" i="1" s="1"/>
  <c r="CM437" i="1"/>
  <c r="CM424" i="1" s="1"/>
  <c r="FP437" i="1"/>
  <c r="EG437" i="1" s="1"/>
  <c r="FQ437" i="1"/>
  <c r="FQ424" i="1" s="1"/>
  <c r="GC437" i="1"/>
  <c r="GC424" i="1" s="1"/>
  <c r="GD437" i="1"/>
  <c r="GD424" i="1" s="1"/>
  <c r="GE437" i="1"/>
  <c r="GE424" i="1" s="1"/>
  <c r="B467" i="1"/>
  <c r="B420" i="1" s="1"/>
  <c r="C467" i="1"/>
  <c r="C420" i="1" s="1"/>
  <c r="D467" i="1"/>
  <c r="D420" i="1" s="1"/>
  <c r="F467" i="1"/>
  <c r="F420" i="1" s="1"/>
  <c r="G467" i="1"/>
  <c r="G420" i="1" s="1"/>
  <c r="B497" i="1"/>
  <c r="B18" i="1" s="1"/>
  <c r="C497" i="1"/>
  <c r="C18" i="1" s="1"/>
  <c r="D497" i="1"/>
  <c r="D18" i="1" s="1"/>
  <c r="F497" i="1"/>
  <c r="F18" i="1" s="1"/>
  <c r="G497" i="1"/>
  <c r="G18" i="1" s="1"/>
  <c r="F12" i="6"/>
  <c r="G12" i="6"/>
  <c r="EA437" i="1" l="1"/>
  <c r="EA424" i="1" s="1"/>
  <c r="AB259" i="1"/>
  <c r="G106" i="7"/>
  <c r="L161" i="9"/>
  <c r="AB118" i="1"/>
  <c r="CD216" i="1"/>
  <c r="CD115" i="1" s="1"/>
  <c r="AB30" i="1"/>
  <c r="H73" i="12"/>
  <c r="H87" i="12"/>
  <c r="FR216" i="1"/>
  <c r="CC216" i="1"/>
  <c r="CC115" i="1" s="1"/>
  <c r="L272" i="8"/>
  <c r="AW272" i="8" s="1"/>
  <c r="H43" i="11"/>
  <c r="FU49" i="1"/>
  <c r="FU26" i="1" s="1"/>
  <c r="BZ49" i="1"/>
  <c r="H71" i="11"/>
  <c r="DZ267" i="1"/>
  <c r="DZ248" i="1" s="1"/>
  <c r="CD49" i="1"/>
  <c r="CD26" i="1" s="1"/>
  <c r="FR267" i="1"/>
  <c r="FR248" i="1" s="1"/>
  <c r="AB184" i="1"/>
  <c r="AB162" i="1"/>
  <c r="M85" i="11"/>
  <c r="AO95" i="11" s="1"/>
  <c r="AT95" i="11"/>
  <c r="M215" i="11"/>
  <c r="M211" i="11"/>
  <c r="M258" i="11" s="1"/>
  <c r="AT55" i="11"/>
  <c r="M45" i="11"/>
  <c r="AT66" i="12"/>
  <c r="M48" i="12"/>
  <c r="AO66" i="12" s="1"/>
  <c r="AT101" i="12"/>
  <c r="M86" i="12"/>
  <c r="AO101" i="12" s="1"/>
  <c r="M92" i="11"/>
  <c r="M188" i="11"/>
  <c r="M186" i="11" s="1"/>
  <c r="M267" i="12"/>
  <c r="M314" i="12" s="1"/>
  <c r="M271" i="12"/>
  <c r="AR111" i="11"/>
  <c r="M108" i="11" s="1"/>
  <c r="M107" i="11"/>
  <c r="M192" i="12"/>
  <c r="AR69" i="11"/>
  <c r="M66" i="11" s="1"/>
  <c r="M62" i="12"/>
  <c r="AR66" i="12"/>
  <c r="M244" i="12"/>
  <c r="M242" i="12" s="1"/>
  <c r="M143" i="13"/>
  <c r="M141" i="13" s="1"/>
  <c r="AR50" i="13"/>
  <c r="M46" i="13"/>
  <c r="M78" i="12"/>
  <c r="AR82" i="12"/>
  <c r="M79" i="12" s="1"/>
  <c r="AR68" i="13"/>
  <c r="M65" i="13" s="1"/>
  <c r="M64" i="13"/>
  <c r="M136" i="12"/>
  <c r="M159" i="12" s="1"/>
  <c r="M200" i="12"/>
  <c r="M198" i="12" s="1"/>
  <c r="AR86" i="13"/>
  <c r="M83" i="13" s="1"/>
  <c r="M82" i="13"/>
  <c r="M144" i="11"/>
  <c r="M142" i="11" s="1"/>
  <c r="M250" i="11"/>
  <c r="M99" i="13"/>
  <c r="M97" i="13" s="1"/>
  <c r="AR55" i="11"/>
  <c r="M181" i="11"/>
  <c r="L173" i="12"/>
  <c r="J173" i="12" s="1"/>
  <c r="L181" i="12"/>
  <c r="J181" i="12" s="1"/>
  <c r="AR59" i="13"/>
  <c r="M56" i="13" s="1"/>
  <c r="AR77" i="13"/>
  <c r="M74" i="13" s="1"/>
  <c r="M197" i="13"/>
  <c r="M73" i="13"/>
  <c r="M91" i="11"/>
  <c r="AN169" i="12"/>
  <c r="AX173" i="12"/>
  <c r="M316" i="12" s="1"/>
  <c r="AN177" i="12"/>
  <c r="AX181" i="12"/>
  <c r="AN185" i="12"/>
  <c r="M191" i="12"/>
  <c r="M189" i="12" s="1"/>
  <c r="M212" i="12" s="1"/>
  <c r="M177" i="13"/>
  <c r="M199" i="13"/>
  <c r="M55" i="13"/>
  <c r="M179" i="13"/>
  <c r="M97" i="12"/>
  <c r="M59" i="11"/>
  <c r="AO69" i="11" s="1"/>
  <c r="M73" i="11"/>
  <c r="AR81" i="11"/>
  <c r="M78" i="11" s="1"/>
  <c r="AR101" i="12"/>
  <c r="M98" i="12" s="1"/>
  <c r="M304" i="12"/>
  <c r="M302" i="12" s="1"/>
  <c r="AR115" i="7"/>
  <c r="L112" i="7" s="1"/>
  <c r="L456" i="8"/>
  <c r="L452" i="8"/>
  <c r="L499" i="8" s="1"/>
  <c r="AT89" i="7"/>
  <c r="L79" i="7"/>
  <c r="L85" i="7" s="1"/>
  <c r="L65" i="8"/>
  <c r="AO74" i="8" s="1"/>
  <c r="AT74" i="8"/>
  <c r="AR75" i="7"/>
  <c r="AR74" i="8"/>
  <c r="AN74" i="8"/>
  <c r="L65" i="7"/>
  <c r="AO75" i="7" s="1"/>
  <c r="AT75" i="7"/>
  <c r="AR101" i="7"/>
  <c r="L98" i="7" s="1"/>
  <c r="L127" i="7"/>
  <c r="AR131" i="7"/>
  <c r="L128" i="7" s="1"/>
  <c r="AT101" i="7"/>
  <c r="L93" i="7"/>
  <c r="AO101" i="7" s="1"/>
  <c r="AN123" i="8"/>
  <c r="K123" i="8"/>
  <c r="L249" i="8"/>
  <c r="AN251" i="8"/>
  <c r="K251" i="8"/>
  <c r="L256" i="7"/>
  <c r="L254" i="7" s="1"/>
  <c r="L152" i="7"/>
  <c r="L150" i="7" s="1"/>
  <c r="L187" i="7"/>
  <c r="L185" i="7" s="1"/>
  <c r="L120" i="8"/>
  <c r="AR176" i="8"/>
  <c r="L173" i="8" s="1"/>
  <c r="L172" i="8"/>
  <c r="AT192" i="8"/>
  <c r="L271" i="8"/>
  <c r="AR274" i="8"/>
  <c r="AT274" i="8"/>
  <c r="L261" i="8"/>
  <c r="AO274" i="8" s="1"/>
  <c r="I352" i="8"/>
  <c r="AR89" i="7"/>
  <c r="L86" i="7" s="1"/>
  <c r="AN135" i="7"/>
  <c r="I137" i="7"/>
  <c r="L89" i="8"/>
  <c r="AT96" i="8"/>
  <c r="G161" i="8"/>
  <c r="AR212" i="8"/>
  <c r="L209" i="8" s="1"/>
  <c r="AN362" i="8"/>
  <c r="AW362" i="8"/>
  <c r="K362" i="8"/>
  <c r="AR79" i="9"/>
  <c r="L76" i="9" s="1"/>
  <c r="L75" i="9"/>
  <c r="L119" i="7"/>
  <c r="AO131" i="7" s="1"/>
  <c r="K96" i="8"/>
  <c r="AR96" i="8"/>
  <c r="L95" i="8" s="1"/>
  <c r="L94" i="8"/>
  <c r="G168" i="8"/>
  <c r="G166" i="8"/>
  <c r="AT212" i="8"/>
  <c r="L196" i="8"/>
  <c r="AN338" i="8"/>
  <c r="AW338" i="8"/>
  <c r="K338" i="8"/>
  <c r="AN346" i="8"/>
  <c r="AW346" i="8"/>
  <c r="K346" i="8"/>
  <c r="AR123" i="8"/>
  <c r="L122" i="8" s="1"/>
  <c r="L158" i="8"/>
  <c r="AO176" i="8" s="1"/>
  <c r="AN332" i="8"/>
  <c r="AW332" i="8"/>
  <c r="K332" i="8"/>
  <c r="L143" i="9"/>
  <c r="L141" i="9" s="1"/>
  <c r="AR192" i="8"/>
  <c r="L189" i="8" s="1"/>
  <c r="L188" i="8"/>
  <c r="L377" i="8"/>
  <c r="L105" i="7"/>
  <c r="AO115" i="7" s="1"/>
  <c r="AN133" i="7"/>
  <c r="BB133" i="7"/>
  <c r="L228" i="7"/>
  <c r="L225" i="7" s="1"/>
  <c r="L225" i="8"/>
  <c r="L223" i="8" s="1"/>
  <c r="L78" i="8"/>
  <c r="AO85" i="8" s="1"/>
  <c r="AT85" i="8"/>
  <c r="L390" i="8"/>
  <c r="AR97" i="9"/>
  <c r="L94" i="9" s="1"/>
  <c r="L93" i="9"/>
  <c r="L307" i="8"/>
  <c r="L250" i="8"/>
  <c r="L196" i="7"/>
  <c r="L194" i="7" s="1"/>
  <c r="AR85" i="8"/>
  <c r="L83" i="8"/>
  <c r="AT151" i="8"/>
  <c r="L127" i="8"/>
  <c r="AO151" i="8" s="1"/>
  <c r="L298" i="8"/>
  <c r="AR291" i="8"/>
  <c r="L278" i="8"/>
  <c r="AO291" i="8" s="1"/>
  <c r="AT291" i="8"/>
  <c r="AN291" i="8"/>
  <c r="I372" i="8"/>
  <c r="AT123" i="8"/>
  <c r="AN149" i="8"/>
  <c r="AW352" i="8"/>
  <c r="AW360" i="8"/>
  <c r="L113" i="9"/>
  <c r="L111" i="9" s="1"/>
  <c r="K48" i="9"/>
  <c r="AN272" i="8"/>
  <c r="AX354" i="8"/>
  <c r="L399" i="8" s="1"/>
  <c r="AX370" i="8"/>
  <c r="L501" i="8" s="1"/>
  <c r="AR70" i="9"/>
  <c r="AR88" i="9"/>
  <c r="L85" i="9" s="1"/>
  <c r="AR106" i="9"/>
  <c r="L103" i="9" s="1"/>
  <c r="L115" i="9"/>
  <c r="L223" i="9"/>
  <c r="L221" i="9" s="1"/>
  <c r="AR151" i="8"/>
  <c r="AN334" i="8"/>
  <c r="AN342" i="8"/>
  <c r="AW354" i="8"/>
  <c r="AN366" i="8"/>
  <c r="AW370" i="8"/>
  <c r="L203" i="9"/>
  <c r="L201" i="9" s="1"/>
  <c r="AN257" i="8"/>
  <c r="L255" i="8"/>
  <c r="AN121" i="8"/>
  <c r="AR257" i="8"/>
  <c r="L256" i="8" s="1"/>
  <c r="K334" i="8"/>
  <c r="K342" i="8"/>
  <c r="K366" i="8"/>
  <c r="L376" i="8"/>
  <c r="L217" i="9"/>
  <c r="L215" i="9" s="1"/>
  <c r="AB122" i="1"/>
  <c r="AB254" i="1"/>
  <c r="AB250" i="1"/>
  <c r="AB121" i="1"/>
  <c r="AB141" i="1"/>
  <c r="AB433" i="1"/>
  <c r="AB198" i="1"/>
  <c r="BZ216" i="1"/>
  <c r="BZ115" i="1" s="1"/>
  <c r="DZ437" i="1"/>
  <c r="DZ424" i="1" s="1"/>
  <c r="CC437" i="1"/>
  <c r="AB430" i="1"/>
  <c r="FU437" i="1"/>
  <c r="FU424" i="1" s="1"/>
  <c r="FV216" i="1"/>
  <c r="EM216" i="1" s="1"/>
  <c r="AB435" i="1"/>
  <c r="AB36" i="1"/>
  <c r="AB191" i="1"/>
  <c r="FR115" i="1"/>
  <c r="GA216" i="1"/>
  <c r="BZ26" i="1"/>
  <c r="CG49" i="1"/>
  <c r="CG26" i="1" s="1"/>
  <c r="AQ49" i="1"/>
  <c r="AB39" i="1"/>
  <c r="AB34" i="1"/>
  <c r="AB33" i="1"/>
  <c r="AI437" i="1"/>
  <c r="V437" i="1" s="1"/>
  <c r="AB429" i="1"/>
  <c r="AB263" i="1"/>
  <c r="AB262" i="1"/>
  <c r="AB212" i="1"/>
  <c r="AB117" i="1"/>
  <c r="AB183" i="1"/>
  <c r="AB428" i="1"/>
  <c r="AB255" i="1"/>
  <c r="CD267" i="1"/>
  <c r="CP250" i="1"/>
  <c r="O250" i="1" s="1"/>
  <c r="AB161" i="1"/>
  <c r="AB35" i="1"/>
  <c r="DN437" i="1"/>
  <c r="P460" i="1" s="1"/>
  <c r="FR437" i="1"/>
  <c r="FY437" i="1" s="1"/>
  <c r="FU216" i="1"/>
  <c r="EL216" i="1" s="1"/>
  <c r="AB192" i="1"/>
  <c r="AB142" i="1"/>
  <c r="F67" i="1"/>
  <c r="BZ437" i="1"/>
  <c r="BZ424" i="1" s="1"/>
  <c r="BZ267" i="1"/>
  <c r="BZ248" i="1" s="1"/>
  <c r="AT216" i="1"/>
  <c r="AB197" i="1"/>
  <c r="AB123" i="1"/>
  <c r="AB119" i="1"/>
  <c r="AT79" i="1"/>
  <c r="AB29" i="1"/>
  <c r="AB432" i="1"/>
  <c r="CZ427" i="1"/>
  <c r="Y427" i="1" s="1"/>
  <c r="AB426" i="1"/>
  <c r="AB120" i="1"/>
  <c r="FV49" i="1"/>
  <c r="EM49" i="1" s="1"/>
  <c r="CB437" i="1"/>
  <c r="CB424" i="1" s="1"/>
  <c r="AB124" i="1"/>
  <c r="FR49" i="1"/>
  <c r="GA49" i="1" s="1"/>
  <c r="AB38" i="1"/>
  <c r="AB37" i="1"/>
  <c r="AB31" i="1"/>
  <c r="AT437" i="1"/>
  <c r="CC424" i="1"/>
  <c r="AJ437" i="1"/>
  <c r="AF299" i="1"/>
  <c r="S358" i="1"/>
  <c r="DV299" i="1"/>
  <c r="DI358" i="1"/>
  <c r="AD299" i="1"/>
  <c r="Q358" i="1"/>
  <c r="ED299" i="1"/>
  <c r="DQ358" i="1"/>
  <c r="T437" i="1"/>
  <c r="AG424" i="1"/>
  <c r="FT424" i="1"/>
  <c r="EK437" i="1"/>
  <c r="EB437" i="1"/>
  <c r="GB424" i="1"/>
  <c r="ES437" i="1"/>
  <c r="F441" i="1"/>
  <c r="AO424" i="1"/>
  <c r="AO467" i="1"/>
  <c r="CJ437" i="1"/>
  <c r="EB299" i="1"/>
  <c r="DO358" i="1"/>
  <c r="AH299" i="1"/>
  <c r="U358" i="1"/>
  <c r="P441" i="1"/>
  <c r="EG467" i="1"/>
  <c r="EG424" i="1"/>
  <c r="DY437" i="1"/>
  <c r="DX299" i="1"/>
  <c r="DK358" i="1"/>
  <c r="DZ358" i="1"/>
  <c r="BC437" i="1"/>
  <c r="BB437" i="1"/>
  <c r="EU437" i="1"/>
  <c r="EV358" i="1"/>
  <c r="GM348" i="1"/>
  <c r="GN348" i="1" s="1"/>
  <c r="CP343" i="1"/>
  <c r="O343" i="1" s="1"/>
  <c r="GM343" i="1" s="1"/>
  <c r="GO343" i="1" s="1"/>
  <c r="CP336" i="1"/>
  <c r="O336" i="1" s="1"/>
  <c r="GM336" i="1" s="1"/>
  <c r="GN336" i="1" s="1"/>
  <c r="CP330" i="1"/>
  <c r="O330" i="1" s="1"/>
  <c r="GM330" i="1" s="1"/>
  <c r="GN330" i="1" s="1"/>
  <c r="AE358" i="1"/>
  <c r="CP328" i="1"/>
  <c r="O328" i="1" s="1"/>
  <c r="GM328" i="1" s="1"/>
  <c r="GN328" i="1" s="1"/>
  <c r="ET437" i="1"/>
  <c r="ET358" i="1"/>
  <c r="CP356" i="1"/>
  <c r="O356" i="1" s="1"/>
  <c r="GM356" i="1" s="1"/>
  <c r="GN356" i="1" s="1"/>
  <c r="CP338" i="1"/>
  <c r="O338" i="1" s="1"/>
  <c r="GM338" i="1" s="1"/>
  <c r="GN338" i="1" s="1"/>
  <c r="CP316" i="1"/>
  <c r="O316" i="1" s="1"/>
  <c r="GM316" i="1" s="1"/>
  <c r="GN316" i="1" s="1"/>
  <c r="DU358" i="1"/>
  <c r="P365" i="1"/>
  <c r="AT358" i="1"/>
  <c r="FV299" i="1"/>
  <c r="EM358" i="1"/>
  <c r="GA437" i="1"/>
  <c r="AP437" i="1"/>
  <c r="CP355" i="1"/>
  <c r="O355" i="1" s="1"/>
  <c r="GM355" i="1" s="1"/>
  <c r="GN355" i="1" s="1"/>
  <c r="BZ358" i="1"/>
  <c r="GM339" i="1"/>
  <c r="GN339" i="1" s="1"/>
  <c r="GM334" i="1"/>
  <c r="GN334" i="1" s="1"/>
  <c r="EC358" i="1"/>
  <c r="AP358" i="1"/>
  <c r="CP351" i="1"/>
  <c r="O351" i="1" s="1"/>
  <c r="GM351" i="1" s="1"/>
  <c r="GN351" i="1" s="1"/>
  <c r="GM342" i="1"/>
  <c r="GN342" i="1" s="1"/>
  <c r="GM327" i="1"/>
  <c r="GN327" i="1" s="1"/>
  <c r="EA358" i="1"/>
  <c r="EH437" i="1"/>
  <c r="BD437" i="1"/>
  <c r="EL358" i="1"/>
  <c r="BD358" i="1"/>
  <c r="AL299" i="1"/>
  <c r="Y358" i="1"/>
  <c r="CP319" i="1"/>
  <c r="O319" i="1" s="1"/>
  <c r="GM319" i="1" s="1"/>
  <c r="GN319" i="1" s="1"/>
  <c r="AC358" i="1"/>
  <c r="GB358" i="1"/>
  <c r="DY358" i="1"/>
  <c r="FP424" i="1"/>
  <c r="BB299" i="1"/>
  <c r="F371" i="1"/>
  <c r="AJ299" i="1"/>
  <c r="W358" i="1"/>
  <c r="GM347" i="1"/>
  <c r="GN347" i="1" s="1"/>
  <c r="CD299" i="1"/>
  <c r="AU358" i="1"/>
  <c r="AG358" i="1"/>
  <c r="EV437" i="1"/>
  <c r="GA358" i="1"/>
  <c r="EH358" i="1"/>
  <c r="CP340" i="1"/>
  <c r="O340" i="1" s="1"/>
  <c r="GM340" i="1" s="1"/>
  <c r="GN340" i="1" s="1"/>
  <c r="AI358" i="1"/>
  <c r="AK358" i="1"/>
  <c r="CP314" i="1"/>
  <c r="O314" i="1" s="1"/>
  <c r="GM314" i="1" s="1"/>
  <c r="GN314" i="1" s="1"/>
  <c r="DW358" i="1"/>
  <c r="CJ358" i="1"/>
  <c r="EI358" i="1"/>
  <c r="AO358" i="1"/>
  <c r="AB335" i="1"/>
  <c r="CP307" i="1"/>
  <c r="O307" i="1" s="1"/>
  <c r="GM307" i="1" s="1"/>
  <c r="GN307" i="1" s="1"/>
  <c r="CP305" i="1"/>
  <c r="O305" i="1" s="1"/>
  <c r="GM305" i="1" s="1"/>
  <c r="GN305" i="1" s="1"/>
  <c r="CP304" i="1"/>
  <c r="O304" i="1" s="1"/>
  <c r="GM304" i="1" s="1"/>
  <c r="GN304" i="1" s="1"/>
  <c r="AG267" i="1"/>
  <c r="GB267" i="1"/>
  <c r="CP337" i="1"/>
  <c r="O337" i="1" s="1"/>
  <c r="GM337" i="1" s="1"/>
  <c r="GN337" i="1" s="1"/>
  <c r="EG358" i="1"/>
  <c r="BC358" i="1"/>
  <c r="CP321" i="1"/>
  <c r="O321" i="1" s="1"/>
  <c r="GM321" i="1" s="1"/>
  <c r="GN321" i="1" s="1"/>
  <c r="AB319" i="1"/>
  <c r="AB313" i="1"/>
  <c r="AP115" i="1"/>
  <c r="F225" i="1"/>
  <c r="CP322" i="1"/>
  <c r="O322" i="1" s="1"/>
  <c r="GM322" i="1" s="1"/>
  <c r="GN322" i="1" s="1"/>
  <c r="CP315" i="1"/>
  <c r="O315" i="1" s="1"/>
  <c r="GM315" i="1" s="1"/>
  <c r="GN315" i="1" s="1"/>
  <c r="CP310" i="1"/>
  <c r="O310" i="1" s="1"/>
  <c r="GM310" i="1" s="1"/>
  <c r="GN310" i="1" s="1"/>
  <c r="CP302" i="1"/>
  <c r="O302" i="1" s="1"/>
  <c r="GM301" i="1"/>
  <c r="AU267" i="1"/>
  <c r="CD248" i="1"/>
  <c r="AJ267" i="1"/>
  <c r="EU358" i="1"/>
  <c r="AB338" i="1"/>
  <c r="CP329" i="1"/>
  <c r="O329" i="1" s="1"/>
  <c r="GM329" i="1" s="1"/>
  <c r="GN329" i="1" s="1"/>
  <c r="AB322" i="1"/>
  <c r="AB317" i="1"/>
  <c r="P280" i="1"/>
  <c r="ET248" i="1"/>
  <c r="EB267" i="1"/>
  <c r="AQ267" i="1"/>
  <c r="CP333" i="1"/>
  <c r="O333" i="1" s="1"/>
  <c r="GM333" i="1" s="1"/>
  <c r="GN333" i="1" s="1"/>
  <c r="AB327" i="1"/>
  <c r="CP309" i="1"/>
  <c r="O309" i="1" s="1"/>
  <c r="GM309" i="1" s="1"/>
  <c r="GN309" i="1" s="1"/>
  <c r="CP308" i="1"/>
  <c r="O308" i="1" s="1"/>
  <c r="GM308" i="1" s="1"/>
  <c r="GN308" i="1" s="1"/>
  <c r="EM248" i="1"/>
  <c r="P286" i="1"/>
  <c r="GM264" i="1"/>
  <c r="GO264" i="1" s="1"/>
  <c r="GM256" i="1"/>
  <c r="GO256" i="1" s="1"/>
  <c r="CP325" i="1"/>
  <c r="O325" i="1" s="1"/>
  <c r="GM325" i="1" s="1"/>
  <c r="GN325" i="1" s="1"/>
  <c r="CP306" i="1"/>
  <c r="O306" i="1" s="1"/>
  <c r="GM306" i="1" s="1"/>
  <c r="GN306" i="1" s="1"/>
  <c r="CP303" i="1"/>
  <c r="O303" i="1" s="1"/>
  <c r="CI267" i="1"/>
  <c r="GC248" i="1"/>
  <c r="BB216" i="1"/>
  <c r="CY210" i="1"/>
  <c r="X210" i="1" s="1"/>
  <c r="CZ210" i="1"/>
  <c r="Y210" i="1" s="1"/>
  <c r="CP209" i="1"/>
  <c r="O209" i="1" s="1"/>
  <c r="AB204" i="1"/>
  <c r="CP186" i="1"/>
  <c r="O186" i="1" s="1"/>
  <c r="CZ172" i="1"/>
  <c r="Y172" i="1" s="1"/>
  <c r="CY172" i="1"/>
  <c r="X172" i="1" s="1"/>
  <c r="GA267" i="1"/>
  <c r="AP267" i="1"/>
  <c r="R260" i="1"/>
  <c r="CY206" i="1"/>
  <c r="X206" i="1" s="1"/>
  <c r="CZ206" i="1"/>
  <c r="Y206" i="1" s="1"/>
  <c r="CY205" i="1"/>
  <c r="X205" i="1" s="1"/>
  <c r="CZ205" i="1"/>
  <c r="Y205" i="1" s="1"/>
  <c r="CY202" i="1"/>
  <c r="X202" i="1" s="1"/>
  <c r="CZ202" i="1"/>
  <c r="Y202" i="1" s="1"/>
  <c r="CZ190" i="1"/>
  <c r="Y190" i="1" s="1"/>
  <c r="CP190" i="1"/>
  <c r="O190" i="1" s="1"/>
  <c r="GM190" i="1" s="1"/>
  <c r="GN190" i="1" s="1"/>
  <c r="CY190" i="1"/>
  <c r="X190" i="1" s="1"/>
  <c r="CZ168" i="1"/>
  <c r="Y168" i="1" s="1"/>
  <c r="CY168" i="1"/>
  <c r="X168" i="1" s="1"/>
  <c r="EI267" i="1"/>
  <c r="AO267" i="1"/>
  <c r="FP115" i="1"/>
  <c r="FY216" i="1"/>
  <c r="EG216" i="1"/>
  <c r="GM213" i="1"/>
  <c r="GO213" i="1" s="1"/>
  <c r="AB211" i="1"/>
  <c r="AB210" i="1"/>
  <c r="CZ200" i="1"/>
  <c r="Y200" i="1" s="1"/>
  <c r="CY200" i="1"/>
  <c r="X200" i="1" s="1"/>
  <c r="CZ196" i="1"/>
  <c r="Y196" i="1" s="1"/>
  <c r="CP196" i="1"/>
  <c r="O196" i="1" s="1"/>
  <c r="CY196" i="1"/>
  <c r="X196" i="1" s="1"/>
  <c r="CY194" i="1"/>
  <c r="X194" i="1" s="1"/>
  <c r="CZ194" i="1"/>
  <c r="Y194" i="1" s="1"/>
  <c r="CY193" i="1"/>
  <c r="X193" i="1" s="1"/>
  <c r="GM193" i="1" s="1"/>
  <c r="GN193" i="1" s="1"/>
  <c r="CZ193" i="1"/>
  <c r="Y193" i="1" s="1"/>
  <c r="CP171" i="1"/>
  <c r="O171" i="1" s="1"/>
  <c r="FY267" i="1"/>
  <c r="EH267" i="1"/>
  <c r="BD267" i="1"/>
  <c r="P265" i="1"/>
  <c r="O265" i="1" s="1"/>
  <c r="GM265" i="1" s="1"/>
  <c r="GO265" i="1" s="1"/>
  <c r="P260" i="1"/>
  <c r="AB258" i="1"/>
  <c r="FV248" i="1"/>
  <c r="BY248" i="1"/>
  <c r="EV216" i="1"/>
  <c r="CP210" i="1"/>
  <c r="O210" i="1" s="1"/>
  <c r="CP207" i="1"/>
  <c r="O207" i="1" s="1"/>
  <c r="CY203" i="1"/>
  <c r="X203" i="1" s="1"/>
  <c r="CZ203" i="1"/>
  <c r="Y203" i="1" s="1"/>
  <c r="AB202" i="1"/>
  <c r="CP199" i="1"/>
  <c r="O199" i="1" s="1"/>
  <c r="CZ180" i="1"/>
  <c r="Y180" i="1" s="1"/>
  <c r="CY180" i="1"/>
  <c r="X180" i="1" s="1"/>
  <c r="CY173" i="1"/>
  <c r="X173" i="1" s="1"/>
  <c r="CZ173" i="1"/>
  <c r="Y173" i="1" s="1"/>
  <c r="CP173" i="1"/>
  <c r="O173" i="1" s="1"/>
  <c r="GM173" i="1" s="1"/>
  <c r="GN173" i="1" s="1"/>
  <c r="CZ169" i="1"/>
  <c r="Y169" i="1" s="1"/>
  <c r="CY169" i="1"/>
  <c r="X169" i="1" s="1"/>
  <c r="CP169" i="1"/>
  <c r="O169" i="1" s="1"/>
  <c r="EG267" i="1"/>
  <c r="DM267" i="1"/>
  <c r="BC267" i="1"/>
  <c r="W265" i="1"/>
  <c r="T257" i="1"/>
  <c r="DY267" i="1" s="1"/>
  <c r="P257" i="1"/>
  <c r="O257" i="1" s="1"/>
  <c r="GM257" i="1" s="1"/>
  <c r="GO257" i="1" s="1"/>
  <c r="CZ250" i="1"/>
  <c r="Y250" i="1" s="1"/>
  <c r="BA251" i="8" s="1"/>
  <c r="CY250" i="1"/>
  <c r="X250" i="1" s="1"/>
  <c r="AZ251" i="8" s="1"/>
  <c r="ES216" i="1"/>
  <c r="CP206" i="1"/>
  <c r="O206" i="1" s="1"/>
  <c r="CP205" i="1"/>
  <c r="O205" i="1" s="1"/>
  <c r="CP202" i="1"/>
  <c r="O202" i="1" s="1"/>
  <c r="GM202" i="1" s="1"/>
  <c r="GN202" i="1" s="1"/>
  <c r="CY199" i="1"/>
  <c r="X199" i="1" s="1"/>
  <c r="DY216" i="1"/>
  <c r="CZ176" i="1"/>
  <c r="Y176" i="1" s="1"/>
  <c r="CY176" i="1"/>
  <c r="X176" i="1" s="1"/>
  <c r="GM176" i="1" s="1"/>
  <c r="GN176" i="1" s="1"/>
  <c r="CP172" i="1"/>
  <c r="O172" i="1" s="1"/>
  <c r="CP168" i="1"/>
  <c r="O168" i="1" s="1"/>
  <c r="GM168" i="1" s="1"/>
  <c r="GN168" i="1" s="1"/>
  <c r="EV267" i="1"/>
  <c r="BB267" i="1"/>
  <c r="CY209" i="1"/>
  <c r="X209" i="1" s="1"/>
  <c r="CZ209" i="1"/>
  <c r="Y209" i="1" s="1"/>
  <c r="GM208" i="1"/>
  <c r="GN208" i="1" s="1"/>
  <c r="FV115" i="1"/>
  <c r="GM200" i="1"/>
  <c r="GN200" i="1" s="1"/>
  <c r="CY187" i="1"/>
  <c r="X187" i="1" s="1"/>
  <c r="CZ187" i="1"/>
  <c r="Y187" i="1" s="1"/>
  <c r="CZ186" i="1"/>
  <c r="Y186" i="1" s="1"/>
  <c r="CY186" i="1"/>
  <c r="X186" i="1" s="1"/>
  <c r="EU267" i="1"/>
  <c r="BA267" i="1"/>
  <c r="S260" i="1"/>
  <c r="V260" i="1"/>
  <c r="AI267" i="1" s="1"/>
  <c r="AB253" i="1"/>
  <c r="AB251" i="1"/>
  <c r="BY115" i="1"/>
  <c r="CI216" i="1"/>
  <c r="GM214" i="1"/>
  <c r="GO214" i="1" s="1"/>
  <c r="CY204" i="1"/>
  <c r="X204" i="1" s="1"/>
  <c r="GM204" i="1" s="1"/>
  <c r="GN204" i="1" s="1"/>
  <c r="CZ204" i="1"/>
  <c r="Y204" i="1" s="1"/>
  <c r="CP203" i="1"/>
  <c r="O203" i="1" s="1"/>
  <c r="GM203" i="1" s="1"/>
  <c r="GN203" i="1" s="1"/>
  <c r="CY201" i="1"/>
  <c r="X201" i="1" s="1"/>
  <c r="GM201" i="1" s="1"/>
  <c r="GN201" i="1" s="1"/>
  <c r="CZ201" i="1"/>
  <c r="Y201" i="1" s="1"/>
  <c r="GM180" i="1"/>
  <c r="GN180" i="1" s="1"/>
  <c r="CL115" i="1"/>
  <c r="BC216" i="1"/>
  <c r="CY189" i="1"/>
  <c r="X189" i="1" s="1"/>
  <c r="CZ189" i="1"/>
  <c r="Y189" i="1" s="1"/>
  <c r="CZ177" i="1"/>
  <c r="Y177" i="1" s="1"/>
  <c r="CY177" i="1"/>
  <c r="X177" i="1" s="1"/>
  <c r="GM177" i="1" s="1"/>
  <c r="GN177" i="1" s="1"/>
  <c r="CY171" i="1"/>
  <c r="X171" i="1" s="1"/>
  <c r="ET216" i="1"/>
  <c r="CY208" i="1"/>
  <c r="X208" i="1" s="1"/>
  <c r="CZ207" i="1"/>
  <c r="Y207" i="1" s="1"/>
  <c r="CZ199" i="1"/>
  <c r="Y199" i="1" s="1"/>
  <c r="V195" i="1"/>
  <c r="R189" i="1"/>
  <c r="CP189" i="1" s="1"/>
  <c r="O189" i="1" s="1"/>
  <c r="GM189" i="1" s="1"/>
  <c r="GN189" i="1" s="1"/>
  <c r="S182" i="1"/>
  <c r="S179" i="1"/>
  <c r="P178" i="1"/>
  <c r="CP178" i="1" s="1"/>
  <c r="O178" i="1" s="1"/>
  <c r="W167" i="1"/>
  <c r="V167" i="1"/>
  <c r="S166" i="1"/>
  <c r="CP159" i="1"/>
  <c r="O159" i="1" s="1"/>
  <c r="GM159" i="1" s="1"/>
  <c r="GN159" i="1" s="1"/>
  <c r="CP158" i="1"/>
  <c r="O158" i="1" s="1"/>
  <c r="CY149" i="1"/>
  <c r="X149" i="1" s="1"/>
  <c r="GM149" i="1" s="1"/>
  <c r="GN149" i="1" s="1"/>
  <c r="CZ149" i="1"/>
  <c r="Y149" i="1" s="1"/>
  <c r="CP146" i="1"/>
  <c r="O146" i="1" s="1"/>
  <c r="AQ216" i="1"/>
  <c r="CP179" i="1"/>
  <c r="O179" i="1" s="1"/>
  <c r="CP174" i="1"/>
  <c r="O174" i="1" s="1"/>
  <c r="GM174" i="1" s="1"/>
  <c r="GN174" i="1" s="1"/>
  <c r="CY160" i="1"/>
  <c r="X160" i="1" s="1"/>
  <c r="CZ156" i="1"/>
  <c r="Y156" i="1" s="1"/>
  <c r="CY155" i="1"/>
  <c r="X155" i="1" s="1"/>
  <c r="CZ155" i="1"/>
  <c r="Y155" i="1" s="1"/>
  <c r="CP147" i="1"/>
  <c r="O147" i="1" s="1"/>
  <c r="CP194" i="1"/>
  <c r="O194" i="1" s="1"/>
  <c r="GM194" i="1" s="1"/>
  <c r="GN194" i="1" s="1"/>
  <c r="CP175" i="1"/>
  <c r="O175" i="1" s="1"/>
  <c r="GM175" i="1" s="1"/>
  <c r="GN175" i="1" s="1"/>
  <c r="CP170" i="1"/>
  <c r="O170" i="1" s="1"/>
  <c r="CY165" i="1"/>
  <c r="X165" i="1" s="1"/>
  <c r="GM165" i="1" s="1"/>
  <c r="GN165" i="1" s="1"/>
  <c r="CZ165" i="1"/>
  <c r="Y165" i="1" s="1"/>
  <c r="CY143" i="1"/>
  <c r="X143" i="1" s="1"/>
  <c r="CZ143" i="1"/>
  <c r="Y143" i="1" s="1"/>
  <c r="CZ139" i="1"/>
  <c r="Y139" i="1" s="1"/>
  <c r="CY139" i="1"/>
  <c r="X139" i="1" s="1"/>
  <c r="EI216" i="1"/>
  <c r="AO216" i="1"/>
  <c r="R195" i="1"/>
  <c r="CY195" i="1" s="1"/>
  <c r="X195" i="1" s="1"/>
  <c r="AB189" i="1"/>
  <c r="S188" i="1"/>
  <c r="CP188" i="1" s="1"/>
  <c r="O188" i="1" s="1"/>
  <c r="P182" i="1"/>
  <c r="CP182" i="1" s="1"/>
  <c r="O182" i="1" s="1"/>
  <c r="AB180" i="1"/>
  <c r="AB179" i="1"/>
  <c r="R171" i="1"/>
  <c r="W170" i="1"/>
  <c r="S167" i="1"/>
  <c r="CP167" i="1" s="1"/>
  <c r="O167" i="1" s="1"/>
  <c r="P166" i="1"/>
  <c r="CP166" i="1" s="1"/>
  <c r="O166" i="1" s="1"/>
  <c r="CP160" i="1"/>
  <c r="O160" i="1" s="1"/>
  <c r="GM160" i="1" s="1"/>
  <c r="GN160" i="1" s="1"/>
  <c r="AB157" i="1"/>
  <c r="CY151" i="1"/>
  <c r="X151" i="1" s="1"/>
  <c r="GM151" i="1" s="1"/>
  <c r="GN151" i="1" s="1"/>
  <c r="CZ151" i="1"/>
  <c r="Y151" i="1" s="1"/>
  <c r="CY146" i="1"/>
  <c r="X146" i="1" s="1"/>
  <c r="EH216" i="1"/>
  <c r="BD216" i="1"/>
  <c r="T187" i="1"/>
  <c r="R185" i="1"/>
  <c r="CP185" i="1" s="1"/>
  <c r="O185" i="1" s="1"/>
  <c r="W182" i="1"/>
  <c r="GX178" i="1"/>
  <c r="AB176" i="1"/>
  <c r="CZ175" i="1"/>
  <c r="Y175" i="1" s="1"/>
  <c r="AB175" i="1"/>
  <c r="R167" i="1"/>
  <c r="W166" i="1"/>
  <c r="U163" i="1"/>
  <c r="CP155" i="1"/>
  <c r="O155" i="1" s="1"/>
  <c r="CP154" i="1"/>
  <c r="O154" i="1" s="1"/>
  <c r="CZ152" i="1"/>
  <c r="Y152" i="1" s="1"/>
  <c r="CY145" i="1"/>
  <c r="X145" i="1" s="1"/>
  <c r="CZ145" i="1"/>
  <c r="Y145" i="1" s="1"/>
  <c r="GM127" i="1"/>
  <c r="GN127" i="1" s="1"/>
  <c r="V189" i="1"/>
  <c r="CY178" i="1"/>
  <c r="X178" i="1" s="1"/>
  <c r="CZ171" i="1"/>
  <c r="Y171" i="1" s="1"/>
  <c r="AB171" i="1"/>
  <c r="CY159" i="1"/>
  <c r="X159" i="1" s="1"/>
  <c r="CZ159" i="1"/>
  <c r="Y159" i="1" s="1"/>
  <c r="CP143" i="1"/>
  <c r="O143" i="1" s="1"/>
  <c r="GM143" i="1" s="1"/>
  <c r="GN143" i="1" s="1"/>
  <c r="CP139" i="1"/>
  <c r="O139" i="1" s="1"/>
  <c r="AB195" i="1"/>
  <c r="CY164" i="1"/>
  <c r="X164" i="1" s="1"/>
  <c r="GM164" i="1" s="1"/>
  <c r="GN164" i="1" s="1"/>
  <c r="CY147" i="1"/>
  <c r="X147" i="1" s="1"/>
  <c r="CZ147" i="1"/>
  <c r="Y147" i="1" s="1"/>
  <c r="GM145" i="1"/>
  <c r="GN145" i="1" s="1"/>
  <c r="EU216" i="1"/>
  <c r="T193" i="1"/>
  <c r="W188" i="1"/>
  <c r="P187" i="1"/>
  <c r="CP187" i="1" s="1"/>
  <c r="O187" i="1" s="1"/>
  <c r="GM187" i="1" s="1"/>
  <c r="GN187" i="1" s="1"/>
  <c r="AB185" i="1"/>
  <c r="CY181" i="1"/>
  <c r="X181" i="1" s="1"/>
  <c r="GM181" i="1" s="1"/>
  <c r="GN181" i="1" s="1"/>
  <c r="W171" i="1"/>
  <c r="V171" i="1"/>
  <c r="S170" i="1"/>
  <c r="GX166" i="1"/>
  <c r="T166" i="1"/>
  <c r="CP156" i="1"/>
  <c r="O156" i="1" s="1"/>
  <c r="GM156" i="1" s="1"/>
  <c r="GN156" i="1" s="1"/>
  <c r="CY154" i="1"/>
  <c r="X154" i="1" s="1"/>
  <c r="CY140" i="1"/>
  <c r="X140" i="1" s="1"/>
  <c r="GM140" i="1" s="1"/>
  <c r="GN140" i="1" s="1"/>
  <c r="CZ140" i="1"/>
  <c r="Y140" i="1" s="1"/>
  <c r="R163" i="1"/>
  <c r="CP163" i="1" s="1"/>
  <c r="O163" i="1" s="1"/>
  <c r="GX133" i="1"/>
  <c r="CJ216" i="1" s="1"/>
  <c r="CP152" i="1"/>
  <c r="O152" i="1" s="1"/>
  <c r="AB149" i="1"/>
  <c r="CP144" i="1"/>
  <c r="O144" i="1" s="1"/>
  <c r="GM144" i="1" s="1"/>
  <c r="GN144" i="1" s="1"/>
  <c r="CP137" i="1"/>
  <c r="O137" i="1" s="1"/>
  <c r="CY132" i="1"/>
  <c r="X132" i="1" s="1"/>
  <c r="CY130" i="1"/>
  <c r="X130" i="1" s="1"/>
  <c r="GM130" i="1" s="1"/>
  <c r="GN130" i="1" s="1"/>
  <c r="CZ130" i="1"/>
  <c r="Y130" i="1" s="1"/>
  <c r="CP129" i="1"/>
  <c r="O129" i="1" s="1"/>
  <c r="GM129" i="1" s="1"/>
  <c r="GN129" i="1" s="1"/>
  <c r="CZ158" i="1"/>
  <c r="Y158" i="1" s="1"/>
  <c r="CZ150" i="1"/>
  <c r="Y150" i="1" s="1"/>
  <c r="S138" i="1"/>
  <c r="Q133" i="1"/>
  <c r="CY131" i="1"/>
  <c r="X131" i="1" s="1"/>
  <c r="GM131" i="1" s="1"/>
  <c r="GN131" i="1" s="1"/>
  <c r="CZ131" i="1"/>
  <c r="Y131" i="1" s="1"/>
  <c r="CY128" i="1"/>
  <c r="X128" i="1" s="1"/>
  <c r="GM128" i="1" s="1"/>
  <c r="GN128" i="1" s="1"/>
  <c r="CZ128" i="1"/>
  <c r="Y128" i="1" s="1"/>
  <c r="AG26" i="1"/>
  <c r="T49" i="1"/>
  <c r="AB163" i="1"/>
  <c r="R138" i="1"/>
  <c r="P133" i="1"/>
  <c r="CY158" i="1"/>
  <c r="X158" i="1" s="1"/>
  <c r="CY150" i="1"/>
  <c r="X150" i="1" s="1"/>
  <c r="GM150" i="1" s="1"/>
  <c r="GN150" i="1" s="1"/>
  <c r="CZ135" i="1"/>
  <c r="Y135" i="1" s="1"/>
  <c r="GM135" i="1" s="1"/>
  <c r="GN135" i="1" s="1"/>
  <c r="CP134" i="1"/>
  <c r="O134" i="1" s="1"/>
  <c r="GM134" i="1" s="1"/>
  <c r="GN134" i="1" s="1"/>
  <c r="W133" i="1"/>
  <c r="AJ216" i="1" s="1"/>
  <c r="CP126" i="1"/>
  <c r="O126" i="1" s="1"/>
  <c r="GM126" i="1" s="1"/>
  <c r="GN126" i="1" s="1"/>
  <c r="AB153" i="1"/>
  <c r="CP148" i="1"/>
  <c r="O148" i="1" s="1"/>
  <c r="GM148" i="1" s="1"/>
  <c r="GN148" i="1" s="1"/>
  <c r="AB145" i="1"/>
  <c r="R133" i="1"/>
  <c r="S133" i="1"/>
  <c r="CY127" i="1"/>
  <c r="X127" i="1" s="1"/>
  <c r="CZ127" i="1"/>
  <c r="Y127" i="1" s="1"/>
  <c r="CZ154" i="1"/>
  <c r="Y154" i="1" s="1"/>
  <c r="CZ146" i="1"/>
  <c r="Y146" i="1" s="1"/>
  <c r="AB139" i="1"/>
  <c r="W138" i="1"/>
  <c r="EB216" i="1" s="1"/>
  <c r="CY137" i="1"/>
  <c r="X137" i="1" s="1"/>
  <c r="V133" i="1"/>
  <c r="CY129" i="1"/>
  <c r="X129" i="1" s="1"/>
  <c r="CZ129" i="1"/>
  <c r="Y129" i="1" s="1"/>
  <c r="V138" i="1"/>
  <c r="CY136" i="1"/>
  <c r="X136" i="1" s="1"/>
  <c r="GM136" i="1" s="1"/>
  <c r="GN136" i="1" s="1"/>
  <c r="CZ136" i="1"/>
  <c r="Y136" i="1" s="1"/>
  <c r="T133" i="1"/>
  <c r="AG216" i="1" s="1"/>
  <c r="CP132" i="1"/>
  <c r="O132" i="1" s="1"/>
  <c r="GM132" i="1" s="1"/>
  <c r="GN132" i="1" s="1"/>
  <c r="GA26" i="1"/>
  <c r="ER49" i="1"/>
  <c r="CZ132" i="1"/>
  <c r="Y132" i="1" s="1"/>
  <c r="F65" i="1"/>
  <c r="GN47" i="1"/>
  <c r="HD47" i="1"/>
  <c r="S125" i="1"/>
  <c r="CP125" i="1" s="1"/>
  <c r="O125" i="1" s="1"/>
  <c r="BC79" i="1"/>
  <c r="AX49" i="1"/>
  <c r="AU49" i="1"/>
  <c r="GN40" i="1"/>
  <c r="HD40" i="1"/>
  <c r="CM49" i="1" s="1"/>
  <c r="EB49" i="1"/>
  <c r="DY49" i="1"/>
  <c r="FP26" i="1"/>
  <c r="FY49" i="1"/>
  <c r="EG49" i="1"/>
  <c r="HD46" i="1"/>
  <c r="GN46" i="1"/>
  <c r="GN43" i="1"/>
  <c r="HD43" i="1"/>
  <c r="CJ49" i="1"/>
  <c r="ES49" i="1"/>
  <c r="HD42" i="1"/>
  <c r="GN42" i="1"/>
  <c r="HD45" i="1"/>
  <c r="GN45" i="1"/>
  <c r="BB49" i="1"/>
  <c r="CK26" i="1"/>
  <c r="FR26" i="1"/>
  <c r="EI49" i="1"/>
  <c r="GN44" i="1"/>
  <c r="HD44" i="1"/>
  <c r="HD41" i="1"/>
  <c r="GE49" i="1" s="1"/>
  <c r="GN41" i="1"/>
  <c r="AJ49" i="1"/>
  <c r="EU49" i="1"/>
  <c r="DH332" i="3"/>
  <c r="CX329" i="3"/>
  <c r="DH324" i="3"/>
  <c r="DI319" i="3"/>
  <c r="DG308" i="3"/>
  <c r="DJ308" i="3" s="1"/>
  <c r="DF308" i="3"/>
  <c r="DH308" i="3"/>
  <c r="DI303" i="3"/>
  <c r="DG303" i="3"/>
  <c r="DH303" i="3"/>
  <c r="ET49" i="1"/>
  <c r="EL49" i="1"/>
  <c r="CI49" i="1"/>
  <c r="DI327" i="3"/>
  <c r="DH327" i="3"/>
  <c r="DI307" i="3"/>
  <c r="S263" i="1" s="1"/>
  <c r="DG307" i="3"/>
  <c r="DJ307" i="3" s="1"/>
  <c r="DF307" i="3"/>
  <c r="CX313" i="3"/>
  <c r="CV313" i="3"/>
  <c r="U426" i="1" s="1"/>
  <c r="DI229" i="3"/>
  <c r="DF229" i="3"/>
  <c r="DG229" i="3"/>
  <c r="DH229" i="3"/>
  <c r="DF218" i="3"/>
  <c r="DJ218" i="3" s="1"/>
  <c r="DI218" i="3"/>
  <c r="DG218" i="3"/>
  <c r="DH218" i="3"/>
  <c r="AP49" i="1"/>
  <c r="DF328" i="3"/>
  <c r="P433" i="1" s="1"/>
  <c r="DI328" i="3"/>
  <c r="DJ328" i="3" s="1"/>
  <c r="CX326" i="3"/>
  <c r="CV326" i="3"/>
  <c r="U432" i="1" s="1"/>
  <c r="CX321" i="3"/>
  <c r="CV321" i="3"/>
  <c r="U430" i="1" s="1"/>
  <c r="DI236" i="3"/>
  <c r="DF236" i="3"/>
  <c r="DJ236" i="3" s="1"/>
  <c r="DG236" i="3"/>
  <c r="DH236" i="3"/>
  <c r="AO49" i="1"/>
  <c r="CC26" i="1"/>
  <c r="DH328" i="3"/>
  <c r="CX325" i="3"/>
  <c r="DG320" i="3"/>
  <c r="DF320" i="3"/>
  <c r="DF261" i="3"/>
  <c r="P252" i="1" s="1"/>
  <c r="DI261" i="3"/>
  <c r="DG261" i="3"/>
  <c r="Q252" i="1" s="1"/>
  <c r="DH261" i="3"/>
  <c r="R252" i="1" s="1"/>
  <c r="DJ255" i="3"/>
  <c r="EH49" i="1"/>
  <c r="DH331" i="3"/>
  <c r="R435" i="1" s="1"/>
  <c r="DI331" i="3"/>
  <c r="DG328" i="3"/>
  <c r="Q433" i="1" s="1"/>
  <c r="DH323" i="3"/>
  <c r="DI323" i="3"/>
  <c r="DI320" i="3"/>
  <c r="DJ320" i="3" s="1"/>
  <c r="DI292" i="3"/>
  <c r="DF292" i="3"/>
  <c r="DJ292" i="3" s="1"/>
  <c r="DG292" i="3"/>
  <c r="DH292" i="3"/>
  <c r="DF231" i="3"/>
  <c r="DJ231" i="3" s="1"/>
  <c r="DG231" i="3"/>
  <c r="DH231" i="3"/>
  <c r="DI231" i="3"/>
  <c r="DF243" i="3"/>
  <c r="DJ243" i="3" s="1"/>
  <c r="DG243" i="3"/>
  <c r="DH243" i="3"/>
  <c r="DI243" i="3"/>
  <c r="DF332" i="3"/>
  <c r="P435" i="1" s="1"/>
  <c r="DI332" i="3"/>
  <c r="DJ332" i="3" s="1"/>
  <c r="CV330" i="3"/>
  <c r="U434" i="1" s="1"/>
  <c r="CX330" i="3"/>
  <c r="DF324" i="3"/>
  <c r="P431" i="1" s="1"/>
  <c r="DI324" i="3"/>
  <c r="DJ324" i="3" s="1"/>
  <c r="DF319" i="3"/>
  <c r="P429" i="1" s="1"/>
  <c r="DG319" i="3"/>
  <c r="CX317" i="3"/>
  <c r="CV317" i="3"/>
  <c r="U428" i="1" s="1"/>
  <c r="DF309" i="3"/>
  <c r="DJ309" i="3" s="1"/>
  <c r="DH309" i="3"/>
  <c r="DG309" i="3"/>
  <c r="DF304" i="3"/>
  <c r="DG304" i="3"/>
  <c r="DH304" i="3"/>
  <c r="DF284" i="3"/>
  <c r="DJ284" i="3" s="1"/>
  <c r="DG284" i="3"/>
  <c r="DH284" i="3"/>
  <c r="DI284" i="3"/>
  <c r="DG318" i="3"/>
  <c r="DG305" i="3"/>
  <c r="DH301" i="3"/>
  <c r="DF297" i="3"/>
  <c r="DG293" i="3"/>
  <c r="CW290" i="3"/>
  <c r="V259" i="1" s="1"/>
  <c r="DI288" i="3"/>
  <c r="DI286" i="3"/>
  <c r="DF280" i="3"/>
  <c r="DG278" i="3"/>
  <c r="DF276" i="3"/>
  <c r="DJ276" i="3" s="1"/>
  <c r="CW273" i="3"/>
  <c r="DH269" i="3"/>
  <c r="DF265" i="3"/>
  <c r="CV261" i="3"/>
  <c r="U252" i="1" s="1"/>
  <c r="DH258" i="3"/>
  <c r="DF254" i="3"/>
  <c r="DG252" i="3"/>
  <c r="DF250" i="3"/>
  <c r="DH248" i="3"/>
  <c r="DH246" i="3"/>
  <c r="DI241" i="3"/>
  <c r="DH239" i="3"/>
  <c r="DJ239" i="3" s="1"/>
  <c r="DH235" i="3"/>
  <c r="DG233" i="3"/>
  <c r="CX230" i="3"/>
  <c r="CX221" i="3"/>
  <c r="DF212" i="3"/>
  <c r="DJ212" i="3" s="1"/>
  <c r="DG212" i="3"/>
  <c r="DF207" i="3"/>
  <c r="DI207" i="3"/>
  <c r="DF199" i="3"/>
  <c r="DJ199" i="3" s="1"/>
  <c r="DH199" i="3"/>
  <c r="DI199" i="3"/>
  <c r="DF164" i="3"/>
  <c r="DJ164" i="3" s="1"/>
  <c r="DG164" i="3"/>
  <c r="DH164" i="3"/>
  <c r="DI164" i="3"/>
  <c r="DF92" i="3"/>
  <c r="DI92" i="3"/>
  <c r="DG92" i="3"/>
  <c r="DH92" i="3"/>
  <c r="DF293" i="3"/>
  <c r="DJ293" i="3" s="1"/>
  <c r="CX283" i="3"/>
  <c r="CW275" i="3"/>
  <c r="DF223" i="3"/>
  <c r="DG223" i="3"/>
  <c r="DF198" i="3"/>
  <c r="DJ198" i="3" s="1"/>
  <c r="DI198" i="3"/>
  <c r="DH197" i="3"/>
  <c r="DF197" i="3"/>
  <c r="DJ197" i="3" s="1"/>
  <c r="DG197" i="3"/>
  <c r="CX190" i="3"/>
  <c r="CV190" i="3"/>
  <c r="U183" i="1" s="1"/>
  <c r="DF176" i="3"/>
  <c r="DJ176" i="3" s="1"/>
  <c r="DG176" i="3"/>
  <c r="DH176" i="3"/>
  <c r="DI176" i="3"/>
  <c r="DF152" i="3"/>
  <c r="DJ152" i="3" s="1"/>
  <c r="DG152" i="3"/>
  <c r="DH152" i="3"/>
  <c r="DI152" i="3"/>
  <c r="DF135" i="3"/>
  <c r="DJ135" i="3" s="1"/>
  <c r="DG135" i="3"/>
  <c r="DH135" i="3"/>
  <c r="DI135" i="3"/>
  <c r="DF123" i="3"/>
  <c r="DJ123" i="3" s="1"/>
  <c r="DH123" i="3"/>
  <c r="DI123" i="3"/>
  <c r="DG123" i="3"/>
  <c r="DG232" i="3"/>
  <c r="DH228" i="3"/>
  <c r="DH226" i="3"/>
  <c r="DI223" i="3"/>
  <c r="DJ223" i="3" s="1"/>
  <c r="DF217" i="3"/>
  <c r="DG217" i="3"/>
  <c r="DG211" i="3"/>
  <c r="DH211" i="3"/>
  <c r="DJ207" i="3"/>
  <c r="DH198" i="3"/>
  <c r="DI177" i="3"/>
  <c r="DF177" i="3"/>
  <c r="DJ177" i="3" s="1"/>
  <c r="DG177" i="3"/>
  <c r="DH177" i="3"/>
  <c r="DF172" i="3"/>
  <c r="DJ172" i="3" s="1"/>
  <c r="DG172" i="3"/>
  <c r="DH172" i="3"/>
  <c r="DI172" i="3"/>
  <c r="DI153" i="3"/>
  <c r="DF153" i="3"/>
  <c r="DJ153" i="3" s="1"/>
  <c r="DG153" i="3"/>
  <c r="DH153" i="3"/>
  <c r="DF132" i="3"/>
  <c r="DJ132" i="3" s="1"/>
  <c r="DG132" i="3"/>
  <c r="DH132" i="3"/>
  <c r="DI132" i="3"/>
  <c r="DI125" i="3"/>
  <c r="DF125" i="3"/>
  <c r="DJ125" i="3" s="1"/>
  <c r="DG125" i="3"/>
  <c r="DH125" i="3"/>
  <c r="DF316" i="3"/>
  <c r="P427" i="1" s="1"/>
  <c r="DI300" i="3"/>
  <c r="S262" i="1" s="1"/>
  <c r="DH298" i="3"/>
  <c r="DJ298" i="3" s="1"/>
  <c r="DF290" i="3"/>
  <c r="DG287" i="3"/>
  <c r="Q259" i="1" s="1"/>
  <c r="DG285" i="3"/>
  <c r="DH281" i="3"/>
  <c r="DG279" i="3"/>
  <c r="DH277" i="3"/>
  <c r="DG275" i="3"/>
  <c r="DJ275" i="3" s="1"/>
  <c r="DF273" i="3"/>
  <c r="DI268" i="3"/>
  <c r="S254" i="1" s="1"/>
  <c r="DH266" i="3"/>
  <c r="DJ266" i="3" s="1"/>
  <c r="CX262" i="3"/>
  <c r="DI257" i="3"/>
  <c r="S212" i="1" s="1"/>
  <c r="DH255" i="3"/>
  <c r="R212" i="1" s="1"/>
  <c r="DG253" i="3"/>
  <c r="DH251" i="3"/>
  <c r="DG249" i="3"/>
  <c r="DI245" i="3"/>
  <c r="DG240" i="3"/>
  <c r="DJ240" i="3" s="1"/>
  <c r="DF232" i="3"/>
  <c r="DJ232" i="3" s="1"/>
  <c r="DF228" i="3"/>
  <c r="DF226" i="3"/>
  <c r="DJ226" i="3" s="1"/>
  <c r="DH223" i="3"/>
  <c r="DI220" i="3"/>
  <c r="DF220" i="3"/>
  <c r="DI217" i="3"/>
  <c r="DH210" i="3"/>
  <c r="DI210" i="3"/>
  <c r="CW206" i="3"/>
  <c r="V184" i="1" s="1"/>
  <c r="CX206" i="3"/>
  <c r="DG198" i="3"/>
  <c r="DI196" i="3"/>
  <c r="DF196" i="3"/>
  <c r="DI126" i="3"/>
  <c r="DF126" i="3"/>
  <c r="DJ126" i="3" s="1"/>
  <c r="DG126" i="3"/>
  <c r="DH126" i="3"/>
  <c r="DG314" i="3"/>
  <c r="DG310" i="3"/>
  <c r="DH306" i="3"/>
  <c r="DJ306" i="3" s="1"/>
  <c r="DH302" i="3"/>
  <c r="DG300" i="3"/>
  <c r="DF298" i="3"/>
  <c r="DH296" i="3"/>
  <c r="DH294" i="3"/>
  <c r="DH289" i="3"/>
  <c r="R259" i="1" s="1"/>
  <c r="DF287" i="3"/>
  <c r="DF285" i="3"/>
  <c r="DJ285" i="3" s="1"/>
  <c r="DF281" i="3"/>
  <c r="DG277" i="3"/>
  <c r="DF275" i="3"/>
  <c r="DH272" i="3"/>
  <c r="DH270" i="3"/>
  <c r="DG268" i="3"/>
  <c r="DF266" i="3"/>
  <c r="DH264" i="3"/>
  <c r="DG257" i="3"/>
  <c r="DF255" i="3"/>
  <c r="DG251" i="3"/>
  <c r="DF249" i="3"/>
  <c r="P211" i="1" s="1"/>
  <c r="DG245" i="3"/>
  <c r="DF240" i="3"/>
  <c r="DG238" i="3"/>
  <c r="DH234" i="3"/>
  <c r="CV227" i="3"/>
  <c r="U197" i="1" s="1"/>
  <c r="CV222" i="3"/>
  <c r="U192" i="1" s="1"/>
  <c r="DH220" i="3"/>
  <c r="DH217" i="3"/>
  <c r="DH216" i="3"/>
  <c r="DI216" i="3"/>
  <c r="DJ216" i="3" s="1"/>
  <c r="DI211" i="3"/>
  <c r="DI209" i="3"/>
  <c r="DF209" i="3"/>
  <c r="DI205" i="3"/>
  <c r="DF205" i="3"/>
  <c r="CV202" i="3"/>
  <c r="CX202" i="3"/>
  <c r="DI197" i="3"/>
  <c r="DH196" i="3"/>
  <c r="DI181" i="3"/>
  <c r="DF181" i="3"/>
  <c r="DJ181" i="3" s="1"/>
  <c r="DG181" i="3"/>
  <c r="DH181" i="3"/>
  <c r="DI157" i="3"/>
  <c r="DF157" i="3"/>
  <c r="DJ157" i="3" s="1"/>
  <c r="DG157" i="3"/>
  <c r="DH157" i="3"/>
  <c r="DF86" i="3"/>
  <c r="DJ86" i="3" s="1"/>
  <c r="DI86" i="3"/>
  <c r="DG86" i="3"/>
  <c r="DH86" i="3"/>
  <c r="DF300" i="3"/>
  <c r="DJ300" i="3" s="1"/>
  <c r="DJ289" i="3"/>
  <c r="DF268" i="3"/>
  <c r="DJ268" i="3" s="1"/>
  <c r="DF257" i="3"/>
  <c r="DJ257" i="3" s="1"/>
  <c r="DF215" i="3"/>
  <c r="DI215" i="3"/>
  <c r="DJ215" i="3" s="1"/>
  <c r="CX201" i="3"/>
  <c r="CV201" i="3"/>
  <c r="U184" i="1" s="1"/>
  <c r="DG200" i="3"/>
  <c r="DI200" i="3"/>
  <c r="DF200" i="3"/>
  <c r="DJ196" i="3"/>
  <c r="DF144" i="3"/>
  <c r="DJ144" i="3" s="1"/>
  <c r="DG144" i="3"/>
  <c r="DH144" i="3"/>
  <c r="DI144" i="3"/>
  <c r="DG260" i="3"/>
  <c r="Q251" i="1" s="1"/>
  <c r="DG256" i="3"/>
  <c r="DJ256" i="3" s="1"/>
  <c r="DG244" i="3"/>
  <c r="CX237" i="3"/>
  <c r="DH215" i="3"/>
  <c r="DJ209" i="3"/>
  <c r="DJ205" i="3"/>
  <c r="DI145" i="3"/>
  <c r="DF145" i="3"/>
  <c r="DJ145" i="3" s="1"/>
  <c r="DG145" i="3"/>
  <c r="DH145" i="3"/>
  <c r="DF140" i="3"/>
  <c r="DJ140" i="3" s="1"/>
  <c r="DG140" i="3"/>
  <c r="DH140" i="3"/>
  <c r="DI140" i="3"/>
  <c r="DG315" i="3"/>
  <c r="Q427" i="1" s="1"/>
  <c r="DF312" i="3"/>
  <c r="DJ312" i="3" s="1"/>
  <c r="DF299" i="3"/>
  <c r="DG297" i="3"/>
  <c r="DI293" i="3"/>
  <c r="DF282" i="3"/>
  <c r="DG280" i="3"/>
  <c r="DH276" i="3"/>
  <c r="CX271" i="3"/>
  <c r="DF267" i="3"/>
  <c r="DG265" i="3"/>
  <c r="DF260" i="3"/>
  <c r="P251" i="1" s="1"/>
  <c r="DF256" i="3"/>
  <c r="DG254" i="3"/>
  <c r="DH250" i="3"/>
  <c r="DJ250" i="3" s="1"/>
  <c r="DF244" i="3"/>
  <c r="DJ244" i="3" s="1"/>
  <c r="DI233" i="3"/>
  <c r="DF227" i="3"/>
  <c r="DH224" i="3"/>
  <c r="DJ224" i="3" s="1"/>
  <c r="DI224" i="3"/>
  <c r="DF222" i="3"/>
  <c r="DH219" i="3"/>
  <c r="DI219" i="3"/>
  <c r="DG215" i="3"/>
  <c r="CV213" i="3"/>
  <c r="U191" i="1" s="1"/>
  <c r="CX213" i="3"/>
  <c r="CW208" i="3"/>
  <c r="CX208" i="3"/>
  <c r="DG204" i="3"/>
  <c r="DH204" i="3"/>
  <c r="DH200" i="3"/>
  <c r="CW192" i="3"/>
  <c r="V183" i="1" s="1"/>
  <c r="CX192" i="3"/>
  <c r="DI122" i="3"/>
  <c r="DF122" i="3"/>
  <c r="DJ122" i="3" s="1"/>
  <c r="DG122" i="3"/>
  <c r="DH122" i="3"/>
  <c r="DH195" i="3"/>
  <c r="DJ195" i="3" s="1"/>
  <c r="CX193" i="3"/>
  <c r="DG184" i="3"/>
  <c r="DF182" i="3"/>
  <c r="DJ182" i="3" s="1"/>
  <c r="DH179" i="3"/>
  <c r="DI174" i="3"/>
  <c r="DH169" i="3"/>
  <c r="DF167" i="3"/>
  <c r="P162" i="1" s="1"/>
  <c r="DF165" i="3"/>
  <c r="DJ165" i="3" s="1"/>
  <c r="DG160" i="3"/>
  <c r="DF158" i="3"/>
  <c r="DJ158" i="3" s="1"/>
  <c r="DH155" i="3"/>
  <c r="DG148" i="3"/>
  <c r="DG146" i="3"/>
  <c r="DF141" i="3"/>
  <c r="DJ141" i="3" s="1"/>
  <c r="DF136" i="3"/>
  <c r="DJ136" i="3" s="1"/>
  <c r="DG133" i="3"/>
  <c r="DI130" i="3"/>
  <c r="DG120" i="3"/>
  <c r="DG117" i="3"/>
  <c r="DI113" i="3"/>
  <c r="DI101" i="3"/>
  <c r="DH91" i="3"/>
  <c r="DF195" i="3"/>
  <c r="CX189" i="3"/>
  <c r="DF179" i="3"/>
  <c r="DJ179" i="3" s="1"/>
  <c r="DG174" i="3"/>
  <c r="DG169" i="3"/>
  <c r="DJ169" i="3" s="1"/>
  <c r="DF155" i="3"/>
  <c r="DJ155" i="3" s="1"/>
  <c r="DF148" i="3"/>
  <c r="DF146" i="3"/>
  <c r="DJ146" i="3" s="1"/>
  <c r="DH119" i="3"/>
  <c r="DF119" i="3"/>
  <c r="DJ119" i="3" s="1"/>
  <c r="CW112" i="3"/>
  <c r="V141" i="1" s="1"/>
  <c r="G128" i="8" s="1"/>
  <c r="CX112" i="3"/>
  <c r="DH109" i="3"/>
  <c r="DI109" i="3"/>
  <c r="DH95" i="3"/>
  <c r="DG95" i="3"/>
  <c r="DG91" i="3"/>
  <c r="DH87" i="3"/>
  <c r="DI87" i="3"/>
  <c r="DF87" i="3"/>
  <c r="DJ87" i="3" s="1"/>
  <c r="DI111" i="3"/>
  <c r="DG111" i="3"/>
  <c r="DG108" i="3"/>
  <c r="DI108" i="3"/>
  <c r="DH99" i="3"/>
  <c r="DI99" i="3"/>
  <c r="DG99" i="3"/>
  <c r="DF98" i="3"/>
  <c r="DJ98" i="3" s="1"/>
  <c r="DI98" i="3"/>
  <c r="DH183" i="3"/>
  <c r="DI178" i="3"/>
  <c r="DG173" i="3"/>
  <c r="DH159" i="3"/>
  <c r="DI154" i="3"/>
  <c r="DH149" i="3"/>
  <c r="DG127" i="3"/>
  <c r="DH111" i="3"/>
  <c r="DH107" i="3"/>
  <c r="DI107" i="3"/>
  <c r="DF107" i="3"/>
  <c r="DJ107" i="3" s="1"/>
  <c r="DF97" i="3"/>
  <c r="DJ97" i="3" s="1"/>
  <c r="DH97" i="3"/>
  <c r="DI94" i="3"/>
  <c r="DH94" i="3"/>
  <c r="DJ94" i="3" s="1"/>
  <c r="DI90" i="3"/>
  <c r="DF90" i="3"/>
  <c r="DJ90" i="3" s="1"/>
  <c r="DH79" i="3"/>
  <c r="DI79" i="3"/>
  <c r="DF79" i="3"/>
  <c r="DJ79" i="3" s="1"/>
  <c r="DG79" i="3"/>
  <c r="DF76" i="3"/>
  <c r="DI76" i="3"/>
  <c r="DG76" i="3"/>
  <c r="DJ76" i="3" s="1"/>
  <c r="DH76" i="3"/>
  <c r="DG194" i="3"/>
  <c r="DJ194" i="3" s="1"/>
  <c r="DG187" i="3"/>
  <c r="DG185" i="3"/>
  <c r="DF183" i="3"/>
  <c r="DJ183" i="3" s="1"/>
  <c r="DH180" i="3"/>
  <c r="DG178" i="3"/>
  <c r="DF173" i="3"/>
  <c r="DJ173" i="3" s="1"/>
  <c r="CW170" i="3"/>
  <c r="V162" i="1" s="1"/>
  <c r="DI168" i="3"/>
  <c r="DI166" i="3"/>
  <c r="DG161" i="3"/>
  <c r="DF159" i="3"/>
  <c r="DJ159" i="3" s="1"/>
  <c r="DH156" i="3"/>
  <c r="DG154" i="3"/>
  <c r="DG149" i="3"/>
  <c r="DJ149" i="3" s="1"/>
  <c r="DI142" i="3"/>
  <c r="DG137" i="3"/>
  <c r="DG134" i="3"/>
  <c r="CW131" i="3"/>
  <c r="V142" i="1" s="1"/>
  <c r="DI129" i="3"/>
  <c r="DJ129" i="3" s="1"/>
  <c r="DF127" i="3"/>
  <c r="DJ127" i="3" s="1"/>
  <c r="DH124" i="3"/>
  <c r="DH121" i="3"/>
  <c r="DH118" i="3"/>
  <c r="DH115" i="3"/>
  <c r="DF115" i="3"/>
  <c r="DJ115" i="3" s="1"/>
  <c r="DF111" i="3"/>
  <c r="DH108" i="3"/>
  <c r="DF106" i="3"/>
  <c r="DJ106" i="3" s="1"/>
  <c r="DI106" i="3"/>
  <c r="DH106" i="3"/>
  <c r="DH103" i="3"/>
  <c r="DF103" i="3"/>
  <c r="DJ103" i="3" s="1"/>
  <c r="DH98" i="3"/>
  <c r="DI97" i="3"/>
  <c r="DF95" i="3"/>
  <c r="DJ95" i="3" s="1"/>
  <c r="DF94" i="3"/>
  <c r="DH90" i="3"/>
  <c r="DG87" i="3"/>
  <c r="DF194" i="3"/>
  <c r="DF187" i="3"/>
  <c r="DF185" i="3"/>
  <c r="DJ185" i="3" s="1"/>
  <c r="DG180" i="3"/>
  <c r="DF178" i="3"/>
  <c r="DJ178" i="3" s="1"/>
  <c r="DG168" i="3"/>
  <c r="DG166" i="3"/>
  <c r="DF161" i="3"/>
  <c r="DJ161" i="3" s="1"/>
  <c r="DG156" i="3"/>
  <c r="DF154" i="3"/>
  <c r="DJ154" i="3" s="1"/>
  <c r="DG142" i="3"/>
  <c r="DF137" i="3"/>
  <c r="DJ137" i="3" s="1"/>
  <c r="DF134" i="3"/>
  <c r="DJ134" i="3" s="1"/>
  <c r="DH131" i="3"/>
  <c r="DJ131" i="3" s="1"/>
  <c r="DF131" i="3"/>
  <c r="DG129" i="3"/>
  <c r="DF124" i="3"/>
  <c r="DJ124" i="3" s="1"/>
  <c r="DG121" i="3"/>
  <c r="DG118" i="3"/>
  <c r="DI114" i="3"/>
  <c r="DG114" i="3"/>
  <c r="DF108" i="3"/>
  <c r="DJ108" i="3" s="1"/>
  <c r="DI102" i="3"/>
  <c r="DG102" i="3"/>
  <c r="DF99" i="3"/>
  <c r="DJ99" i="3" s="1"/>
  <c r="DG98" i="3"/>
  <c r="DG97" i="3"/>
  <c r="DG90" i="3"/>
  <c r="DI128" i="3"/>
  <c r="DG128" i="3"/>
  <c r="Q142" i="1" s="1"/>
  <c r="DF105" i="3"/>
  <c r="DJ105" i="3" s="1"/>
  <c r="DG105" i="3"/>
  <c r="DH184" i="3"/>
  <c r="DG167" i="3"/>
  <c r="DG165" i="3"/>
  <c r="DH160" i="3"/>
  <c r="DI148" i="3"/>
  <c r="DI146" i="3"/>
  <c r="DG141" i="3"/>
  <c r="DH136" i="3"/>
  <c r="DH133" i="3"/>
  <c r="DF130" i="3"/>
  <c r="DG130" i="3"/>
  <c r="DJ130" i="3" s="1"/>
  <c r="DH128" i="3"/>
  <c r="DH120" i="3"/>
  <c r="DH117" i="3"/>
  <c r="DF113" i="3"/>
  <c r="DJ113" i="3" s="1"/>
  <c r="DG113" i="3"/>
  <c r="DI105" i="3"/>
  <c r="DF101" i="3"/>
  <c r="DJ101" i="3" s="1"/>
  <c r="DG101" i="3"/>
  <c r="DH83" i="3"/>
  <c r="DI83" i="3"/>
  <c r="DF83" i="3"/>
  <c r="DJ83" i="3" s="1"/>
  <c r="DI82" i="3"/>
  <c r="DF82" i="3"/>
  <c r="DJ82" i="3" s="1"/>
  <c r="DG82" i="3"/>
  <c r="CW93" i="3"/>
  <c r="V124" i="1" s="1"/>
  <c r="CX93" i="3"/>
  <c r="CV69" i="3"/>
  <c r="U122" i="1" s="1"/>
  <c r="CX69" i="3"/>
  <c r="DJ72" i="3"/>
  <c r="DF68" i="3"/>
  <c r="DI68" i="3"/>
  <c r="DF62" i="3"/>
  <c r="DG62" i="3"/>
  <c r="DH62" i="3"/>
  <c r="CX44" i="3"/>
  <c r="CV44" i="3"/>
  <c r="U39" i="1" s="1"/>
  <c r="DF78" i="3"/>
  <c r="DJ78" i="3" s="1"/>
  <c r="DI78" i="3"/>
  <c r="CV65" i="3"/>
  <c r="U121" i="1" s="1"/>
  <c r="G87" i="8" s="1"/>
  <c r="CX65" i="3"/>
  <c r="DF50" i="3"/>
  <c r="DG50" i="3"/>
  <c r="DH50" i="3"/>
  <c r="CW40" i="3"/>
  <c r="CX40" i="3"/>
  <c r="DI77" i="3"/>
  <c r="DF77" i="3"/>
  <c r="DJ77" i="3" s="1"/>
  <c r="DF74" i="3"/>
  <c r="DG74" i="3"/>
  <c r="DH74" i="3"/>
  <c r="DG68" i="3"/>
  <c r="DJ68" i="3" s="1"/>
  <c r="DI64" i="3"/>
  <c r="DF64" i="3"/>
  <c r="DI62" i="3"/>
  <c r="DJ62" i="3" s="1"/>
  <c r="DI49" i="3"/>
  <c r="DH49" i="3"/>
  <c r="DF49" i="3"/>
  <c r="DG49" i="3"/>
  <c r="DJ49" i="3" s="1"/>
  <c r="CX36" i="3"/>
  <c r="CV36" i="3"/>
  <c r="U37" i="1" s="1"/>
  <c r="DF89" i="3"/>
  <c r="DJ89" i="3" s="1"/>
  <c r="DG89" i="3"/>
  <c r="DF85" i="3"/>
  <c r="DJ85" i="3" s="1"/>
  <c r="DG85" i="3"/>
  <c r="DF81" i="3"/>
  <c r="DJ81" i="3" s="1"/>
  <c r="DG81" i="3"/>
  <c r="DG78" i="3"/>
  <c r="DH77" i="3"/>
  <c r="DH64" i="3"/>
  <c r="DJ64" i="3" s="1"/>
  <c r="DI50" i="3"/>
  <c r="CV31" i="3"/>
  <c r="U36" i="1" s="1"/>
  <c r="CX31" i="3"/>
  <c r="DI25" i="3"/>
  <c r="DF25" i="3"/>
  <c r="DG25" i="3"/>
  <c r="DJ25" i="3" s="1"/>
  <c r="DH25" i="3"/>
  <c r="DF70" i="3"/>
  <c r="DG70" i="3"/>
  <c r="DH70" i="3"/>
  <c r="DF60" i="3"/>
  <c r="DI60" i="3"/>
  <c r="DG56" i="3"/>
  <c r="DJ56" i="3" s="1"/>
  <c r="DI56" i="3"/>
  <c r="DF56" i="3"/>
  <c r="DG48" i="3"/>
  <c r="DF48" i="3"/>
  <c r="DH48" i="3"/>
  <c r="CV73" i="3"/>
  <c r="U123" i="1" s="1"/>
  <c r="G98" i="8" s="1"/>
  <c r="CX73" i="3"/>
  <c r="CW19" i="3"/>
  <c r="V32" i="1" s="1"/>
  <c r="CX19" i="3"/>
  <c r="DI72" i="3"/>
  <c r="DF72" i="3"/>
  <c r="DI70" i="3"/>
  <c r="DJ70" i="3" s="1"/>
  <c r="DF66" i="3"/>
  <c r="DG66" i="3"/>
  <c r="DH66" i="3"/>
  <c r="DG60" i="3"/>
  <c r="DJ60" i="3" s="1"/>
  <c r="DH56" i="3"/>
  <c r="DI48" i="3"/>
  <c r="DJ48" i="3" s="1"/>
  <c r="CX20" i="3"/>
  <c r="CV20" i="3"/>
  <c r="U33" i="1" s="1"/>
  <c r="CX57" i="3"/>
  <c r="DH54" i="3"/>
  <c r="CX52" i="3"/>
  <c r="DF51" i="3"/>
  <c r="DI46" i="3"/>
  <c r="DF38" i="3"/>
  <c r="DG38" i="3"/>
  <c r="DJ38" i="3" s="1"/>
  <c r="DI38" i="3"/>
  <c r="DF34" i="3"/>
  <c r="DG34" i="3"/>
  <c r="DJ34" i="3" s="1"/>
  <c r="DI34" i="3"/>
  <c r="DG24" i="3"/>
  <c r="DI24" i="3"/>
  <c r="DJ24" i="3" s="1"/>
  <c r="CV23" i="3"/>
  <c r="U34" i="1" s="1"/>
  <c r="CX23" i="3"/>
  <c r="DH13" i="3"/>
  <c r="DF13" i="3"/>
  <c r="DH8" i="3"/>
  <c r="CW7" i="3"/>
  <c r="V29" i="1" s="1"/>
  <c r="CX7" i="3"/>
  <c r="DF75" i="3"/>
  <c r="DF67" i="3"/>
  <c r="DF59" i="3"/>
  <c r="DG54" i="3"/>
  <c r="DJ54" i="3" s="1"/>
  <c r="DF42" i="3"/>
  <c r="DG42" i="3"/>
  <c r="DI29" i="3"/>
  <c r="DF29" i="3"/>
  <c r="DG29" i="3"/>
  <c r="DJ29" i="3" s="1"/>
  <c r="DH24" i="3"/>
  <c r="DG13" i="3"/>
  <c r="CX12" i="3"/>
  <c r="DH17" i="3"/>
  <c r="DF17" i="3"/>
  <c r="CW11" i="3"/>
  <c r="V30" i="1" s="1"/>
  <c r="CX11" i="3"/>
  <c r="DH1" i="3"/>
  <c r="DF1" i="3"/>
  <c r="DI37" i="3"/>
  <c r="DJ37" i="3" s="1"/>
  <c r="DG37" i="3"/>
  <c r="DI33" i="3"/>
  <c r="DG33" i="3"/>
  <c r="DG28" i="3"/>
  <c r="DI28" i="3"/>
  <c r="DJ28" i="3" s="1"/>
  <c r="CV27" i="3"/>
  <c r="U35" i="1" s="1"/>
  <c r="CX27" i="3"/>
  <c r="DI21" i="3"/>
  <c r="DJ21" i="3" s="1"/>
  <c r="DF21" i="3"/>
  <c r="DG21" i="3"/>
  <c r="DG17" i="3"/>
  <c r="DG16" i="3"/>
  <c r="DI16" i="3"/>
  <c r="DG1" i="3"/>
  <c r="CX61" i="3"/>
  <c r="DH58" i="3"/>
  <c r="DH45" i="3"/>
  <c r="DH41" i="3"/>
  <c r="DF41" i="3"/>
  <c r="DH28" i="3"/>
  <c r="DH16" i="3"/>
  <c r="CW15" i="3"/>
  <c r="V31" i="1" s="1"/>
  <c r="CX15" i="3"/>
  <c r="DH5" i="3"/>
  <c r="DF5" i="3"/>
  <c r="DF71" i="3"/>
  <c r="DF63" i="3"/>
  <c r="DG58" i="3"/>
  <c r="DF55" i="3"/>
  <c r="CV47" i="3"/>
  <c r="U117" i="1" s="1"/>
  <c r="G63" i="8" s="1"/>
  <c r="CX47" i="3"/>
  <c r="DG45" i="3"/>
  <c r="DG41" i="3"/>
  <c r="DH37" i="3"/>
  <c r="DH33" i="3"/>
  <c r="DG32" i="3"/>
  <c r="DI32" i="3"/>
  <c r="DJ32" i="3" s="1"/>
  <c r="DF28" i="3"/>
  <c r="DF16" i="3"/>
  <c r="DG5" i="3"/>
  <c r="CX4" i="3"/>
  <c r="DH9" i="3"/>
  <c r="DF9" i="3"/>
  <c r="CW3" i="3"/>
  <c r="V28" i="1" s="1"/>
  <c r="CX3" i="3"/>
  <c r="DF46" i="3"/>
  <c r="DG46" i="3"/>
  <c r="DJ46" i="3" s="1"/>
  <c r="CW43" i="3"/>
  <c r="V38" i="1" s="1"/>
  <c r="CX43" i="3"/>
  <c r="CW39" i="3"/>
  <c r="V37" i="1" s="1"/>
  <c r="CX39" i="3"/>
  <c r="CW35" i="3"/>
  <c r="V36" i="1" s="1"/>
  <c r="CX35" i="3"/>
  <c r="DG9" i="3"/>
  <c r="DG8" i="3"/>
  <c r="DJ8" i="3" s="1"/>
  <c r="DI8" i="3"/>
  <c r="DI30" i="3"/>
  <c r="DI26" i="3"/>
  <c r="DI22" i="3"/>
  <c r="DI18" i="3"/>
  <c r="DI14" i="3"/>
  <c r="DI10" i="3"/>
  <c r="DI6" i="3"/>
  <c r="DI2" i="3"/>
  <c r="DG30" i="3"/>
  <c r="DJ30" i="3" s="1"/>
  <c r="DG26" i="3"/>
  <c r="DJ26" i="3" s="1"/>
  <c r="DG22" i="3"/>
  <c r="DJ22" i="3" s="1"/>
  <c r="DG18" i="3"/>
  <c r="DG14" i="3"/>
  <c r="DG10" i="3"/>
  <c r="DG6" i="3"/>
  <c r="DG2" i="3"/>
  <c r="H97" i="11" l="1"/>
  <c r="G117" i="7"/>
  <c r="G66" i="7"/>
  <c r="H46" i="11"/>
  <c r="H61" i="13"/>
  <c r="G81" i="9"/>
  <c r="O260" i="1"/>
  <c r="GM260" i="1" s="1"/>
  <c r="GO260" i="1" s="1"/>
  <c r="L289" i="8"/>
  <c r="H49" i="12"/>
  <c r="G159" i="8"/>
  <c r="G90" i="9"/>
  <c r="H70" i="13"/>
  <c r="G194" i="8"/>
  <c r="H84" i="12"/>
  <c r="AH267" i="1"/>
  <c r="G253" i="8"/>
  <c r="H79" i="13"/>
  <c r="G99" i="9"/>
  <c r="G103" i="7"/>
  <c r="H83" i="11"/>
  <c r="H43" i="12"/>
  <c r="G153" i="8"/>
  <c r="H52" i="13"/>
  <c r="G72" i="9"/>
  <c r="EI437" i="1"/>
  <c r="G178" i="8"/>
  <c r="H68" i="12"/>
  <c r="DZ216" i="1"/>
  <c r="DZ115" i="1" s="1"/>
  <c r="AU216" i="1"/>
  <c r="FR424" i="1"/>
  <c r="DM437" i="1"/>
  <c r="DM467" i="1" s="1"/>
  <c r="G94" i="7"/>
  <c r="H74" i="11"/>
  <c r="H100" i="11"/>
  <c r="G120" i="7"/>
  <c r="H60" i="11"/>
  <c r="G80" i="7"/>
  <c r="H43" i="13"/>
  <c r="G63" i="9"/>
  <c r="M110" i="12"/>
  <c r="M231" i="12"/>
  <c r="M300" i="12"/>
  <c r="M175" i="13"/>
  <c r="AO55" i="11"/>
  <c r="M295" i="12"/>
  <c r="M117" i="12"/>
  <c r="M63" i="12"/>
  <c r="M105" i="12"/>
  <c r="M238" i="12"/>
  <c r="M307" i="12"/>
  <c r="M226" i="12"/>
  <c r="M140" i="11"/>
  <c r="M175" i="11"/>
  <c r="M244" i="11"/>
  <c r="M195" i="13"/>
  <c r="M147" i="11"/>
  <c r="M52" i="11"/>
  <c r="M135" i="11"/>
  <c r="M182" i="11"/>
  <c r="M251" i="11"/>
  <c r="M170" i="11"/>
  <c r="M239" i="11"/>
  <c r="AO81" i="11"/>
  <c r="M77" i="11"/>
  <c r="M214" i="12"/>
  <c r="M102" i="13"/>
  <c r="M90" i="13"/>
  <c r="M88" i="13" s="1"/>
  <c r="M186" i="13"/>
  <c r="M206" i="13"/>
  <c r="M174" i="13"/>
  <c r="M172" i="13" s="1"/>
  <c r="M194" i="13"/>
  <c r="M192" i="13" s="1"/>
  <c r="M47" i="13"/>
  <c r="M65" i="11"/>
  <c r="M108" i="12"/>
  <c r="M106" i="12" s="1"/>
  <c r="M229" i="12"/>
  <c r="M227" i="12" s="1"/>
  <c r="M298" i="12"/>
  <c r="M296" i="12" s="1"/>
  <c r="M51" i="11"/>
  <c r="L223" i="7"/>
  <c r="L219" i="7"/>
  <c r="L266" i="7" s="1"/>
  <c r="L436" i="8"/>
  <c r="L300" i="8"/>
  <c r="L295" i="8"/>
  <c r="K151" i="8"/>
  <c r="L154" i="7"/>
  <c r="L258" i="7"/>
  <c r="L189" i="7"/>
  <c r="L385" i="8"/>
  <c r="L383" i="8" s="1"/>
  <c r="L434" i="8"/>
  <c r="L71" i="7"/>
  <c r="L206" i="9"/>
  <c r="L226" i="9"/>
  <c r="L194" i="9"/>
  <c r="L192" i="9" s="1"/>
  <c r="L214" i="9"/>
  <c r="L212" i="9" s="1"/>
  <c r="L67" i="9"/>
  <c r="L122" i="9"/>
  <c r="L110" i="9"/>
  <c r="L108" i="9" s="1"/>
  <c r="K47" i="9"/>
  <c r="AO212" i="8"/>
  <c r="AN274" i="8"/>
  <c r="L72" i="8"/>
  <c r="L374" i="8"/>
  <c r="L397" i="8" s="1"/>
  <c r="K47" i="7"/>
  <c r="L143" i="7"/>
  <c r="L190" i="7"/>
  <c r="L259" i="7"/>
  <c r="L155" i="7"/>
  <c r="L72" i="7"/>
  <c r="L247" i="7"/>
  <c r="L178" i="7"/>
  <c r="L150" i="8"/>
  <c r="L84" i="8"/>
  <c r="L420" i="8"/>
  <c r="L418" i="8" s="1"/>
  <c r="L207" i="8"/>
  <c r="L273" i="8"/>
  <c r="L443" i="8"/>
  <c r="L431" i="8"/>
  <c r="K47" i="8"/>
  <c r="L423" i="8"/>
  <c r="L492" i="8"/>
  <c r="L411" i="8"/>
  <c r="L480" i="8"/>
  <c r="L228" i="8"/>
  <c r="L216" i="8"/>
  <c r="L73" i="8"/>
  <c r="L111" i="7"/>
  <c r="L148" i="8"/>
  <c r="AN151" i="8"/>
  <c r="L290" i="8"/>
  <c r="K85" i="8"/>
  <c r="K274" i="8"/>
  <c r="K74" i="8"/>
  <c r="K48" i="8"/>
  <c r="L416" i="8"/>
  <c r="L485" i="8"/>
  <c r="L221" i="8"/>
  <c r="AN85" i="8"/>
  <c r="L414" i="8"/>
  <c r="L412" i="8" s="1"/>
  <c r="L288" i="8"/>
  <c r="AO96" i="8"/>
  <c r="L483" i="8" s="1"/>
  <c r="L481" i="8" s="1"/>
  <c r="AN96" i="8"/>
  <c r="L97" i="7"/>
  <c r="AO89" i="7"/>
  <c r="L181" i="7" s="1"/>
  <c r="L179" i="7" s="1"/>
  <c r="L296" i="8"/>
  <c r="L183" i="7"/>
  <c r="L252" i="7"/>
  <c r="L148" i="7"/>
  <c r="K48" i="7"/>
  <c r="AH49" i="1"/>
  <c r="FU115" i="1"/>
  <c r="EL437" i="1"/>
  <c r="CI437" i="1"/>
  <c r="CG216" i="1"/>
  <c r="CG115" i="1" s="1"/>
  <c r="FV26" i="1"/>
  <c r="AQ437" i="1"/>
  <c r="AQ424" i="1" s="1"/>
  <c r="CG437" i="1"/>
  <c r="CG267" i="1"/>
  <c r="AS437" i="1"/>
  <c r="GM250" i="1"/>
  <c r="GN250" i="1" s="1"/>
  <c r="AH216" i="1"/>
  <c r="AI424" i="1"/>
  <c r="EA49" i="1"/>
  <c r="DN49" i="1" s="1"/>
  <c r="AH437" i="1"/>
  <c r="AT22" i="1"/>
  <c r="F97" i="1"/>
  <c r="AQ26" i="1"/>
  <c r="AQ79" i="1"/>
  <c r="F59" i="1"/>
  <c r="DZ49" i="1"/>
  <c r="DZ26" i="1" s="1"/>
  <c r="AT115" i="1"/>
  <c r="F234" i="1"/>
  <c r="DN424" i="1"/>
  <c r="DN467" i="1"/>
  <c r="GA115" i="1"/>
  <c r="ER216" i="1"/>
  <c r="DM424" i="1"/>
  <c r="P459" i="1"/>
  <c r="DY248" i="1"/>
  <c r="DL267" i="1"/>
  <c r="DJ10" i="3"/>
  <c r="DG39" i="3"/>
  <c r="DH39" i="3"/>
  <c r="DI39" i="3"/>
  <c r="DF39" i="3"/>
  <c r="DI57" i="3"/>
  <c r="DG57" i="3"/>
  <c r="Q119" i="1" s="1"/>
  <c r="DH57" i="3"/>
  <c r="R119" i="1" s="1"/>
  <c r="DF57" i="3"/>
  <c r="P119" i="1" s="1"/>
  <c r="DF31" i="3"/>
  <c r="DG31" i="3"/>
  <c r="DH31" i="3"/>
  <c r="DI31" i="3"/>
  <c r="DG65" i="3"/>
  <c r="Q121" i="1" s="1"/>
  <c r="DH65" i="3"/>
  <c r="R121" i="1" s="1"/>
  <c r="DF65" i="3"/>
  <c r="P121" i="1" s="1"/>
  <c r="DI65" i="3"/>
  <c r="P161" i="1"/>
  <c r="DJ265" i="3"/>
  <c r="Q254" i="1"/>
  <c r="AD267" i="1" s="1"/>
  <c r="DG206" i="3"/>
  <c r="DJ206" i="3" s="1"/>
  <c r="DH206" i="3"/>
  <c r="DF206" i="3"/>
  <c r="DI206" i="3"/>
  <c r="Q258" i="1"/>
  <c r="DJ217" i="3"/>
  <c r="DG283" i="3"/>
  <c r="DF283" i="3"/>
  <c r="DH283" i="3"/>
  <c r="DI283" i="3"/>
  <c r="S258" i="1" s="1"/>
  <c r="R211" i="1"/>
  <c r="V255" i="1"/>
  <c r="EA267" i="1" s="1"/>
  <c r="P262" i="1"/>
  <c r="R263" i="1"/>
  <c r="CY263" i="1" s="1"/>
  <c r="X263" i="1" s="1"/>
  <c r="Q429" i="1"/>
  <c r="DV437" i="1" s="1"/>
  <c r="DJ229" i="3"/>
  <c r="EU26" i="1"/>
  <c r="P65" i="1"/>
  <c r="EU79" i="1"/>
  <c r="EG79" i="1"/>
  <c r="EG26" i="1"/>
  <c r="P53" i="1"/>
  <c r="ER26" i="1"/>
  <c r="P60" i="1"/>
  <c r="ER79" i="1"/>
  <c r="GM137" i="1"/>
  <c r="GN137" i="1" s="1"/>
  <c r="AO115" i="1"/>
  <c r="F220" i="1"/>
  <c r="AO388" i="1"/>
  <c r="GM147" i="1"/>
  <c r="GN147" i="1" s="1"/>
  <c r="AQ115" i="1"/>
  <c r="F226" i="1"/>
  <c r="BA248" i="1"/>
  <c r="F287" i="1"/>
  <c r="BB248" i="1"/>
  <c r="F280" i="1"/>
  <c r="CZ185" i="1"/>
  <c r="Y185" i="1" s="1"/>
  <c r="GM206" i="1"/>
  <c r="GN206" i="1" s="1"/>
  <c r="DM248" i="1"/>
  <c r="P289" i="1"/>
  <c r="GM210" i="1"/>
  <c r="GN210" i="1" s="1"/>
  <c r="P276" i="1"/>
  <c r="EH248" i="1"/>
  <c r="GM186" i="1"/>
  <c r="GN186" i="1" s="1"/>
  <c r="GM303" i="1"/>
  <c r="GN303" i="1" s="1"/>
  <c r="AB358" i="1"/>
  <c r="EG299" i="1"/>
  <c r="P362" i="1"/>
  <c r="AO299" i="1"/>
  <c r="F362" i="1"/>
  <c r="EH299" i="1"/>
  <c r="P367" i="1"/>
  <c r="Y299" i="1"/>
  <c r="F385" i="1"/>
  <c r="DU299" i="1"/>
  <c r="FX358" i="1"/>
  <c r="DH358" i="1"/>
  <c r="FW358" i="1"/>
  <c r="FZ358" i="1"/>
  <c r="BB424" i="1"/>
  <c r="BB467" i="1"/>
  <c r="F450" i="1"/>
  <c r="AQ467" i="1"/>
  <c r="F447" i="1"/>
  <c r="T467" i="1"/>
  <c r="T424" i="1"/>
  <c r="F458" i="1"/>
  <c r="DG43" i="3"/>
  <c r="DH43" i="3"/>
  <c r="R38" i="1" s="1"/>
  <c r="DI43" i="3"/>
  <c r="S38" i="1" s="1"/>
  <c r="DF43" i="3"/>
  <c r="P38" i="1" s="1"/>
  <c r="Q38" i="1"/>
  <c r="DJ111" i="3"/>
  <c r="DJ109" i="3"/>
  <c r="Q161" i="1"/>
  <c r="DG213" i="3"/>
  <c r="Q191" i="1" s="1"/>
  <c r="DH213" i="3"/>
  <c r="R191" i="1" s="1"/>
  <c r="DF213" i="3"/>
  <c r="P191" i="1" s="1"/>
  <c r="DI213" i="3"/>
  <c r="DJ200" i="3"/>
  <c r="DI202" i="3"/>
  <c r="DJ202" i="3" s="1"/>
  <c r="DG202" i="3"/>
  <c r="DH202" i="3"/>
  <c r="DF202" i="3"/>
  <c r="CY212" i="1"/>
  <c r="X212" i="1" s="1"/>
  <c r="CZ212" i="1"/>
  <c r="Y212" i="1" s="1"/>
  <c r="R258" i="1"/>
  <c r="DG221" i="3"/>
  <c r="Q192" i="1" s="1"/>
  <c r="DF221" i="3"/>
  <c r="DH221" i="3"/>
  <c r="DI221" i="3"/>
  <c r="DJ221" i="3" s="1"/>
  <c r="Q263" i="1"/>
  <c r="DJ331" i="3"/>
  <c r="S435" i="1"/>
  <c r="CP435" i="1" s="1"/>
  <c r="O435" i="1" s="1"/>
  <c r="R433" i="1"/>
  <c r="AJ26" i="1"/>
  <c r="W49" i="1"/>
  <c r="BB26" i="1"/>
  <c r="F62" i="1"/>
  <c r="BB79" i="1"/>
  <c r="FY26" i="1"/>
  <c r="EP49" i="1"/>
  <c r="AX26" i="1"/>
  <c r="F56" i="1"/>
  <c r="AX79" i="1"/>
  <c r="AI216" i="1"/>
  <c r="CY138" i="1"/>
  <c r="X138" i="1" s="1"/>
  <c r="CZ138" i="1"/>
  <c r="Y138" i="1" s="1"/>
  <c r="EI115" i="1"/>
  <c r="P226" i="1"/>
  <c r="EI388" i="1"/>
  <c r="GM146" i="1"/>
  <c r="GN146" i="1" s="1"/>
  <c r="GM178" i="1"/>
  <c r="GN178" i="1" s="1"/>
  <c r="ET115" i="1"/>
  <c r="P229" i="1"/>
  <c r="ET388" i="1"/>
  <c r="CZ163" i="1"/>
  <c r="Y163" i="1" s="1"/>
  <c r="EU248" i="1"/>
  <c r="P283" i="1"/>
  <c r="EV248" i="1"/>
  <c r="P292" i="1"/>
  <c r="CY185" i="1"/>
  <c r="X185" i="1" s="1"/>
  <c r="GM185" i="1" s="1"/>
  <c r="GN185" i="1" s="1"/>
  <c r="ES115" i="1"/>
  <c r="P236" i="1"/>
  <c r="P271" i="1"/>
  <c r="EG248" i="1"/>
  <c r="EV115" i="1"/>
  <c r="P241" i="1"/>
  <c r="EV388" i="1"/>
  <c r="EP267" i="1"/>
  <c r="FY248" i="1"/>
  <c r="EG115" i="1"/>
  <c r="P220" i="1"/>
  <c r="EG388" i="1"/>
  <c r="AJ248" i="1"/>
  <c r="W267" i="1"/>
  <c r="EI299" i="1"/>
  <c r="P368" i="1"/>
  <c r="GA299" i="1"/>
  <c r="ER358" i="1"/>
  <c r="AP424" i="1"/>
  <c r="F446" i="1"/>
  <c r="AP467" i="1"/>
  <c r="AE299" i="1"/>
  <c r="R358" i="1"/>
  <c r="BC424" i="1"/>
  <c r="F453" i="1"/>
  <c r="BC467" i="1"/>
  <c r="CG424" i="1"/>
  <c r="AX437" i="1"/>
  <c r="DO299" i="1"/>
  <c r="P382" i="1"/>
  <c r="DQ299" i="1"/>
  <c r="P385" i="1"/>
  <c r="V424" i="1"/>
  <c r="F460" i="1"/>
  <c r="V467" i="1"/>
  <c r="DG4" i="3"/>
  <c r="DI4" i="3"/>
  <c r="DF4" i="3"/>
  <c r="DH4" i="3"/>
  <c r="DG12" i="3"/>
  <c r="DJ12" i="3" s="1"/>
  <c r="DI12" i="3"/>
  <c r="DF12" i="3"/>
  <c r="DH12" i="3"/>
  <c r="DJ2" i="3"/>
  <c r="DF23" i="3"/>
  <c r="P34" i="1" s="1"/>
  <c r="DG23" i="3"/>
  <c r="Q34" i="1" s="1"/>
  <c r="DH23" i="3"/>
  <c r="R34" i="1" s="1"/>
  <c r="DI23" i="3"/>
  <c r="DF20" i="3"/>
  <c r="P33" i="1" s="1"/>
  <c r="DH20" i="3"/>
  <c r="R33" i="1" s="1"/>
  <c r="DI20" i="3"/>
  <c r="DG20" i="3"/>
  <c r="Q33" i="1" s="1"/>
  <c r="DI192" i="3"/>
  <c r="DG192" i="3"/>
  <c r="DH192" i="3"/>
  <c r="DF192" i="3"/>
  <c r="DG271" i="3"/>
  <c r="Q255" i="1" s="1"/>
  <c r="DI271" i="3"/>
  <c r="DF271" i="3"/>
  <c r="P255" i="1" s="1"/>
  <c r="DH271" i="3"/>
  <c r="R255" i="1" s="1"/>
  <c r="R262" i="1"/>
  <c r="CZ262" i="1" s="1"/>
  <c r="Y262" i="1" s="1"/>
  <c r="DG262" i="3"/>
  <c r="Q253" i="1" s="1"/>
  <c r="DF262" i="3"/>
  <c r="P253" i="1" s="1"/>
  <c r="DH262" i="3"/>
  <c r="R253" i="1" s="1"/>
  <c r="DI262" i="3"/>
  <c r="DG230" i="3"/>
  <c r="DF230" i="3"/>
  <c r="P197" i="1" s="1"/>
  <c r="DH230" i="3"/>
  <c r="DI230" i="3"/>
  <c r="S197" i="1" s="1"/>
  <c r="P263" i="1"/>
  <c r="AP26" i="1"/>
  <c r="F58" i="1"/>
  <c r="AP79" i="1"/>
  <c r="DJ327" i="3"/>
  <c r="S433" i="1"/>
  <c r="ES26" i="1"/>
  <c r="P69" i="1"/>
  <c r="ES79" i="1"/>
  <c r="BC22" i="1"/>
  <c r="F95" i="1"/>
  <c r="AJ115" i="1"/>
  <c r="W216" i="1"/>
  <c r="T26" i="1"/>
  <c r="F70" i="1"/>
  <c r="T79" i="1"/>
  <c r="GM154" i="1"/>
  <c r="GN154" i="1" s="1"/>
  <c r="CY179" i="1"/>
  <c r="X179" i="1" s="1"/>
  <c r="CZ179" i="1"/>
  <c r="Y179" i="1" s="1"/>
  <c r="CY163" i="1"/>
  <c r="X163" i="1" s="1"/>
  <c r="GM163" i="1" s="1"/>
  <c r="GN163" i="1" s="1"/>
  <c r="CI115" i="1"/>
  <c r="AZ216" i="1"/>
  <c r="EM115" i="1"/>
  <c r="P235" i="1"/>
  <c r="EM388" i="1"/>
  <c r="EL115" i="1"/>
  <c r="P234" i="1"/>
  <c r="GM169" i="1"/>
  <c r="GN169" i="1" s="1"/>
  <c r="GM196" i="1"/>
  <c r="GN196" i="1" s="1"/>
  <c r="FY115" i="1"/>
  <c r="EP216" i="1"/>
  <c r="F276" i="1"/>
  <c r="AP248" i="1"/>
  <c r="AP388" i="1"/>
  <c r="GM209" i="1"/>
  <c r="GN209" i="1" s="1"/>
  <c r="GB248" i="1"/>
  <c r="ES267" i="1"/>
  <c r="CJ299" i="1"/>
  <c r="BA358" i="1"/>
  <c r="EV424" i="1"/>
  <c r="P462" i="1"/>
  <c r="EV467" i="1"/>
  <c r="BD299" i="1"/>
  <c r="F383" i="1"/>
  <c r="AP299" i="1"/>
  <c r="F367" i="1"/>
  <c r="ER437" i="1"/>
  <c r="GA424" i="1"/>
  <c r="DZ299" i="1"/>
  <c r="DM358" i="1"/>
  <c r="ES424" i="1"/>
  <c r="ES467" i="1"/>
  <c r="P457" i="1"/>
  <c r="DG61" i="3"/>
  <c r="Q120" i="1" s="1"/>
  <c r="DH61" i="3"/>
  <c r="R120" i="1" s="1"/>
  <c r="DF61" i="3"/>
  <c r="P120" i="1" s="1"/>
  <c r="DI61" i="3"/>
  <c r="AH26" i="1"/>
  <c r="U49" i="1"/>
  <c r="DG40" i="3"/>
  <c r="DI40" i="3"/>
  <c r="DF40" i="3"/>
  <c r="DH40" i="3"/>
  <c r="DG112" i="3"/>
  <c r="DF112" i="3"/>
  <c r="DH112" i="3"/>
  <c r="R141" i="1" s="1"/>
  <c r="DI112" i="3"/>
  <c r="S141" i="1" s="1"/>
  <c r="R192" i="1"/>
  <c r="P212" i="1"/>
  <c r="P258" i="1"/>
  <c r="EH79" i="1"/>
  <c r="EH26" i="1"/>
  <c r="P58" i="1"/>
  <c r="U437" i="1"/>
  <c r="AH424" i="1"/>
  <c r="CI26" i="1"/>
  <c r="AZ49" i="1"/>
  <c r="GE26" i="1"/>
  <c r="EV49" i="1"/>
  <c r="CJ26" i="1"/>
  <c r="BA49" i="1"/>
  <c r="DY26" i="1"/>
  <c r="DL49" i="1"/>
  <c r="CZ125" i="1"/>
  <c r="Y125" i="1" s="1"/>
  <c r="CY125" i="1"/>
  <c r="X125" i="1" s="1"/>
  <c r="GM125" i="1" s="1"/>
  <c r="GN125" i="1" s="1"/>
  <c r="AG115" i="1"/>
  <c r="T216" i="1"/>
  <c r="EB115" i="1"/>
  <c r="DO216" i="1"/>
  <c r="CY133" i="1"/>
  <c r="X133" i="1" s="1"/>
  <c r="CZ133" i="1"/>
  <c r="Y133" i="1" s="1"/>
  <c r="GM152" i="1"/>
  <c r="GN152" i="1" s="1"/>
  <c r="GM155" i="1"/>
  <c r="GN155" i="1" s="1"/>
  <c r="GM182" i="1"/>
  <c r="GN182" i="1" s="1"/>
  <c r="CY182" i="1"/>
  <c r="X182" i="1" s="1"/>
  <c r="CZ182" i="1"/>
  <c r="Y182" i="1" s="1"/>
  <c r="GM199" i="1"/>
  <c r="GN199" i="1" s="1"/>
  <c r="GM171" i="1"/>
  <c r="GN171" i="1" s="1"/>
  <c r="CG248" i="1"/>
  <c r="AX267" i="1"/>
  <c r="AU248" i="1"/>
  <c r="F286" i="1"/>
  <c r="AG248" i="1"/>
  <c r="T267" i="1"/>
  <c r="DW299" i="1"/>
  <c r="DJ358" i="1"/>
  <c r="AG299" i="1"/>
  <c r="T358" i="1"/>
  <c r="EL299" i="1"/>
  <c r="P376" i="1"/>
  <c r="EM299" i="1"/>
  <c r="P377" i="1"/>
  <c r="DK299" i="1"/>
  <c r="P373" i="1"/>
  <c r="CJ424" i="1"/>
  <c r="BA437" i="1"/>
  <c r="Q299" i="1"/>
  <c r="F370" i="1"/>
  <c r="AJ424" i="1"/>
  <c r="W437" i="1"/>
  <c r="DF27" i="3"/>
  <c r="P35" i="1" s="1"/>
  <c r="DG27" i="3"/>
  <c r="Q35" i="1" s="1"/>
  <c r="DH27" i="3"/>
  <c r="R35" i="1" s="1"/>
  <c r="DI27" i="3"/>
  <c r="AH115" i="1"/>
  <c r="U216" i="1"/>
  <c r="DG19" i="3"/>
  <c r="DJ19" i="3" s="1"/>
  <c r="DH19" i="3"/>
  <c r="R32" i="1" s="1"/>
  <c r="DI19" i="3"/>
  <c r="DF19" i="3"/>
  <c r="P32" i="1" s="1"/>
  <c r="DG69" i="3"/>
  <c r="Q122" i="1" s="1"/>
  <c r="DH69" i="3"/>
  <c r="R122" i="1" s="1"/>
  <c r="DF69" i="3"/>
  <c r="P122" i="1" s="1"/>
  <c r="DI69" i="3"/>
  <c r="DJ148" i="3"/>
  <c r="S161" i="1"/>
  <c r="DJ128" i="3"/>
  <c r="S142" i="1"/>
  <c r="R161" i="1"/>
  <c r="DG193" i="3"/>
  <c r="DH193" i="3"/>
  <c r="DI193" i="3"/>
  <c r="DF193" i="3"/>
  <c r="DH201" i="3"/>
  <c r="DF201" i="3"/>
  <c r="P184" i="1" s="1"/>
  <c r="DG201" i="3"/>
  <c r="Q184" i="1" s="1"/>
  <c r="DI201" i="3"/>
  <c r="DJ201" i="3" s="1"/>
  <c r="R197" i="1"/>
  <c r="DJ92" i="3"/>
  <c r="DG330" i="3"/>
  <c r="DH330" i="3"/>
  <c r="DF330" i="3"/>
  <c r="DI330" i="3"/>
  <c r="DJ330" i="3" s="1"/>
  <c r="DG325" i="3"/>
  <c r="DF325" i="3"/>
  <c r="DH325" i="3"/>
  <c r="DI325" i="3"/>
  <c r="DH313" i="3"/>
  <c r="R426" i="1" s="1"/>
  <c r="DF313" i="3"/>
  <c r="P426" i="1" s="1"/>
  <c r="DI313" i="3"/>
  <c r="DG313" i="3"/>
  <c r="Q426" i="1" s="1"/>
  <c r="P67" i="1"/>
  <c r="EL26" i="1"/>
  <c r="EL79" i="1"/>
  <c r="DJ319" i="3"/>
  <c r="S429" i="1"/>
  <c r="EM26" i="1"/>
  <c r="P68" i="1"/>
  <c r="EM79" i="1"/>
  <c r="EB26" i="1"/>
  <c r="DO49" i="1"/>
  <c r="CJ115" i="1"/>
  <c r="BA216" i="1"/>
  <c r="CY170" i="1"/>
  <c r="X170" i="1" s="1"/>
  <c r="CZ170" i="1"/>
  <c r="Y170" i="1" s="1"/>
  <c r="EU115" i="1"/>
  <c r="P232" i="1"/>
  <c r="EU388" i="1"/>
  <c r="GM139" i="1"/>
  <c r="GN139" i="1" s="1"/>
  <c r="CY188" i="1"/>
  <c r="X188" i="1" s="1"/>
  <c r="GM188" i="1" s="1"/>
  <c r="GN188" i="1" s="1"/>
  <c r="CZ188" i="1"/>
  <c r="Y188" i="1" s="1"/>
  <c r="CP138" i="1"/>
  <c r="O138" i="1" s="1"/>
  <c r="GM138" i="1" s="1"/>
  <c r="GN138" i="1" s="1"/>
  <c r="GM158" i="1"/>
  <c r="GN158" i="1" s="1"/>
  <c r="GM172" i="1"/>
  <c r="GN172" i="1" s="1"/>
  <c r="CP195" i="1"/>
  <c r="O195" i="1" s="1"/>
  <c r="AO248" i="1"/>
  <c r="F271" i="1"/>
  <c r="GA248" i="1"/>
  <c r="ER267" i="1"/>
  <c r="GN301" i="1"/>
  <c r="CB358" i="1" s="1"/>
  <c r="CA358" i="1"/>
  <c r="AU299" i="1"/>
  <c r="F377" i="1"/>
  <c r="DY299" i="1"/>
  <c r="DL358" i="1"/>
  <c r="BD424" i="1"/>
  <c r="BD467" i="1"/>
  <c r="F462" i="1"/>
  <c r="EC299" i="1"/>
  <c r="DP358" i="1"/>
  <c r="ET299" i="1"/>
  <c r="P371" i="1"/>
  <c r="EG420" i="1"/>
  <c r="P471" i="1"/>
  <c r="EI424" i="1"/>
  <c r="P447" i="1"/>
  <c r="EI467" i="1"/>
  <c r="EB424" i="1"/>
  <c r="DO437" i="1"/>
  <c r="DJ6" i="3"/>
  <c r="DG15" i="3"/>
  <c r="DJ15" i="3" s="1"/>
  <c r="DH15" i="3"/>
  <c r="R31" i="1" s="1"/>
  <c r="DI15" i="3"/>
  <c r="S31" i="1" s="1"/>
  <c r="DF15" i="3"/>
  <c r="P31" i="1" s="1"/>
  <c r="DG3" i="3"/>
  <c r="Q28" i="1" s="1"/>
  <c r="DH3" i="3"/>
  <c r="R28" i="1" s="1"/>
  <c r="DI3" i="3"/>
  <c r="S28" i="1" s="1"/>
  <c r="DF3" i="3"/>
  <c r="P28" i="1" s="1"/>
  <c r="DG7" i="3"/>
  <c r="DJ7" i="3" s="1"/>
  <c r="DH7" i="3"/>
  <c r="R29" i="1" s="1"/>
  <c r="DI7" i="3"/>
  <c r="S29" i="1" s="1"/>
  <c r="DF7" i="3"/>
  <c r="P29" i="1" s="1"/>
  <c r="DF36" i="3"/>
  <c r="P37" i="1" s="1"/>
  <c r="DH36" i="3"/>
  <c r="DI36" i="3"/>
  <c r="DG36" i="3"/>
  <c r="Q37" i="1" s="1"/>
  <c r="R142" i="1"/>
  <c r="P141" i="1"/>
  <c r="DG189" i="3"/>
  <c r="DF189" i="3"/>
  <c r="DI189" i="3"/>
  <c r="DH189" i="3"/>
  <c r="P192" i="1"/>
  <c r="DJ249" i="3"/>
  <c r="Q211" i="1"/>
  <c r="CP211" i="1" s="1"/>
  <c r="O211" i="1" s="1"/>
  <c r="P124" i="1"/>
  <c r="AH248" i="1"/>
  <c r="U267" i="1"/>
  <c r="DJ288" i="3"/>
  <c r="S259" i="1"/>
  <c r="DH321" i="3"/>
  <c r="R430" i="1" s="1"/>
  <c r="DF321" i="3"/>
  <c r="P430" i="1" s="1"/>
  <c r="DG321" i="3"/>
  <c r="Q430" i="1" s="1"/>
  <c r="DI321" i="3"/>
  <c r="DJ281" i="3"/>
  <c r="ET26" i="1"/>
  <c r="ET79" i="1"/>
  <c r="P62" i="1"/>
  <c r="BD49" i="1"/>
  <c r="CM26" i="1"/>
  <c r="AU115" i="1"/>
  <c r="F235" i="1"/>
  <c r="AU388" i="1"/>
  <c r="GM170" i="1"/>
  <c r="GN170" i="1" s="1"/>
  <c r="EI248" i="1"/>
  <c r="P277" i="1"/>
  <c r="CZ195" i="1"/>
  <c r="Y195" i="1" s="1"/>
  <c r="BB115" i="1"/>
  <c r="F229" i="1"/>
  <c r="BB388" i="1"/>
  <c r="AQ248" i="1"/>
  <c r="F277" i="1"/>
  <c r="GM302" i="1"/>
  <c r="DT358" i="1"/>
  <c r="AK299" i="1"/>
  <c r="X358" i="1"/>
  <c r="GB299" i="1"/>
  <c r="ES358" i="1"/>
  <c r="EH467" i="1"/>
  <c r="EH424" i="1"/>
  <c r="P446" i="1"/>
  <c r="AT299" i="1"/>
  <c r="F376" i="1"/>
  <c r="EK424" i="1"/>
  <c r="EK467" i="1"/>
  <c r="P454" i="1"/>
  <c r="DI299" i="1"/>
  <c r="P370" i="1"/>
  <c r="AT424" i="1"/>
  <c r="AT467" i="1"/>
  <c r="F455" i="1"/>
  <c r="DJ14" i="3"/>
  <c r="DF44" i="3"/>
  <c r="P39" i="1" s="1"/>
  <c r="DH44" i="3"/>
  <c r="R39" i="1" s="1"/>
  <c r="DI44" i="3"/>
  <c r="DG44" i="3"/>
  <c r="Q39" i="1" s="1"/>
  <c r="DJ18" i="3"/>
  <c r="S32" i="1"/>
  <c r="DI52" i="3"/>
  <c r="DG52" i="3"/>
  <c r="Q118" i="1" s="1"/>
  <c r="DH52" i="3"/>
  <c r="R118" i="1" s="1"/>
  <c r="DF52" i="3"/>
  <c r="P118" i="1" s="1"/>
  <c r="DG73" i="3"/>
  <c r="Q123" i="1" s="1"/>
  <c r="DH73" i="3"/>
  <c r="R123" i="1" s="1"/>
  <c r="DI73" i="3"/>
  <c r="DF73" i="3"/>
  <c r="P123" i="1" s="1"/>
  <c r="DJ50" i="3"/>
  <c r="DG93" i="3"/>
  <c r="DJ93" i="3" s="1"/>
  <c r="DH93" i="3"/>
  <c r="DF93" i="3"/>
  <c r="DI93" i="3"/>
  <c r="S124" i="1" s="1"/>
  <c r="Q183" i="1"/>
  <c r="DF237" i="3"/>
  <c r="P198" i="1" s="1"/>
  <c r="DH237" i="3"/>
  <c r="R198" i="1" s="1"/>
  <c r="DI237" i="3"/>
  <c r="DG237" i="3"/>
  <c r="Q198" i="1" s="1"/>
  <c r="R254" i="1"/>
  <c r="CY254" i="1" s="1"/>
  <c r="X254" i="1" s="1"/>
  <c r="AZ274" i="8" s="1"/>
  <c r="DJ220" i="3"/>
  <c r="S192" i="1"/>
  <c r="CY262" i="1"/>
  <c r="X262" i="1" s="1"/>
  <c r="P254" i="1"/>
  <c r="DJ323" i="3"/>
  <c r="S431" i="1"/>
  <c r="DF329" i="3"/>
  <c r="P434" i="1" s="1"/>
  <c r="DG329" i="3"/>
  <c r="Q434" i="1" s="1"/>
  <c r="DH329" i="3"/>
  <c r="R434" i="1" s="1"/>
  <c r="DI329" i="3"/>
  <c r="P59" i="1"/>
  <c r="EI26" i="1"/>
  <c r="EI79" i="1"/>
  <c r="BD115" i="1"/>
  <c r="F241" i="1"/>
  <c r="BD388" i="1"/>
  <c r="CY167" i="1"/>
  <c r="X167" i="1" s="1"/>
  <c r="GM167" i="1" s="1"/>
  <c r="GN167" i="1" s="1"/>
  <c r="CZ167" i="1"/>
  <c r="Y167" i="1" s="1"/>
  <c r="CY166" i="1"/>
  <c r="X166" i="1" s="1"/>
  <c r="GM166" i="1" s="1"/>
  <c r="GN166" i="1" s="1"/>
  <c r="CZ166" i="1"/>
  <c r="Y166" i="1" s="1"/>
  <c r="AI248" i="1"/>
  <c r="V267" i="1"/>
  <c r="EU299" i="1"/>
  <c r="P374" i="1"/>
  <c r="AI299" i="1"/>
  <c r="V358" i="1"/>
  <c r="AC299" i="1"/>
  <c r="CH358" i="1"/>
  <c r="CF358" i="1"/>
  <c r="P358" i="1"/>
  <c r="CE358" i="1"/>
  <c r="EA299" i="1"/>
  <c r="DN358" i="1"/>
  <c r="P455" i="1"/>
  <c r="EL424" i="1"/>
  <c r="EL467" i="1"/>
  <c r="EV299" i="1"/>
  <c r="P383" i="1"/>
  <c r="DL437" i="1"/>
  <c r="DY424" i="1"/>
  <c r="FY424" i="1"/>
  <c r="EP437" i="1"/>
  <c r="AS424" i="1"/>
  <c r="AS467" i="1"/>
  <c r="F454" i="1"/>
  <c r="DG47" i="3"/>
  <c r="Q117" i="1" s="1"/>
  <c r="DH47" i="3"/>
  <c r="R117" i="1" s="1"/>
  <c r="DF47" i="3"/>
  <c r="P117" i="1" s="1"/>
  <c r="DI47" i="3"/>
  <c r="DG35" i="3"/>
  <c r="DH35" i="3"/>
  <c r="DI35" i="3"/>
  <c r="DF35" i="3"/>
  <c r="DG11" i="3"/>
  <c r="DH11" i="3"/>
  <c r="R30" i="1" s="1"/>
  <c r="DI11" i="3"/>
  <c r="S30" i="1" s="1"/>
  <c r="DF11" i="3"/>
  <c r="AI49" i="1"/>
  <c r="DJ16" i="3"/>
  <c r="P30" i="1"/>
  <c r="Q32" i="1"/>
  <c r="DJ33" i="3"/>
  <c r="EA216" i="1"/>
  <c r="P142" i="1"/>
  <c r="Q162" i="1"/>
  <c r="CP162" i="1" s="1"/>
  <c r="O162" i="1" s="1"/>
  <c r="DJ168" i="3"/>
  <c r="S162" i="1"/>
  <c r="R124" i="1"/>
  <c r="R162" i="1"/>
  <c r="DG208" i="3"/>
  <c r="DJ208" i="3" s="1"/>
  <c r="DH208" i="3"/>
  <c r="R184" i="1" s="1"/>
  <c r="DF208" i="3"/>
  <c r="DI208" i="3"/>
  <c r="CP251" i="1"/>
  <c r="O251" i="1" s="1"/>
  <c r="DJ297" i="3"/>
  <c r="Q262" i="1"/>
  <c r="P259" i="1"/>
  <c r="Q212" i="1"/>
  <c r="CP427" i="1"/>
  <c r="O427" i="1" s="1"/>
  <c r="DU437" i="1"/>
  <c r="DH190" i="3"/>
  <c r="DF190" i="3"/>
  <c r="P183" i="1" s="1"/>
  <c r="DI190" i="3"/>
  <c r="DJ190" i="3" s="1"/>
  <c r="DG190" i="3"/>
  <c r="DH317" i="3"/>
  <c r="R428" i="1" s="1"/>
  <c r="DF317" i="3"/>
  <c r="P428" i="1" s="1"/>
  <c r="DG317" i="3"/>
  <c r="Q428" i="1" s="1"/>
  <c r="DI317" i="3"/>
  <c r="R431" i="1"/>
  <c r="DW437" i="1" s="1"/>
  <c r="DJ261" i="3"/>
  <c r="S252" i="1"/>
  <c r="AO26" i="1"/>
  <c r="AO79" i="1"/>
  <c r="F53" i="1"/>
  <c r="DH326" i="3"/>
  <c r="DG326" i="3"/>
  <c r="DF326" i="3"/>
  <c r="DI326" i="3"/>
  <c r="DJ326" i="3" s="1"/>
  <c r="F68" i="1"/>
  <c r="AU26" i="1"/>
  <c r="AU79" i="1"/>
  <c r="CP133" i="1"/>
  <c r="O133" i="1" s="1"/>
  <c r="GM133" i="1" s="1"/>
  <c r="GN133" i="1" s="1"/>
  <c r="EH115" i="1"/>
  <c r="P225" i="1"/>
  <c r="EH388" i="1"/>
  <c r="GM179" i="1"/>
  <c r="GN179" i="1" s="1"/>
  <c r="BC115" i="1"/>
  <c r="F232" i="1"/>
  <c r="BC388" i="1"/>
  <c r="BC497" i="1" s="1"/>
  <c r="DY115" i="1"/>
  <c r="DL216" i="1"/>
  <c r="GM205" i="1"/>
  <c r="GN205" i="1" s="1"/>
  <c r="BC248" i="1"/>
  <c r="F283" i="1"/>
  <c r="GM207" i="1"/>
  <c r="GN207" i="1" s="1"/>
  <c r="BD248" i="1"/>
  <c r="F292" i="1"/>
  <c r="CI248" i="1"/>
  <c r="AZ267" i="1"/>
  <c r="EB248" i="1"/>
  <c r="DO267" i="1"/>
  <c r="BC299" i="1"/>
  <c r="F374" i="1"/>
  <c r="W299" i="1"/>
  <c r="F382" i="1"/>
  <c r="BZ299" i="1"/>
  <c r="AQ358" i="1"/>
  <c r="CG358" i="1"/>
  <c r="CI358" i="1"/>
  <c r="DM420" i="1"/>
  <c r="P489" i="1"/>
  <c r="ET424" i="1"/>
  <c r="ET467" i="1"/>
  <c r="P450" i="1"/>
  <c r="EU424" i="1"/>
  <c r="P453" i="1"/>
  <c r="EU467" i="1"/>
  <c r="CI424" i="1"/>
  <c r="AZ437" i="1"/>
  <c r="U299" i="1"/>
  <c r="F380" i="1"/>
  <c r="AO420" i="1"/>
  <c r="F471" i="1"/>
  <c r="S299" i="1"/>
  <c r="F373" i="1"/>
  <c r="CZ263" i="1" l="1"/>
  <c r="Y263" i="1" s="1"/>
  <c r="AX216" i="1"/>
  <c r="G136" i="9"/>
  <c r="H116" i="13"/>
  <c r="F16" i="2"/>
  <c r="C50" i="7"/>
  <c r="DM216" i="1"/>
  <c r="AW289" i="8"/>
  <c r="AN289" i="8"/>
  <c r="K291" i="8"/>
  <c r="M293" i="12"/>
  <c r="M138" i="11"/>
  <c r="M136" i="11" s="1"/>
  <c r="M133" i="11" s="1"/>
  <c r="M173" i="11"/>
  <c r="M171" i="11" s="1"/>
  <c r="M168" i="11" s="1"/>
  <c r="M242" i="11"/>
  <c r="M240" i="11" s="1"/>
  <c r="M237" i="11" s="1"/>
  <c r="M224" i="12"/>
  <c r="M103" i="12"/>
  <c r="L250" i="7"/>
  <c r="L248" i="7" s="1"/>
  <c r="L219" i="8"/>
  <c r="L217" i="8" s="1"/>
  <c r="L146" i="7"/>
  <c r="L144" i="7" s="1"/>
  <c r="L141" i="7" s="1"/>
  <c r="L176" i="7"/>
  <c r="L432" i="8"/>
  <c r="L409" i="8"/>
  <c r="L214" i="8"/>
  <c r="L245" i="7"/>
  <c r="DW267" i="1"/>
  <c r="CP263" i="1"/>
  <c r="O263" i="1" s="1"/>
  <c r="GM263" i="1" s="1"/>
  <c r="GO263" i="1" s="1"/>
  <c r="DV267" i="1"/>
  <c r="DI267" i="1" s="1"/>
  <c r="DM49" i="1"/>
  <c r="P490" i="1"/>
  <c r="DN420" i="1"/>
  <c r="CP259" i="1"/>
  <c r="O259" i="1" s="1"/>
  <c r="CP431" i="1"/>
  <c r="O431" i="1" s="1"/>
  <c r="CP258" i="1"/>
  <c r="O258" i="1" s="1"/>
  <c r="EA26" i="1"/>
  <c r="AX115" i="1"/>
  <c r="F223" i="1"/>
  <c r="CP192" i="1"/>
  <c r="O192" i="1" s="1"/>
  <c r="CP32" i="1"/>
  <c r="O32" i="1" s="1"/>
  <c r="ER115" i="1"/>
  <c r="P227" i="1"/>
  <c r="AQ22" i="1"/>
  <c r="F89" i="1"/>
  <c r="CP28" i="1"/>
  <c r="O28" i="1" s="1"/>
  <c r="CY30" i="1"/>
  <c r="X30" i="1" s="1"/>
  <c r="CZ30" i="1"/>
  <c r="Y30" i="1" s="1"/>
  <c r="CY124" i="1"/>
  <c r="X124" i="1" s="1"/>
  <c r="CZ124" i="1"/>
  <c r="Y124" i="1" s="1"/>
  <c r="CY28" i="1"/>
  <c r="X28" i="1" s="1"/>
  <c r="CZ28" i="1"/>
  <c r="Y28" i="1" s="1"/>
  <c r="DV248" i="1"/>
  <c r="CY197" i="1"/>
  <c r="X197" i="1" s="1"/>
  <c r="CZ197" i="1"/>
  <c r="Y197" i="1" s="1"/>
  <c r="CY141" i="1"/>
  <c r="X141" i="1" s="1"/>
  <c r="AZ151" i="8" s="1"/>
  <c r="CZ141" i="1"/>
  <c r="Y141" i="1" s="1"/>
  <c r="BA151" i="8" s="1"/>
  <c r="DU49" i="1"/>
  <c r="BC18" i="1"/>
  <c r="F513" i="1"/>
  <c r="CY29" i="1"/>
  <c r="X29" i="1" s="1"/>
  <c r="CZ29" i="1"/>
  <c r="Y29" i="1" s="1"/>
  <c r="CY31" i="1"/>
  <c r="X31" i="1" s="1"/>
  <c r="CZ31" i="1"/>
  <c r="Y31" i="1" s="1"/>
  <c r="CP38" i="1"/>
  <c r="O38" i="1" s="1"/>
  <c r="DW424" i="1"/>
  <c r="DJ437" i="1"/>
  <c r="DU267" i="1"/>
  <c r="CY162" i="1"/>
  <c r="X162" i="1" s="1"/>
  <c r="CZ162" i="1"/>
  <c r="Y162" i="1" s="1"/>
  <c r="AS420" i="1"/>
  <c r="F484" i="1"/>
  <c r="P485" i="1"/>
  <c r="U18" i="2" s="1"/>
  <c r="EL420" i="1"/>
  <c r="CH299" i="1"/>
  <c r="AY358" i="1"/>
  <c r="DJ237" i="3"/>
  <c r="S198" i="1"/>
  <c r="DW216" i="1"/>
  <c r="DJ44" i="3"/>
  <c r="S39" i="1"/>
  <c r="GN302" i="1"/>
  <c r="FT358" i="1" s="1"/>
  <c r="FS358" i="1"/>
  <c r="AE267" i="1"/>
  <c r="EL22" i="1"/>
  <c r="P97" i="1"/>
  <c r="U16" i="2" s="1"/>
  <c r="R432" i="1"/>
  <c r="CZ161" i="1"/>
  <c r="Y161" i="1" s="1"/>
  <c r="CY161" i="1"/>
  <c r="X161" i="1" s="1"/>
  <c r="DJ299" i="1"/>
  <c r="P372" i="1"/>
  <c r="DL26" i="1"/>
  <c r="DL79" i="1"/>
  <c r="P70" i="1"/>
  <c r="DJ40" i="3"/>
  <c r="ES420" i="1"/>
  <c r="P487" i="1"/>
  <c r="AZ115" i="1"/>
  <c r="F227" i="1"/>
  <c r="R299" i="1"/>
  <c r="F372" i="1"/>
  <c r="EV111" i="1"/>
  <c r="P413" i="1"/>
  <c r="AI115" i="1"/>
  <c r="V216" i="1"/>
  <c r="DJ213" i="3"/>
  <c r="S191" i="1"/>
  <c r="AO111" i="1"/>
  <c r="F392" i="1"/>
  <c r="CY258" i="1"/>
  <c r="X258" i="1" s="1"/>
  <c r="AZ291" i="8" s="1"/>
  <c r="L444" i="8" s="1"/>
  <c r="CZ258" i="1"/>
  <c r="Y258" i="1" s="1"/>
  <c r="BA291" i="8" s="1"/>
  <c r="EA115" i="1"/>
  <c r="DN216" i="1"/>
  <c r="CY252" i="1"/>
  <c r="X252" i="1" s="1"/>
  <c r="AZ257" i="8" s="1"/>
  <c r="L308" i="8" s="1"/>
  <c r="CZ252" i="1"/>
  <c r="Y252" i="1" s="1"/>
  <c r="BA257" i="8" s="1"/>
  <c r="L309" i="8" s="1"/>
  <c r="AF267" i="1"/>
  <c r="P299" i="1"/>
  <c r="F361" i="1"/>
  <c r="EU420" i="1"/>
  <c r="P483" i="1"/>
  <c r="GM251" i="1"/>
  <c r="CP254" i="1"/>
  <c r="O254" i="1" s="1"/>
  <c r="ET22" i="1"/>
  <c r="P92" i="1"/>
  <c r="ET497" i="1"/>
  <c r="CY259" i="1"/>
  <c r="X259" i="1" s="1"/>
  <c r="CZ259" i="1"/>
  <c r="Y259" i="1" s="1"/>
  <c r="R183" i="1"/>
  <c r="AE216" i="1" s="1"/>
  <c r="DL299" i="1"/>
  <c r="P379" i="1"/>
  <c r="DO26" i="1"/>
  <c r="P73" i="1"/>
  <c r="DO79" i="1"/>
  <c r="P432" i="1"/>
  <c r="U467" i="1"/>
  <c r="U424" i="1"/>
  <c r="F459" i="1"/>
  <c r="U26" i="1"/>
  <c r="U79" i="1"/>
  <c r="F71" i="1"/>
  <c r="W115" i="1"/>
  <c r="F240" i="1"/>
  <c r="W388" i="1"/>
  <c r="CY433" i="1"/>
  <c r="X433" i="1" s="1"/>
  <c r="CZ433" i="1"/>
  <c r="Y433" i="1" s="1"/>
  <c r="DJ23" i="3"/>
  <c r="S34" i="1"/>
  <c r="CP34" i="1" s="1"/>
  <c r="O34" i="1" s="1"/>
  <c r="W248" i="1"/>
  <c r="F291" i="1"/>
  <c r="AX22" i="1"/>
  <c r="F86" i="1"/>
  <c r="W26" i="1"/>
  <c r="W79" i="1"/>
  <c r="F73" i="1"/>
  <c r="CP191" i="1"/>
  <c r="O191" i="1" s="1"/>
  <c r="P71" i="1"/>
  <c r="DM26" i="1"/>
  <c r="DM79" i="1"/>
  <c r="FZ299" i="1"/>
  <c r="EQ358" i="1"/>
  <c r="EG22" i="1"/>
  <c r="P83" i="1"/>
  <c r="EG497" i="1"/>
  <c r="AC267" i="1"/>
  <c r="DJ57" i="3"/>
  <c r="S119" i="1"/>
  <c r="CP119" i="1" s="1"/>
  <c r="O119" i="1" s="1"/>
  <c r="AZ424" i="1"/>
  <c r="F448" i="1"/>
  <c r="AZ467" i="1"/>
  <c r="V248" i="1"/>
  <c r="F290" i="1"/>
  <c r="EH111" i="1"/>
  <c r="P397" i="1"/>
  <c r="V17" i="2" s="1"/>
  <c r="AQ299" i="1"/>
  <c r="F368" i="1"/>
  <c r="AZ248" i="1"/>
  <c r="F278" i="1"/>
  <c r="DL115" i="1"/>
  <c r="P237" i="1"/>
  <c r="DL388" i="1"/>
  <c r="DJ317" i="3"/>
  <c r="S428" i="1"/>
  <c r="CP428" i="1" s="1"/>
  <c r="O428" i="1" s="1"/>
  <c r="FW437" i="1"/>
  <c r="FX437" i="1"/>
  <c r="DU424" i="1"/>
  <c r="FZ437" i="1"/>
  <c r="DH437" i="1"/>
  <c r="AI26" i="1"/>
  <c r="V49" i="1"/>
  <c r="DJ35" i="3"/>
  <c r="EP467" i="1"/>
  <c r="P444" i="1"/>
  <c r="EP424" i="1"/>
  <c r="V299" i="1"/>
  <c r="F381" i="1"/>
  <c r="DJ329" i="3"/>
  <c r="S434" i="1"/>
  <c r="CP434" i="1" s="1"/>
  <c r="O434" i="1" s="1"/>
  <c r="CP198" i="1"/>
  <c r="O198" i="1" s="1"/>
  <c r="DJ52" i="3"/>
  <c r="S118" i="1"/>
  <c r="CP118" i="1" s="1"/>
  <c r="O118" i="1" s="1"/>
  <c r="CP39" i="1"/>
  <c r="O39" i="1" s="1"/>
  <c r="P476" i="1"/>
  <c r="V18" i="2" s="1"/>
  <c r="EH420" i="1"/>
  <c r="DJ189" i="3"/>
  <c r="S183" i="1"/>
  <c r="DJ36" i="3"/>
  <c r="S37" i="1"/>
  <c r="CP37" i="1" s="1"/>
  <c r="O37" i="1" s="1"/>
  <c r="EU111" i="1"/>
  <c r="P404" i="1"/>
  <c r="Q432" i="1"/>
  <c r="CZ254" i="1"/>
  <c r="Y254" i="1" s="1"/>
  <c r="BA274" i="8" s="1"/>
  <c r="L445" i="8" s="1"/>
  <c r="DJ69" i="3"/>
  <c r="S122" i="1"/>
  <c r="W424" i="1"/>
  <c r="W467" i="1"/>
  <c r="F461" i="1"/>
  <c r="T248" i="1"/>
  <c r="F288" i="1"/>
  <c r="DO115" i="1"/>
  <c r="P240" i="1"/>
  <c r="DO388" i="1"/>
  <c r="BA26" i="1"/>
  <c r="BA79" i="1"/>
  <c r="F69" i="1"/>
  <c r="DM299" i="1"/>
  <c r="P380" i="1"/>
  <c r="P492" i="1"/>
  <c r="EV420" i="1"/>
  <c r="AP111" i="1"/>
  <c r="F397" i="1"/>
  <c r="G17" i="2" s="1"/>
  <c r="DJ192" i="3"/>
  <c r="AP420" i="1"/>
  <c r="F476" i="1"/>
  <c r="G18" i="2" s="1"/>
  <c r="T420" i="1"/>
  <c r="F488" i="1"/>
  <c r="FW299" i="1"/>
  <c r="EN358" i="1"/>
  <c r="EU22" i="1"/>
  <c r="P95" i="1"/>
  <c r="EU497" i="1"/>
  <c r="CP252" i="1"/>
  <c r="O252" i="1" s="1"/>
  <c r="DJ31" i="3"/>
  <c r="S36" i="1"/>
  <c r="DL424" i="1"/>
  <c r="DL467" i="1"/>
  <c r="P458" i="1"/>
  <c r="DJ11" i="3"/>
  <c r="CI299" i="1"/>
  <c r="AZ358" i="1"/>
  <c r="CG299" i="1"/>
  <c r="AX358" i="1"/>
  <c r="GM427" i="1"/>
  <c r="DJ47" i="3"/>
  <c r="S117" i="1"/>
  <c r="CP117" i="1" s="1"/>
  <c r="O117" i="1" s="1"/>
  <c r="DN299" i="1"/>
  <c r="P381" i="1"/>
  <c r="ES299" i="1"/>
  <c r="P378" i="1"/>
  <c r="BB111" i="1"/>
  <c r="F401" i="1"/>
  <c r="AU111" i="1"/>
  <c r="F407" i="1"/>
  <c r="C52" i="8" s="1"/>
  <c r="F289" i="1"/>
  <c r="U248" i="1"/>
  <c r="R37" i="1"/>
  <c r="DW49" i="1" s="1"/>
  <c r="DO424" i="1"/>
  <c r="P461" i="1"/>
  <c r="DO467" i="1"/>
  <c r="GM195" i="1"/>
  <c r="GN195" i="1" s="1"/>
  <c r="EM22" i="1"/>
  <c r="P98" i="1"/>
  <c r="AD437" i="1"/>
  <c r="DJ61" i="3"/>
  <c r="S120" i="1"/>
  <c r="DJ230" i="3"/>
  <c r="DV424" i="1"/>
  <c r="DI437" i="1"/>
  <c r="DJ4" i="3"/>
  <c r="F444" i="1"/>
  <c r="AX424" i="1"/>
  <c r="AX467" i="1"/>
  <c r="EG111" i="1"/>
  <c r="P392" i="1"/>
  <c r="EI111" i="1"/>
  <c r="P398" i="1"/>
  <c r="DH299" i="1"/>
  <c r="P361" i="1"/>
  <c r="DJ283" i="3"/>
  <c r="R36" i="1"/>
  <c r="AE49" i="1" s="1"/>
  <c r="DJ39" i="3"/>
  <c r="DO248" i="1"/>
  <c r="P291" i="1"/>
  <c r="P480" i="1"/>
  <c r="ET420" i="1"/>
  <c r="BC111" i="1"/>
  <c r="F404" i="1"/>
  <c r="AU22" i="1"/>
  <c r="F98" i="1"/>
  <c r="C52" i="7" s="1"/>
  <c r="AO22" i="1"/>
  <c r="F83" i="1"/>
  <c r="AO497" i="1"/>
  <c r="CP142" i="1"/>
  <c r="O142" i="1" s="1"/>
  <c r="AC216" i="1"/>
  <c r="BD111" i="1"/>
  <c r="F413" i="1"/>
  <c r="CZ192" i="1"/>
  <c r="Y192" i="1" s="1"/>
  <c r="CY192" i="1"/>
  <c r="X192" i="1" s="1"/>
  <c r="Q124" i="1"/>
  <c r="CP124" i="1" s="1"/>
  <c r="O124" i="1" s="1"/>
  <c r="DJ73" i="3"/>
  <c r="S123" i="1"/>
  <c r="CP123" i="1" s="1"/>
  <c r="O123" i="1" s="1"/>
  <c r="DN26" i="1"/>
  <c r="DN79" i="1"/>
  <c r="P72" i="1"/>
  <c r="EK420" i="1"/>
  <c r="P484" i="1"/>
  <c r="T18" i="2" s="1"/>
  <c r="DJ321" i="3"/>
  <c r="S430" i="1"/>
  <c r="CP430" i="1" s="1"/>
  <c r="O430" i="1" s="1"/>
  <c r="DJ3" i="3"/>
  <c r="DP299" i="1"/>
  <c r="P384" i="1"/>
  <c r="DJ313" i="3"/>
  <c r="S426" i="1"/>
  <c r="CP426" i="1" s="1"/>
  <c r="O426" i="1" s="1"/>
  <c r="DJ193" i="3"/>
  <c r="U115" i="1"/>
  <c r="F238" i="1"/>
  <c r="U388" i="1"/>
  <c r="T115" i="1"/>
  <c r="F237" i="1"/>
  <c r="T388" i="1"/>
  <c r="EV26" i="1"/>
  <c r="P74" i="1"/>
  <c r="EV79" i="1"/>
  <c r="EH22" i="1"/>
  <c r="P88" i="1"/>
  <c r="V16" i="2" s="1"/>
  <c r="EH497" i="1"/>
  <c r="DJ112" i="3"/>
  <c r="AP22" i="1"/>
  <c r="F88" i="1"/>
  <c r="G16" i="2" s="1"/>
  <c r="AP497" i="1"/>
  <c r="DJ262" i="3"/>
  <c r="S253" i="1"/>
  <c r="V420" i="1"/>
  <c r="F490" i="1"/>
  <c r="EP26" i="1"/>
  <c r="EP79" i="1"/>
  <c r="P56" i="1"/>
  <c r="CP433" i="1"/>
  <c r="O433" i="1" s="1"/>
  <c r="S184" i="1"/>
  <c r="AQ420" i="1"/>
  <c r="F477" i="1"/>
  <c r="FX299" i="1"/>
  <c r="EO358" i="1"/>
  <c r="AQ388" i="1"/>
  <c r="ER22" i="1"/>
  <c r="P90" i="1"/>
  <c r="Q36" i="1"/>
  <c r="CY32" i="1"/>
  <c r="X32" i="1" s="1"/>
  <c r="CZ32" i="1"/>
  <c r="Y32" i="1" s="1"/>
  <c r="Q30" i="1"/>
  <c r="X299" i="1"/>
  <c r="F384" i="1"/>
  <c r="EI420" i="1"/>
  <c r="P477" i="1"/>
  <c r="CA299" i="1"/>
  <c r="AR358" i="1"/>
  <c r="AC437" i="1"/>
  <c r="ER424" i="1"/>
  <c r="P448" i="1"/>
  <c r="ER467" i="1"/>
  <c r="BA299" i="1"/>
  <c r="F378" i="1"/>
  <c r="EP115" i="1"/>
  <c r="P223" i="1"/>
  <c r="EP388" i="1"/>
  <c r="EM111" i="1"/>
  <c r="P407" i="1"/>
  <c r="DW248" i="1"/>
  <c r="DJ267" i="1"/>
  <c r="Q31" i="1"/>
  <c r="CP31" i="1" s="1"/>
  <c r="O31" i="1" s="1"/>
  <c r="BC420" i="1"/>
  <c r="F483" i="1"/>
  <c r="ER299" i="1"/>
  <c r="P369" i="1"/>
  <c r="ES388" i="1"/>
  <c r="CY435" i="1"/>
  <c r="X435" i="1" s="1"/>
  <c r="CZ435" i="1"/>
  <c r="Y435" i="1" s="1"/>
  <c r="CY38" i="1"/>
  <c r="X38" i="1" s="1"/>
  <c r="CZ38" i="1"/>
  <c r="Y38" i="1" s="1"/>
  <c r="CP262" i="1"/>
  <c r="O262" i="1" s="1"/>
  <c r="GM262" i="1" s="1"/>
  <c r="GO262" i="1" s="1"/>
  <c r="CP161" i="1"/>
  <c r="O161" i="1" s="1"/>
  <c r="P36" i="1"/>
  <c r="CB299" i="1"/>
  <c r="AS358" i="1"/>
  <c r="CY429" i="1"/>
  <c r="X429" i="1" s="1"/>
  <c r="DX437" i="1"/>
  <c r="CZ429" i="1"/>
  <c r="Y429" i="1" s="1"/>
  <c r="AE437" i="1"/>
  <c r="CZ142" i="1"/>
  <c r="Y142" i="1" s="1"/>
  <c r="CY142" i="1"/>
  <c r="X142" i="1" s="1"/>
  <c r="DJ27" i="3"/>
  <c r="S35" i="1"/>
  <c r="BA424" i="1"/>
  <c r="BA467" i="1"/>
  <c r="F457" i="1"/>
  <c r="T299" i="1"/>
  <c r="F379" i="1"/>
  <c r="F274" i="1"/>
  <c r="AX248" i="1"/>
  <c r="AX388" i="1"/>
  <c r="AX497" i="1" s="1"/>
  <c r="AZ26" i="1"/>
  <c r="AZ79" i="1"/>
  <c r="F60" i="1"/>
  <c r="GM258" i="1"/>
  <c r="GO258" i="1" s="1"/>
  <c r="T22" i="1"/>
  <c r="F100" i="1"/>
  <c r="T497" i="1"/>
  <c r="ES22" i="1"/>
  <c r="P99" i="1"/>
  <c r="ES497" i="1"/>
  <c r="DJ271" i="3"/>
  <c r="S255" i="1"/>
  <c r="DJ20" i="3"/>
  <c r="S33" i="1"/>
  <c r="CP33" i="1" s="1"/>
  <c r="O33" i="1" s="1"/>
  <c r="ET111" i="1"/>
  <c r="P401" i="1"/>
  <c r="BB22" i="1"/>
  <c r="F92" i="1"/>
  <c r="BB497" i="1"/>
  <c r="AB299" i="1"/>
  <c r="O358" i="1"/>
  <c r="EA248" i="1"/>
  <c r="DN267" i="1"/>
  <c r="DJ65" i="3"/>
  <c r="S121" i="1"/>
  <c r="CP121" i="1" s="1"/>
  <c r="O121" i="1" s="1"/>
  <c r="CE299" i="1"/>
  <c r="AV358" i="1"/>
  <c r="Q267" i="1"/>
  <c r="AD248" i="1"/>
  <c r="CF299" i="1"/>
  <c r="AW358" i="1"/>
  <c r="EI22" i="1"/>
  <c r="P89" i="1"/>
  <c r="EI497" i="1"/>
  <c r="CY431" i="1"/>
  <c r="X431" i="1" s="1"/>
  <c r="CZ431" i="1"/>
  <c r="Y431" i="1" s="1"/>
  <c r="DU216" i="1"/>
  <c r="AT420" i="1"/>
  <c r="F485" i="1"/>
  <c r="DT299" i="1"/>
  <c r="DG358" i="1"/>
  <c r="BD26" i="1"/>
  <c r="BD79" i="1"/>
  <c r="F74" i="1"/>
  <c r="DM115" i="1"/>
  <c r="P238" i="1"/>
  <c r="DM388" i="1"/>
  <c r="F492" i="1"/>
  <c r="BD420" i="1"/>
  <c r="ER248" i="1"/>
  <c r="P278" i="1"/>
  <c r="ER388" i="1"/>
  <c r="BA115" i="1"/>
  <c r="F236" i="1"/>
  <c r="BA388" i="1"/>
  <c r="DJ325" i="3"/>
  <c r="S432" i="1"/>
  <c r="CP212" i="1"/>
  <c r="O212" i="1" s="1"/>
  <c r="GM212" i="1" s="1"/>
  <c r="GO212" i="1" s="1"/>
  <c r="P287" i="1"/>
  <c r="ES248" i="1"/>
  <c r="Q29" i="1"/>
  <c r="EP248" i="1"/>
  <c r="P274" i="1"/>
  <c r="CP429" i="1"/>
  <c r="O429" i="1" s="1"/>
  <c r="Q141" i="1"/>
  <c r="CP141" i="1" s="1"/>
  <c r="O141" i="1" s="1"/>
  <c r="DJ43" i="3"/>
  <c r="BB420" i="1"/>
  <c r="F480" i="1"/>
  <c r="Q197" i="1"/>
  <c r="CP197" i="1" s="1"/>
  <c r="O197" i="1" s="1"/>
  <c r="GM197" i="1" s="1"/>
  <c r="GN197" i="1" s="1"/>
  <c r="CY211" i="1"/>
  <c r="X211" i="1" s="1"/>
  <c r="CZ211" i="1"/>
  <c r="Y211" i="1" s="1"/>
  <c r="DL248" i="1"/>
  <c r="P288" i="1"/>
  <c r="BA101" i="7" l="1"/>
  <c r="L100" i="7" s="1"/>
  <c r="BA81" i="11"/>
  <c r="M80" i="11" s="1"/>
  <c r="G168" i="7"/>
  <c r="H160" i="11"/>
  <c r="AZ75" i="7"/>
  <c r="AZ55" i="11"/>
  <c r="G321" i="8"/>
  <c r="H164" i="12"/>
  <c r="BA75" i="7"/>
  <c r="BA55" i="11"/>
  <c r="F18" i="2"/>
  <c r="C50" i="9"/>
  <c r="G135" i="9"/>
  <c r="H115" i="13"/>
  <c r="CP36" i="1"/>
  <c r="O36" i="1" s="1"/>
  <c r="H218" i="13"/>
  <c r="G238" i="9"/>
  <c r="K50" i="9"/>
  <c r="E18" i="2"/>
  <c r="C49" i="9"/>
  <c r="L304" i="8"/>
  <c r="L302" i="8" s="1"/>
  <c r="L293" i="8" s="1"/>
  <c r="L316" i="8" s="1"/>
  <c r="L440" i="8"/>
  <c r="L438" i="8" s="1"/>
  <c r="L489" i="8"/>
  <c r="L487" i="8" s="1"/>
  <c r="L478" i="8" s="1"/>
  <c r="H163" i="12"/>
  <c r="G320" i="8"/>
  <c r="BA101" i="12"/>
  <c r="M100" i="12" s="1"/>
  <c r="BA212" i="8"/>
  <c r="L211" i="8" s="1"/>
  <c r="BA69" i="11"/>
  <c r="M68" i="11" s="1"/>
  <c r="BA89" i="7"/>
  <c r="L88" i="7" s="1"/>
  <c r="AZ101" i="7"/>
  <c r="L99" i="7" s="1"/>
  <c r="AZ81" i="11"/>
  <c r="M79" i="11" s="1"/>
  <c r="AZ101" i="12"/>
  <c r="M99" i="12" s="1"/>
  <c r="AZ212" i="8"/>
  <c r="L210" i="8" s="1"/>
  <c r="AZ69" i="11"/>
  <c r="M67" i="11" s="1"/>
  <c r="AZ89" i="7"/>
  <c r="L87" i="7" s="1"/>
  <c r="L429" i="8"/>
  <c r="L427" i="8" s="1"/>
  <c r="H130" i="12"/>
  <c r="G241" i="8"/>
  <c r="GM161" i="1"/>
  <c r="GN161" i="1" s="1"/>
  <c r="GM162" i="1"/>
  <c r="GN162" i="1" s="1"/>
  <c r="CP183" i="1"/>
  <c r="O183" i="1" s="1"/>
  <c r="GM141" i="1"/>
  <c r="GN141" i="1" s="1"/>
  <c r="GM31" i="1"/>
  <c r="GN31" i="1" s="1"/>
  <c r="GM124" i="1"/>
  <c r="GN124" i="1" s="1"/>
  <c r="GM431" i="1"/>
  <c r="GP431" i="1" s="1"/>
  <c r="GM192" i="1"/>
  <c r="GN192" i="1" s="1"/>
  <c r="DV49" i="1"/>
  <c r="DV26" i="1" s="1"/>
  <c r="GM435" i="1"/>
  <c r="GP435" i="1" s="1"/>
  <c r="GM211" i="1"/>
  <c r="GO211" i="1" s="1"/>
  <c r="AD49" i="1"/>
  <c r="Q49" i="1" s="1"/>
  <c r="AF49" i="1"/>
  <c r="AF26" i="1" s="1"/>
  <c r="GM32" i="1"/>
  <c r="GN32" i="1" s="1"/>
  <c r="GM429" i="1"/>
  <c r="GP429" i="1" s="1"/>
  <c r="DV216" i="1"/>
  <c r="GM259" i="1"/>
  <c r="GO259" i="1" s="1"/>
  <c r="AX18" i="1"/>
  <c r="F504" i="1"/>
  <c r="AD26" i="1"/>
  <c r="DW26" i="1"/>
  <c r="DJ49" i="1"/>
  <c r="R49" i="1"/>
  <c r="AE26" i="1"/>
  <c r="AB216" i="1"/>
  <c r="DN248" i="1"/>
  <c r="P290" i="1"/>
  <c r="AV299" i="1"/>
  <c r="F363" i="1"/>
  <c r="O299" i="1"/>
  <c r="F360" i="1"/>
  <c r="DJ248" i="1"/>
  <c r="P281" i="1"/>
  <c r="AD424" i="1"/>
  <c r="Q437" i="1"/>
  <c r="AX299" i="1"/>
  <c r="F365" i="1"/>
  <c r="CY36" i="1"/>
  <c r="X36" i="1" s="1"/>
  <c r="CZ36" i="1"/>
  <c r="Y36" i="1" s="1"/>
  <c r="DH467" i="1"/>
  <c r="P440" i="1"/>
  <c r="DH424" i="1"/>
  <c r="P267" i="1"/>
  <c r="AC248" i="1"/>
  <c r="CE267" i="1"/>
  <c r="CF267" i="1"/>
  <c r="CH267" i="1"/>
  <c r="CP432" i="1"/>
  <c r="O432" i="1" s="1"/>
  <c r="AB437" i="1" s="1"/>
  <c r="FS299" i="1"/>
  <c r="EJ358" i="1"/>
  <c r="FW267" i="1"/>
  <c r="FX267" i="1"/>
  <c r="FZ267" i="1"/>
  <c r="DU248" i="1"/>
  <c r="DH267" i="1"/>
  <c r="DX49" i="1"/>
  <c r="GM28" i="1"/>
  <c r="ER111" i="1"/>
  <c r="P399" i="1"/>
  <c r="CY432" i="1"/>
  <c r="X432" i="1" s="1"/>
  <c r="CZ432" i="1"/>
  <c r="Y432" i="1" s="1"/>
  <c r="DG299" i="1"/>
  <c r="P360" i="1"/>
  <c r="EI18" i="1"/>
  <c r="P507" i="1"/>
  <c r="CY255" i="1"/>
  <c r="X255" i="1" s="1"/>
  <c r="CZ255" i="1"/>
  <c r="Y255" i="1" s="1"/>
  <c r="AD216" i="1"/>
  <c r="ES111" i="1"/>
  <c r="P408" i="1"/>
  <c r="ER420" i="1"/>
  <c r="P478" i="1"/>
  <c r="EH18" i="1"/>
  <c r="P506" i="1"/>
  <c r="DN22" i="1"/>
  <c r="P102" i="1"/>
  <c r="FZ424" i="1"/>
  <c r="EQ437" i="1"/>
  <c r="EG18" i="1"/>
  <c r="P501" i="1"/>
  <c r="DO22" i="1"/>
  <c r="P103" i="1"/>
  <c r="DO497" i="1"/>
  <c r="ET18" i="1"/>
  <c r="P510" i="1"/>
  <c r="FT299" i="1"/>
  <c r="EK358" i="1"/>
  <c r="P451" i="1"/>
  <c r="DJ424" i="1"/>
  <c r="DJ467" i="1"/>
  <c r="AC49" i="1"/>
  <c r="AE115" i="1"/>
  <c r="R216" i="1"/>
  <c r="AE424" i="1"/>
  <c r="R437" i="1"/>
  <c r="AC115" i="1"/>
  <c r="CE216" i="1"/>
  <c r="CF216" i="1"/>
  <c r="P216" i="1"/>
  <c r="CH216" i="1"/>
  <c r="DI424" i="1"/>
  <c r="P449" i="1"/>
  <c r="DI467" i="1"/>
  <c r="GM252" i="1"/>
  <c r="AB267" i="1"/>
  <c r="CY34" i="1"/>
  <c r="X34" i="1" s="1"/>
  <c r="CZ34" i="1"/>
  <c r="Y34" i="1" s="1"/>
  <c r="U22" i="1"/>
  <c r="F101" i="1"/>
  <c r="U497" i="1"/>
  <c r="CY39" i="1"/>
  <c r="X39" i="1" s="1"/>
  <c r="CZ39" i="1"/>
  <c r="Y39" i="1" s="1"/>
  <c r="BB18" i="1"/>
  <c r="F510" i="1"/>
  <c r="W17" i="2"/>
  <c r="ER497" i="1"/>
  <c r="CY184" i="1"/>
  <c r="X184" i="1" s="1"/>
  <c r="CZ184" i="1"/>
  <c r="Y184" i="1" s="1"/>
  <c r="CY253" i="1"/>
  <c r="X253" i="1" s="1"/>
  <c r="CZ253" i="1"/>
  <c r="Y253" i="1" s="1"/>
  <c r="DX267" i="1"/>
  <c r="U111" i="1"/>
  <c r="F410" i="1"/>
  <c r="H16" i="2"/>
  <c r="W16" i="2"/>
  <c r="AZ299" i="1"/>
  <c r="F369" i="1"/>
  <c r="BA111" i="1"/>
  <c r="F408" i="1"/>
  <c r="DM111" i="1"/>
  <c r="P410" i="1"/>
  <c r="CP253" i="1"/>
  <c r="O253" i="1" s="1"/>
  <c r="ED437" i="1"/>
  <c r="GM433" i="1"/>
  <c r="GP433" i="1" s="1"/>
  <c r="CY123" i="1"/>
  <c r="X123" i="1" s="1"/>
  <c r="AZ123" i="8" s="1"/>
  <c r="CZ123" i="1"/>
  <c r="Y123" i="1" s="1"/>
  <c r="BA123" i="8" s="1"/>
  <c r="H17" i="2"/>
  <c r="EU18" i="1"/>
  <c r="P513" i="1"/>
  <c r="CY118" i="1"/>
  <c r="X118" i="1" s="1"/>
  <c r="GM118" i="1" s="1"/>
  <c r="CZ118" i="1"/>
  <c r="Y118" i="1" s="1"/>
  <c r="DX216" i="1"/>
  <c r="EO437" i="1"/>
  <c r="FX424" i="1"/>
  <c r="F478" i="1"/>
  <c r="AZ420" i="1"/>
  <c r="W22" i="1"/>
  <c r="F103" i="1"/>
  <c r="W497" i="1"/>
  <c r="AF248" i="1"/>
  <c r="S267" i="1"/>
  <c r="AW299" i="1"/>
  <c r="F364" i="1"/>
  <c r="CY121" i="1"/>
  <c r="X121" i="1" s="1"/>
  <c r="AZ96" i="8" s="1"/>
  <c r="CZ121" i="1"/>
  <c r="Y121" i="1" s="1"/>
  <c r="BA96" i="8" s="1"/>
  <c r="ES18" i="1"/>
  <c r="P517" i="1"/>
  <c r="AZ22" i="1"/>
  <c r="F90" i="1"/>
  <c r="BA420" i="1"/>
  <c r="F487" i="1"/>
  <c r="DX424" i="1"/>
  <c r="DK437" i="1"/>
  <c r="EP111" i="1"/>
  <c r="P395" i="1"/>
  <c r="AC424" i="1"/>
  <c r="CE437" i="1"/>
  <c r="CF437" i="1"/>
  <c r="CH437" i="1"/>
  <c r="P437" i="1"/>
  <c r="AP18" i="1"/>
  <c r="F506" i="1"/>
  <c r="EV22" i="1"/>
  <c r="P104" i="1"/>
  <c r="EV497" i="1"/>
  <c r="CY430" i="1"/>
  <c r="X430" i="1" s="1"/>
  <c r="CZ430" i="1"/>
  <c r="Y430" i="1" s="1"/>
  <c r="GM142" i="1"/>
  <c r="GN142" i="1" s="1"/>
  <c r="CZ117" i="1"/>
  <c r="Y117" i="1" s="1"/>
  <c r="BA74" i="8" s="1"/>
  <c r="CY117" i="1"/>
  <c r="X117" i="1" s="1"/>
  <c r="AF216" i="1"/>
  <c r="BA22" i="1"/>
  <c r="F99" i="1"/>
  <c r="BA497" i="1"/>
  <c r="W420" i="1"/>
  <c r="F491" i="1"/>
  <c r="CY37" i="1"/>
  <c r="X37" i="1" s="1"/>
  <c r="CZ37" i="1"/>
  <c r="Y37" i="1" s="1"/>
  <c r="EP420" i="1"/>
  <c r="P474" i="1"/>
  <c r="FW424" i="1"/>
  <c r="EN437" i="1"/>
  <c r="EQ299" i="1"/>
  <c r="P366" i="1"/>
  <c r="GM254" i="1"/>
  <c r="GO254" i="1" s="1"/>
  <c r="CC267" i="1" s="1"/>
  <c r="AL267" i="1"/>
  <c r="CY191" i="1"/>
  <c r="X191" i="1" s="1"/>
  <c r="CZ191" i="1"/>
  <c r="Y191" i="1" s="1"/>
  <c r="DL22" i="1"/>
  <c r="P100" i="1"/>
  <c r="DL497" i="1"/>
  <c r="DW115" i="1"/>
  <c r="DJ216" i="1"/>
  <c r="GM38" i="1"/>
  <c r="GN38" i="1" s="1"/>
  <c r="DU115" i="1"/>
  <c r="FZ216" i="1"/>
  <c r="DH216" i="1"/>
  <c r="FW216" i="1"/>
  <c r="FX216" i="1"/>
  <c r="EC437" i="1"/>
  <c r="AQ111" i="1"/>
  <c r="AQ497" i="1"/>
  <c r="F398" i="1"/>
  <c r="EP22" i="1"/>
  <c r="P86" i="1"/>
  <c r="EP497" i="1"/>
  <c r="CY120" i="1"/>
  <c r="X120" i="1" s="1"/>
  <c r="CZ120" i="1"/>
  <c r="Y120" i="1" s="1"/>
  <c r="DO420" i="1"/>
  <c r="P491" i="1"/>
  <c r="CY428" i="1"/>
  <c r="X428" i="1" s="1"/>
  <c r="CZ428" i="1"/>
  <c r="Y428" i="1" s="1"/>
  <c r="AK267" i="1"/>
  <c r="AZ388" i="1"/>
  <c r="CY198" i="1"/>
  <c r="X198" i="1" s="1"/>
  <c r="CZ198" i="1"/>
  <c r="Y198" i="1" s="1"/>
  <c r="CP30" i="1"/>
  <c r="O30" i="1" s="1"/>
  <c r="GM30" i="1" s="1"/>
  <c r="GN30" i="1" s="1"/>
  <c r="P279" i="1"/>
  <c r="DI248" i="1"/>
  <c r="CY35" i="1"/>
  <c r="X35" i="1" s="1"/>
  <c r="CZ35" i="1"/>
  <c r="Y35" i="1" s="1"/>
  <c r="AX420" i="1"/>
  <c r="F474" i="1"/>
  <c r="DT437" i="1"/>
  <c r="P488" i="1"/>
  <c r="DL420" i="1"/>
  <c r="EN299" i="1"/>
  <c r="P363" i="1"/>
  <c r="DO111" i="1"/>
  <c r="P412" i="1"/>
  <c r="CY122" i="1"/>
  <c r="X122" i="1" s="1"/>
  <c r="CZ122" i="1"/>
  <c r="Y122" i="1" s="1"/>
  <c r="CZ183" i="1"/>
  <c r="Y183" i="1" s="1"/>
  <c r="CY183" i="1"/>
  <c r="X183" i="1" s="1"/>
  <c r="CY434" i="1"/>
  <c r="X434" i="1" s="1"/>
  <c r="CZ434" i="1"/>
  <c r="Y434" i="1" s="1"/>
  <c r="F72" i="1"/>
  <c r="V79" i="1"/>
  <c r="V26" i="1"/>
  <c r="CY119" i="1"/>
  <c r="X119" i="1" s="1"/>
  <c r="AZ85" i="8" s="1"/>
  <c r="CZ119" i="1"/>
  <c r="Y119" i="1" s="1"/>
  <c r="BA85" i="8" s="1"/>
  <c r="P101" i="1"/>
  <c r="DM22" i="1"/>
  <c r="DM497" i="1"/>
  <c r="W111" i="1"/>
  <c r="F412" i="1"/>
  <c r="U420" i="1"/>
  <c r="F489" i="1"/>
  <c r="GN251" i="1"/>
  <c r="DN115" i="1"/>
  <c r="P239" i="1"/>
  <c r="DN388" i="1"/>
  <c r="V115" i="1"/>
  <c r="F239" i="1"/>
  <c r="V388" i="1"/>
  <c r="DU26" i="1"/>
  <c r="FZ49" i="1"/>
  <c r="DH49" i="1"/>
  <c r="FW49" i="1"/>
  <c r="FX49" i="1"/>
  <c r="AX111" i="1"/>
  <c r="F395" i="1"/>
  <c r="AS299" i="1"/>
  <c r="F375" i="1"/>
  <c r="AR299" i="1"/>
  <c r="F386" i="1"/>
  <c r="EO299" i="1"/>
  <c r="P364" i="1"/>
  <c r="AF437" i="1"/>
  <c r="CY426" i="1"/>
  <c r="X426" i="1" s="1"/>
  <c r="CZ426" i="1"/>
  <c r="Y426" i="1" s="1"/>
  <c r="AO18" i="1"/>
  <c r="F501" i="1"/>
  <c r="DV115" i="1"/>
  <c r="DI216" i="1"/>
  <c r="BD22" i="1"/>
  <c r="F104" i="1"/>
  <c r="BD497" i="1"/>
  <c r="Q248" i="1"/>
  <c r="F279" i="1"/>
  <c r="CY33" i="1"/>
  <c r="X33" i="1" s="1"/>
  <c r="CZ33" i="1"/>
  <c r="Y33" i="1" s="1"/>
  <c r="ED49" i="1" s="1"/>
  <c r="T18" i="1"/>
  <c r="F518" i="1"/>
  <c r="CP255" i="1"/>
  <c r="O255" i="1" s="1"/>
  <c r="CP120" i="1"/>
  <c r="O120" i="1" s="1"/>
  <c r="GM120" i="1" s="1"/>
  <c r="GN120" i="1" s="1"/>
  <c r="T111" i="1"/>
  <c r="F409" i="1"/>
  <c r="CP122" i="1"/>
  <c r="O122" i="1" s="1"/>
  <c r="GP427" i="1"/>
  <c r="DL111" i="1"/>
  <c r="P409" i="1"/>
  <c r="CP35" i="1"/>
  <c r="O35" i="1" s="1"/>
  <c r="AE248" i="1"/>
  <c r="R267" i="1"/>
  <c r="AY299" i="1"/>
  <c r="F366" i="1"/>
  <c r="CP29" i="1"/>
  <c r="O29" i="1" s="1"/>
  <c r="CP184" i="1"/>
  <c r="O184" i="1" s="1"/>
  <c r="BA176" i="8" l="1"/>
  <c r="L175" i="8" s="1"/>
  <c r="BA66" i="12"/>
  <c r="GM183" i="1"/>
  <c r="GN183" i="1" s="1"/>
  <c r="AZ176" i="8"/>
  <c r="L174" i="8" s="1"/>
  <c r="AZ66" i="12"/>
  <c r="GM117" i="1"/>
  <c r="GN117" i="1" s="1"/>
  <c r="AZ74" i="8"/>
  <c r="AZ77" i="13"/>
  <c r="M75" i="13" s="1"/>
  <c r="AZ97" i="9"/>
  <c r="L95" i="9" s="1"/>
  <c r="AN212" i="8"/>
  <c r="K212" i="8"/>
  <c r="I212" i="8" s="1"/>
  <c r="AN101" i="12"/>
  <c r="L101" i="12"/>
  <c r="J101" i="12" s="1"/>
  <c r="M148" i="11"/>
  <c r="M53" i="11"/>
  <c r="H217" i="13"/>
  <c r="K49" i="9"/>
  <c r="G237" i="9"/>
  <c r="AZ95" i="11"/>
  <c r="M93" i="11" s="1"/>
  <c r="AZ115" i="7"/>
  <c r="L113" i="7" s="1"/>
  <c r="L81" i="11"/>
  <c r="J81" i="11" s="1"/>
  <c r="AN81" i="11"/>
  <c r="L73" i="7"/>
  <c r="BA50" i="13"/>
  <c r="BA70" i="9"/>
  <c r="BA88" i="9"/>
  <c r="L87" i="9" s="1"/>
  <c r="BA68" i="13"/>
  <c r="M67" i="13" s="1"/>
  <c r="AN101" i="7"/>
  <c r="K101" i="7"/>
  <c r="I101" i="7" s="1"/>
  <c r="AL49" i="1"/>
  <c r="BA115" i="7"/>
  <c r="L114" i="7" s="1"/>
  <c r="BA95" i="11"/>
  <c r="M94" i="11" s="1"/>
  <c r="AZ50" i="13"/>
  <c r="AZ70" i="9"/>
  <c r="H131" i="12"/>
  <c r="G242" i="8"/>
  <c r="AZ88" i="9"/>
  <c r="L86" i="9" s="1"/>
  <c r="AZ68" i="13"/>
  <c r="M66" i="13" s="1"/>
  <c r="M54" i="11"/>
  <c r="M253" i="11"/>
  <c r="M184" i="11"/>
  <c r="GM36" i="1"/>
  <c r="GN36" i="1" s="1"/>
  <c r="BA111" i="11"/>
  <c r="M110" i="11" s="1"/>
  <c r="BA131" i="7"/>
  <c r="L130" i="7" s="1"/>
  <c r="L157" i="7"/>
  <c r="L261" i="7"/>
  <c r="L192" i="7"/>
  <c r="L74" i="7"/>
  <c r="L425" i="8"/>
  <c r="H318" i="12"/>
  <c r="G503" i="8"/>
  <c r="K49" i="8"/>
  <c r="BA59" i="13"/>
  <c r="M58" i="13" s="1"/>
  <c r="BA79" i="9"/>
  <c r="L78" i="9" s="1"/>
  <c r="BA82" i="12"/>
  <c r="M81" i="12" s="1"/>
  <c r="BA192" i="8"/>
  <c r="L191" i="8" s="1"/>
  <c r="AZ111" i="11"/>
  <c r="M109" i="11" s="1"/>
  <c r="AZ131" i="7"/>
  <c r="L129" i="7" s="1"/>
  <c r="K89" i="7"/>
  <c r="I89" i="7" s="1"/>
  <c r="AN89" i="7"/>
  <c r="H161" i="11"/>
  <c r="G169" i="7"/>
  <c r="BA106" i="9"/>
  <c r="L105" i="9" s="1"/>
  <c r="BA86" i="13"/>
  <c r="M85" i="13" s="1"/>
  <c r="AZ106" i="9"/>
  <c r="L104" i="9" s="1"/>
  <c r="K106" i="9" s="1"/>
  <c r="AZ86" i="13"/>
  <c r="M84" i="13" s="1"/>
  <c r="AZ59" i="13"/>
  <c r="M57" i="13" s="1"/>
  <c r="AZ79" i="9"/>
  <c r="L77" i="9" s="1"/>
  <c r="AZ82" i="12"/>
  <c r="M80" i="12" s="1"/>
  <c r="AZ192" i="8"/>
  <c r="L190" i="8" s="1"/>
  <c r="K49" i="7"/>
  <c r="H262" i="11"/>
  <c r="G270" i="7"/>
  <c r="BA77" i="13"/>
  <c r="M76" i="13" s="1"/>
  <c r="BA97" i="9"/>
  <c r="L96" i="9" s="1"/>
  <c r="AN69" i="11"/>
  <c r="L69" i="11"/>
  <c r="J69" i="11" s="1"/>
  <c r="FV437" i="1"/>
  <c r="FV424" i="1" s="1"/>
  <c r="GM434" i="1"/>
  <c r="GP434" i="1" s="1"/>
  <c r="GM191" i="1"/>
  <c r="GN191" i="1" s="1"/>
  <c r="AK49" i="1"/>
  <c r="FS437" i="1"/>
  <c r="GM198" i="1"/>
  <c r="GN198" i="1" s="1"/>
  <c r="GM123" i="1"/>
  <c r="GN123" i="1" s="1"/>
  <c r="GM119" i="1"/>
  <c r="GN119" i="1" s="1"/>
  <c r="GM121" i="1"/>
  <c r="GN121" i="1" s="1"/>
  <c r="DI49" i="1"/>
  <c r="GM35" i="1"/>
  <c r="GN35" i="1" s="1"/>
  <c r="AK437" i="1"/>
  <c r="X437" i="1" s="1"/>
  <c r="GM184" i="1"/>
  <c r="GN184" i="1" s="1"/>
  <c r="GM255" i="1"/>
  <c r="GO255" i="1" s="1"/>
  <c r="FU267" i="1" s="1"/>
  <c r="GM430" i="1"/>
  <c r="GP430" i="1" s="1"/>
  <c r="ED267" i="1"/>
  <c r="ED248" i="1" s="1"/>
  <c r="GM39" i="1"/>
  <c r="GN39" i="1" s="1"/>
  <c r="GM428" i="1"/>
  <c r="GP428" i="1" s="1"/>
  <c r="S49" i="1"/>
  <c r="GM33" i="1"/>
  <c r="GN33" i="1" s="1"/>
  <c r="GM37" i="1"/>
  <c r="GN37" i="1" s="1"/>
  <c r="AL26" i="1"/>
  <c r="Y49" i="1"/>
  <c r="AK26" i="1"/>
  <c r="X49" i="1"/>
  <c r="BD18" i="1"/>
  <c r="F522" i="1"/>
  <c r="FZ115" i="1"/>
  <c r="EQ216" i="1"/>
  <c r="DX248" i="1"/>
  <c r="DK267" i="1"/>
  <c r="CH115" i="1"/>
  <c r="AY216" i="1"/>
  <c r="EQ267" i="1"/>
  <c r="FZ248" i="1"/>
  <c r="CE248" i="1"/>
  <c r="AV267" i="1"/>
  <c r="AB115" i="1"/>
  <c r="O216" i="1"/>
  <c r="V111" i="1"/>
  <c r="F411" i="1"/>
  <c r="DT424" i="1"/>
  <c r="DG437" i="1"/>
  <c r="AF115" i="1"/>
  <c r="S216" i="1"/>
  <c r="P115" i="1"/>
  <c r="F219" i="1"/>
  <c r="P388" i="1"/>
  <c r="AC26" i="1"/>
  <c r="CE49" i="1"/>
  <c r="CF49" i="1"/>
  <c r="P49" i="1"/>
  <c r="CH49" i="1"/>
  <c r="EQ424" i="1"/>
  <c r="EQ467" i="1"/>
  <c r="P445" i="1"/>
  <c r="GM34" i="1"/>
  <c r="GN34" i="1" s="1"/>
  <c r="DI26" i="1"/>
  <c r="P61" i="1"/>
  <c r="DI79" i="1"/>
  <c r="FX248" i="1"/>
  <c r="EO267" i="1"/>
  <c r="Q26" i="1"/>
  <c r="Q79" i="1"/>
  <c r="F61" i="1"/>
  <c r="S437" i="1"/>
  <c r="AF424" i="1"/>
  <c r="GM29" i="1"/>
  <c r="DT49" i="1"/>
  <c r="DT216" i="1"/>
  <c r="AQ18" i="1"/>
  <c r="F507" i="1"/>
  <c r="Y267" i="1"/>
  <c r="AL248" i="1"/>
  <c r="AK216" i="1"/>
  <c r="S248" i="1"/>
  <c r="F282" i="1"/>
  <c r="EO467" i="1"/>
  <c r="EO424" i="1"/>
  <c r="P443" i="1"/>
  <c r="EC267" i="1"/>
  <c r="CF115" i="1"/>
  <c r="AW216" i="1"/>
  <c r="FW248" i="1"/>
  <c r="EN267" i="1"/>
  <c r="P248" i="1"/>
  <c r="F270" i="1"/>
  <c r="F449" i="1"/>
  <c r="Q467" i="1"/>
  <c r="Q424" i="1"/>
  <c r="V22" i="1"/>
  <c r="F102" i="1"/>
  <c r="V497" i="1"/>
  <c r="DJ115" i="1"/>
  <c r="P230" i="1"/>
  <c r="DJ388" i="1"/>
  <c r="AT267" i="1"/>
  <c r="CC248" i="1"/>
  <c r="AL216" i="1"/>
  <c r="DK424" i="1"/>
  <c r="DK467" i="1"/>
  <c r="P452" i="1"/>
  <c r="DX115" i="1"/>
  <c r="DK216" i="1"/>
  <c r="AB248" i="1"/>
  <c r="O267" i="1"/>
  <c r="CE115" i="1"/>
  <c r="AV216" i="1"/>
  <c r="EC49" i="1"/>
  <c r="DO18" i="1"/>
  <c r="P521" i="1"/>
  <c r="GN28" i="1"/>
  <c r="CA49" i="1"/>
  <c r="EJ299" i="1"/>
  <c r="P386" i="1"/>
  <c r="S26" i="1"/>
  <c r="F64" i="1"/>
  <c r="S79" i="1"/>
  <c r="EL267" i="1"/>
  <c r="FU248" i="1"/>
  <c r="EJ437" i="1"/>
  <c r="FS424" i="1"/>
  <c r="FX26" i="1"/>
  <c r="EO49" i="1"/>
  <c r="DN111" i="1"/>
  <c r="P411" i="1"/>
  <c r="AZ111" i="1"/>
  <c r="F399" i="1"/>
  <c r="EC424" i="1"/>
  <c r="DP437" i="1"/>
  <c r="F440" i="1"/>
  <c r="P424" i="1"/>
  <c r="P467" i="1"/>
  <c r="W18" i="1"/>
  <c r="F521" i="1"/>
  <c r="ED216" i="1"/>
  <c r="ED424" i="1"/>
  <c r="DQ437" i="1"/>
  <c r="GN252" i="1"/>
  <c r="CB267" i="1" s="1"/>
  <c r="CA267" i="1"/>
  <c r="DJ420" i="1"/>
  <c r="P481" i="1"/>
  <c r="DN497" i="1"/>
  <c r="AB49" i="1"/>
  <c r="DI115" i="1"/>
  <c r="P228" i="1"/>
  <c r="DI388" i="1"/>
  <c r="GM122" i="1"/>
  <c r="GN122" i="1" s="1"/>
  <c r="DM18" i="1"/>
  <c r="P519" i="1"/>
  <c r="X267" i="1"/>
  <c r="AK248" i="1"/>
  <c r="FX115" i="1"/>
  <c r="EO216" i="1"/>
  <c r="DL18" i="1"/>
  <c r="P518" i="1"/>
  <c r="CH424" i="1"/>
  <c r="AY437" i="1"/>
  <c r="EC216" i="1"/>
  <c r="GM253" i="1"/>
  <c r="DT267" i="1"/>
  <c r="ER18" i="1"/>
  <c r="P508" i="1"/>
  <c r="U18" i="1"/>
  <c r="F519" i="1"/>
  <c r="DI420" i="1"/>
  <c r="P479" i="1"/>
  <c r="F451" i="1"/>
  <c r="R424" i="1"/>
  <c r="R467" i="1"/>
  <c r="DX26" i="1"/>
  <c r="DK49" i="1"/>
  <c r="GM432" i="1"/>
  <c r="GP432" i="1" s="1"/>
  <c r="DH420" i="1"/>
  <c r="P470" i="1"/>
  <c r="GM426" i="1"/>
  <c r="FW26" i="1"/>
  <c r="EN49" i="1"/>
  <c r="DH26" i="1"/>
  <c r="P52" i="1"/>
  <c r="DH79" i="1"/>
  <c r="EP18" i="1"/>
  <c r="P504" i="1"/>
  <c r="BA18" i="1"/>
  <c r="F517" i="1"/>
  <c r="AD115" i="1"/>
  <c r="Q216" i="1"/>
  <c r="DH248" i="1"/>
  <c r="P270" i="1"/>
  <c r="CH248" i="1"/>
  <c r="AY267" i="1"/>
  <c r="AB424" i="1"/>
  <c r="O437" i="1"/>
  <c r="R26" i="1"/>
  <c r="R79" i="1"/>
  <c r="F63" i="1"/>
  <c r="ED26" i="1"/>
  <c r="DQ49" i="1"/>
  <c r="GN118" i="1"/>
  <c r="FT216" i="1" s="1"/>
  <c r="R248" i="1"/>
  <c r="F281" i="1"/>
  <c r="FW115" i="1"/>
  <c r="EN216" i="1"/>
  <c r="EN467" i="1"/>
  <c r="EN424" i="1"/>
  <c r="P442" i="1"/>
  <c r="CF424" i="1"/>
  <c r="AW437" i="1"/>
  <c r="AL437" i="1"/>
  <c r="FZ26" i="1"/>
  <c r="EQ49" i="1"/>
  <c r="DH115" i="1"/>
  <c r="P219" i="1"/>
  <c r="DH388" i="1"/>
  <c r="EV18" i="1"/>
  <c r="P522" i="1"/>
  <c r="CE424" i="1"/>
  <c r="AV437" i="1"/>
  <c r="AZ497" i="1"/>
  <c r="R115" i="1"/>
  <c r="F230" i="1"/>
  <c r="R388" i="1"/>
  <c r="EK299" i="1"/>
  <c r="P375" i="1"/>
  <c r="CF248" i="1"/>
  <c r="AW267" i="1"/>
  <c r="DJ26" i="1"/>
  <c r="P63" i="1"/>
  <c r="DJ79" i="1"/>
  <c r="AN106" i="9" l="1"/>
  <c r="L230" i="8"/>
  <c r="M149" i="11"/>
  <c r="M156" i="11" s="1"/>
  <c r="L227" i="9"/>
  <c r="L207" i="9"/>
  <c r="L68" i="9"/>
  <c r="L123" i="9"/>
  <c r="L55" i="11"/>
  <c r="J55" i="11" s="1"/>
  <c r="AN55" i="11"/>
  <c r="L77" i="13"/>
  <c r="AN77" i="13"/>
  <c r="AN115" i="7"/>
  <c r="K115" i="7"/>
  <c r="I115" i="7" s="1"/>
  <c r="L95" i="11"/>
  <c r="J95" i="11" s="1"/>
  <c r="AN95" i="11"/>
  <c r="AN79" i="9"/>
  <c r="K79" i="9"/>
  <c r="L156" i="7"/>
  <c r="L164" i="7" s="1"/>
  <c r="M118" i="12"/>
  <c r="M64" i="12"/>
  <c r="M308" i="12"/>
  <c r="M239" i="12"/>
  <c r="M222" i="12" s="1"/>
  <c r="M291" i="12" s="1"/>
  <c r="M103" i="13"/>
  <c r="M187" i="13"/>
  <c r="M207" i="13"/>
  <c r="M48" i="13"/>
  <c r="L82" i="12"/>
  <c r="J82" i="12" s="1"/>
  <c r="AN82" i="12"/>
  <c r="M188" i="13"/>
  <c r="M49" i="13"/>
  <c r="M208" i="13"/>
  <c r="M104" i="13"/>
  <c r="K50" i="7"/>
  <c r="H263" i="11"/>
  <c r="G271" i="7"/>
  <c r="AN59" i="13"/>
  <c r="L59" i="13"/>
  <c r="AN68" i="13"/>
  <c r="L68" i="13"/>
  <c r="L191" i="7"/>
  <c r="L174" i="7" s="1"/>
  <c r="L243" i="7" s="1"/>
  <c r="K176" i="8"/>
  <c r="I176" i="8" s="1"/>
  <c r="AN176" i="8"/>
  <c r="K192" i="8"/>
  <c r="I192" i="8" s="1"/>
  <c r="AN192" i="8"/>
  <c r="L424" i="8"/>
  <c r="L407" i="8" s="1"/>
  <c r="L476" i="8" s="1"/>
  <c r="L493" i="8"/>
  <c r="L229" i="8"/>
  <c r="L237" i="8" s="1"/>
  <c r="AK424" i="1"/>
  <c r="AN86" i="13"/>
  <c r="L86" i="13"/>
  <c r="K131" i="7"/>
  <c r="I131" i="7" s="1"/>
  <c r="AN131" i="7"/>
  <c r="AN88" i="9"/>
  <c r="K88" i="9"/>
  <c r="L260" i="7"/>
  <c r="L69" i="9"/>
  <c r="L228" i="9"/>
  <c r="L208" i="9"/>
  <c r="L124" i="9"/>
  <c r="EM437" i="1"/>
  <c r="BR106" i="9"/>
  <c r="I106" i="9"/>
  <c r="BU106" i="9"/>
  <c r="BV106" i="9" s="1"/>
  <c r="AN111" i="11"/>
  <c r="L111" i="11"/>
  <c r="J111" i="11" s="1"/>
  <c r="AN75" i="7"/>
  <c r="K75" i="7"/>
  <c r="I75" i="7" s="1"/>
  <c r="M183" i="11"/>
  <c r="M166" i="11" s="1"/>
  <c r="M235" i="11" s="1"/>
  <c r="M119" i="12"/>
  <c r="M309" i="12"/>
  <c r="M240" i="12"/>
  <c r="M65" i="12"/>
  <c r="H319" i="12"/>
  <c r="G504" i="8"/>
  <c r="K50" i="8"/>
  <c r="L494" i="8"/>
  <c r="M252" i="11"/>
  <c r="AN97" i="9"/>
  <c r="K97" i="9"/>
  <c r="CA216" i="1"/>
  <c r="AR216" i="1" s="1"/>
  <c r="DQ267" i="1"/>
  <c r="CB216" i="1"/>
  <c r="CB115" i="1" s="1"/>
  <c r="FT115" i="1"/>
  <c r="EK216" i="1"/>
  <c r="EJ424" i="1"/>
  <c r="EJ467" i="1"/>
  <c r="P465" i="1"/>
  <c r="DQ26" i="1"/>
  <c r="P76" i="1"/>
  <c r="DQ79" i="1"/>
  <c r="GN253" i="1"/>
  <c r="FT267" i="1" s="1"/>
  <c r="FS267" i="1"/>
  <c r="AZ18" i="1"/>
  <c r="F508" i="1"/>
  <c r="EQ26" i="1"/>
  <c r="P57" i="1"/>
  <c r="EQ79" i="1"/>
  <c r="EN115" i="1"/>
  <c r="P221" i="1"/>
  <c r="EN388" i="1"/>
  <c r="AY424" i="1"/>
  <c r="AY467" i="1"/>
  <c r="F445" i="1"/>
  <c r="S22" i="1"/>
  <c r="F94" i="1"/>
  <c r="EO420" i="1"/>
  <c r="P473" i="1"/>
  <c r="DT115" i="1"/>
  <c r="DG216" i="1"/>
  <c r="EO248" i="1"/>
  <c r="P273" i="1"/>
  <c r="Q115" i="1"/>
  <c r="F228" i="1"/>
  <c r="Q388" i="1"/>
  <c r="F470" i="1"/>
  <c r="P420" i="1"/>
  <c r="EC26" i="1"/>
  <c r="DP49" i="1"/>
  <c r="DK420" i="1"/>
  <c r="P482" i="1"/>
  <c r="Y18" i="2" s="1"/>
  <c r="V18" i="1"/>
  <c r="F520" i="1"/>
  <c r="EN248" i="1"/>
  <c r="P272" i="1"/>
  <c r="DT26" i="1"/>
  <c r="DG49" i="1"/>
  <c r="CH26" i="1"/>
  <c r="AY49" i="1"/>
  <c r="DQ248" i="1"/>
  <c r="P294" i="1"/>
  <c r="O115" i="1"/>
  <c r="F218" i="1"/>
  <c r="O388" i="1"/>
  <c r="DK248" i="1"/>
  <c r="P282" i="1"/>
  <c r="AL424" i="1"/>
  <c r="Y437" i="1"/>
  <c r="EN26" i="1"/>
  <c r="EN79" i="1"/>
  <c r="P54" i="1"/>
  <c r="DK26" i="1"/>
  <c r="DK79" i="1"/>
  <c r="P64" i="1"/>
  <c r="CA248" i="1"/>
  <c r="AR267" i="1"/>
  <c r="EO26" i="1"/>
  <c r="P55" i="1"/>
  <c r="EO79" i="1"/>
  <c r="AV115" i="1"/>
  <c r="F221" i="1"/>
  <c r="AV388" i="1"/>
  <c r="GN29" i="1"/>
  <c r="FT49" i="1" s="1"/>
  <c r="FS49" i="1"/>
  <c r="DI22" i="1"/>
  <c r="P91" i="1"/>
  <c r="DI497" i="1"/>
  <c r="P26" i="1"/>
  <c r="F52" i="1"/>
  <c r="P79" i="1"/>
  <c r="CA115" i="1"/>
  <c r="R22" i="1"/>
  <c r="F93" i="1"/>
  <c r="R497" i="1"/>
  <c r="O467" i="1"/>
  <c r="O424" i="1"/>
  <c r="F439" i="1"/>
  <c r="DI111" i="1"/>
  <c r="P400" i="1"/>
  <c r="AK115" i="1"/>
  <c r="X216" i="1"/>
  <c r="CF26" i="1"/>
  <c r="AW49" i="1"/>
  <c r="S115" i="1"/>
  <c r="F231" i="1"/>
  <c r="S388" i="1"/>
  <c r="AV248" i="1"/>
  <c r="F272" i="1"/>
  <c r="EQ115" i="1"/>
  <c r="P224" i="1"/>
  <c r="EQ388" i="1"/>
  <c r="F273" i="1"/>
  <c r="AW248" i="1"/>
  <c r="F443" i="1"/>
  <c r="AW424" i="1"/>
  <c r="AW467" i="1"/>
  <c r="CB248" i="1"/>
  <c r="AS267" i="1"/>
  <c r="AL115" i="1"/>
  <c r="Y216" i="1"/>
  <c r="AW115" i="1"/>
  <c r="F222" i="1"/>
  <c r="AW388" i="1"/>
  <c r="FS216" i="1"/>
  <c r="EM424" i="1"/>
  <c r="P456" i="1"/>
  <c r="EM467" i="1"/>
  <c r="F481" i="1"/>
  <c r="R420" i="1"/>
  <c r="EO115" i="1"/>
  <c r="P222" i="1"/>
  <c r="EO388" i="1"/>
  <c r="DQ467" i="1"/>
  <c r="P464" i="1"/>
  <c r="DQ424" i="1"/>
  <c r="P463" i="1"/>
  <c r="DP424" i="1"/>
  <c r="DP467" i="1"/>
  <c r="O248" i="1"/>
  <c r="F269" i="1"/>
  <c r="S424" i="1"/>
  <c r="F452" i="1"/>
  <c r="S467" i="1"/>
  <c r="AV49" i="1"/>
  <c r="CE26" i="1"/>
  <c r="X26" i="1"/>
  <c r="F75" i="1"/>
  <c r="X79" i="1"/>
  <c r="DT248" i="1"/>
  <c r="DG267" i="1"/>
  <c r="CA26" i="1"/>
  <c r="AR49" i="1"/>
  <c r="F285" i="1"/>
  <c r="AT248" i="1"/>
  <c r="AT388" i="1"/>
  <c r="F479" i="1"/>
  <c r="Q420" i="1"/>
  <c r="EC248" i="1"/>
  <c r="DP267" i="1"/>
  <c r="F294" i="1"/>
  <c r="Y248" i="1"/>
  <c r="P439" i="1"/>
  <c r="DG424" i="1"/>
  <c r="DG467" i="1"/>
  <c r="R111" i="1"/>
  <c r="F402" i="1"/>
  <c r="ED115" i="1"/>
  <c r="DQ216" i="1"/>
  <c r="CB49" i="1"/>
  <c r="DK115" i="1"/>
  <c r="P231" i="1"/>
  <c r="DK388" i="1"/>
  <c r="DJ111" i="1"/>
  <c r="P402" i="1"/>
  <c r="Q22" i="1"/>
  <c r="F91" i="1"/>
  <c r="Q497" i="1"/>
  <c r="P111" i="1"/>
  <c r="F391" i="1"/>
  <c r="EQ248" i="1"/>
  <c r="P275" i="1"/>
  <c r="F463" i="1"/>
  <c r="X424" i="1"/>
  <c r="X467" i="1"/>
  <c r="Y26" i="1"/>
  <c r="F76" i="1"/>
  <c r="Y79" i="1"/>
  <c r="AV467" i="1"/>
  <c r="AV424" i="1"/>
  <c r="F442" i="1"/>
  <c r="DH111" i="1"/>
  <c r="P391" i="1"/>
  <c r="AY248" i="1"/>
  <c r="F275" i="1"/>
  <c r="DJ22" i="1"/>
  <c r="P93" i="1"/>
  <c r="DJ497" i="1"/>
  <c r="GP426" i="1"/>
  <c r="CD437" i="1" s="1"/>
  <c r="CA437" i="1"/>
  <c r="AB26" i="1"/>
  <c r="O49" i="1"/>
  <c r="P472" i="1"/>
  <c r="EN420" i="1"/>
  <c r="DH22" i="1"/>
  <c r="P82" i="1"/>
  <c r="DH497" i="1"/>
  <c r="EC115" i="1"/>
  <c r="DP216" i="1"/>
  <c r="X248" i="1"/>
  <c r="F293" i="1"/>
  <c r="DN18" i="1"/>
  <c r="P520" i="1"/>
  <c r="EL248" i="1"/>
  <c r="P285" i="1"/>
  <c r="EL388" i="1"/>
  <c r="EQ420" i="1"/>
  <c r="P475" i="1"/>
  <c r="AY115" i="1"/>
  <c r="F224" i="1"/>
  <c r="AY388" i="1"/>
  <c r="I97" i="9" l="1"/>
  <c r="BU97" i="9"/>
  <c r="BV97" i="9" s="1"/>
  <c r="BR97" i="9"/>
  <c r="BU68" i="13"/>
  <c r="BV68" i="13" s="1"/>
  <c r="BR68" i="13"/>
  <c r="J68" i="13"/>
  <c r="M111" i="13"/>
  <c r="L131" i="9"/>
  <c r="L190" i="9"/>
  <c r="L186" i="9"/>
  <c r="AN66" i="12"/>
  <c r="L66" i="12"/>
  <c r="J66" i="12" s="1"/>
  <c r="M126" i="12"/>
  <c r="BR88" i="9"/>
  <c r="I88" i="9"/>
  <c r="BV88" i="9"/>
  <c r="BU88" i="9"/>
  <c r="BR59" i="13"/>
  <c r="BU59" i="13"/>
  <c r="BV59" i="13" s="1"/>
  <c r="J59" i="13"/>
  <c r="BU86" i="13"/>
  <c r="BV86" i="13" s="1"/>
  <c r="BR86" i="13"/>
  <c r="J86" i="13"/>
  <c r="AN50" i="13"/>
  <c r="L50" i="13"/>
  <c r="J77" i="13"/>
  <c r="BR77" i="13"/>
  <c r="BU77" i="13"/>
  <c r="BV77" i="13" s="1"/>
  <c r="AN70" i="9"/>
  <c r="K70" i="9"/>
  <c r="BR79" i="9"/>
  <c r="BV79" i="9"/>
  <c r="BU79" i="9"/>
  <c r="I79" i="9"/>
  <c r="M166" i="13"/>
  <c r="M170" i="13"/>
  <c r="AS216" i="1"/>
  <c r="AS115" i="1" s="1"/>
  <c r="J16" i="2"/>
  <c r="S497" i="1"/>
  <c r="F512" i="1" s="1"/>
  <c r="F472" i="1"/>
  <c r="AV420" i="1"/>
  <c r="X22" i="1"/>
  <c r="F105" i="1"/>
  <c r="O26" i="1"/>
  <c r="F51" i="1"/>
  <c r="O79" i="1"/>
  <c r="Q18" i="1"/>
  <c r="F509" i="1"/>
  <c r="CB26" i="1"/>
  <c r="AS49" i="1"/>
  <c r="AR115" i="1"/>
  <c r="F244" i="1"/>
  <c r="AR388" i="1"/>
  <c r="FS26" i="1"/>
  <c r="EJ49" i="1"/>
  <c r="AR248" i="1"/>
  <c r="F295" i="1"/>
  <c r="F464" i="1"/>
  <c r="Y424" i="1"/>
  <c r="Y467" i="1"/>
  <c r="DQ22" i="1"/>
  <c r="P106" i="1"/>
  <c r="F493" i="1"/>
  <c r="X420" i="1"/>
  <c r="AV26" i="1"/>
  <c r="AV79" i="1"/>
  <c r="F54" i="1"/>
  <c r="EQ22" i="1"/>
  <c r="P87" i="1"/>
  <c r="EQ497" i="1"/>
  <c r="AR26" i="1"/>
  <c r="AR79" i="1"/>
  <c r="F77" i="1"/>
  <c r="S111" i="1"/>
  <c r="F403" i="1"/>
  <c r="J17" i="2" s="1"/>
  <c r="CA424" i="1"/>
  <c r="AR437" i="1"/>
  <c r="DP248" i="1"/>
  <c r="P293" i="1"/>
  <c r="F482" i="1"/>
  <c r="J18" i="2" s="1"/>
  <c r="S420" i="1"/>
  <c r="P486" i="1"/>
  <c r="W18" i="2" s="1"/>
  <c r="X18" i="2" s="1"/>
  <c r="AC18" i="2" s="1"/>
  <c r="EM420" i="1"/>
  <c r="EM497" i="1"/>
  <c r="F233" i="1"/>
  <c r="AS388" i="1"/>
  <c r="P22" i="1"/>
  <c r="F82" i="1"/>
  <c r="P497" i="1"/>
  <c r="AV111" i="1"/>
  <c r="F393" i="1"/>
  <c r="FT26" i="1"/>
  <c r="EK49" i="1"/>
  <c r="AU437" i="1"/>
  <c r="CD424" i="1"/>
  <c r="DG248" i="1"/>
  <c r="P269" i="1"/>
  <c r="F284" i="1"/>
  <c r="AS248" i="1"/>
  <c r="DK22" i="1"/>
  <c r="P94" i="1"/>
  <c r="Y16" i="2" s="1"/>
  <c r="DK497" i="1"/>
  <c r="P51" i="1"/>
  <c r="DG26" i="1"/>
  <c r="DG79" i="1"/>
  <c r="DP26" i="1"/>
  <c r="P75" i="1"/>
  <c r="DP79" i="1"/>
  <c r="DP115" i="1"/>
  <c r="P242" i="1"/>
  <c r="DP388" i="1"/>
  <c r="DQ115" i="1"/>
  <c r="P243" i="1"/>
  <c r="DQ388" i="1"/>
  <c r="Y115" i="1"/>
  <c r="F243" i="1"/>
  <c r="Y388" i="1"/>
  <c r="AY26" i="1"/>
  <c r="AY79" i="1"/>
  <c r="F57" i="1"/>
  <c r="EL111" i="1"/>
  <c r="P406" i="1"/>
  <c r="U17" i="2" s="1"/>
  <c r="EL497" i="1"/>
  <c r="DH18" i="1"/>
  <c r="P500" i="1"/>
  <c r="DJ18" i="1"/>
  <c r="P511" i="1"/>
  <c r="DQ420" i="1"/>
  <c r="P494" i="1"/>
  <c r="EQ111" i="1"/>
  <c r="P396" i="1"/>
  <c r="AW26" i="1"/>
  <c r="AW79" i="1"/>
  <c r="F55" i="1"/>
  <c r="F469" i="1"/>
  <c r="O420" i="1"/>
  <c r="O111" i="1"/>
  <c r="F390" i="1"/>
  <c r="DG115" i="1"/>
  <c r="P218" i="1"/>
  <c r="DG388" i="1"/>
  <c r="AY420" i="1"/>
  <c r="F475" i="1"/>
  <c r="EJ420" i="1"/>
  <c r="P495" i="1"/>
  <c r="DG420" i="1"/>
  <c r="P469" i="1"/>
  <c r="EO111" i="1"/>
  <c r="P394" i="1"/>
  <c r="AW420" i="1"/>
  <c r="F473" i="1"/>
  <c r="R18" i="1"/>
  <c r="F511" i="1"/>
  <c r="DI18" i="1"/>
  <c r="P509" i="1"/>
  <c r="EO22" i="1"/>
  <c r="P85" i="1"/>
  <c r="EO497" i="1"/>
  <c r="AY111" i="1"/>
  <c r="F396" i="1"/>
  <c r="DK111" i="1"/>
  <c r="P403" i="1"/>
  <c r="Y17" i="2" s="1"/>
  <c r="Y22" i="1"/>
  <c r="F106" i="1"/>
  <c r="Y497" i="1"/>
  <c r="AW111" i="1"/>
  <c r="F394" i="1"/>
  <c r="X115" i="1"/>
  <c r="F242" i="1"/>
  <c r="X388" i="1"/>
  <c r="EN22" i="1"/>
  <c r="P84" i="1"/>
  <c r="EN497" i="1"/>
  <c r="EN111" i="1"/>
  <c r="P393" i="1"/>
  <c r="FS248" i="1"/>
  <c r="EJ267" i="1"/>
  <c r="EK115" i="1"/>
  <c r="P233" i="1"/>
  <c r="FS115" i="1"/>
  <c r="EJ216" i="1"/>
  <c r="AT111" i="1"/>
  <c r="F406" i="1"/>
  <c r="AT497" i="1"/>
  <c r="DP420" i="1"/>
  <c r="P493" i="1"/>
  <c r="Q111" i="1"/>
  <c r="F400" i="1"/>
  <c r="FT248" i="1"/>
  <c r="EK267" i="1"/>
  <c r="EK388" i="1" s="1"/>
  <c r="F17" i="2" l="1"/>
  <c r="C50" i="8"/>
  <c r="BR70" i="9"/>
  <c r="I70" i="9"/>
  <c r="BU70" i="9"/>
  <c r="BV70" i="9" s="1"/>
  <c r="M213" i="13"/>
  <c r="M190" i="13"/>
  <c r="L233" i="9"/>
  <c r="L210" i="9"/>
  <c r="BU50" i="13"/>
  <c r="BV50" i="13" s="1"/>
  <c r="BR50" i="13"/>
  <c r="J50" i="13"/>
  <c r="S18" i="1"/>
  <c r="EN18" i="1"/>
  <c r="P502" i="1"/>
  <c r="X111" i="1"/>
  <c r="F414" i="1"/>
  <c r="DQ111" i="1"/>
  <c r="P415" i="1"/>
  <c r="Y420" i="1"/>
  <c r="F494" i="1"/>
  <c r="DG22" i="1"/>
  <c r="P81" i="1"/>
  <c r="DG497" i="1"/>
  <c r="P18" i="1"/>
  <c r="F500" i="1"/>
  <c r="AV22" i="1"/>
  <c r="F84" i="1"/>
  <c r="AV497" i="1"/>
  <c r="X497" i="1"/>
  <c r="AS79" i="1"/>
  <c r="AS26" i="1"/>
  <c r="F66" i="1"/>
  <c r="AT18" i="1"/>
  <c r="F515" i="1"/>
  <c r="EK248" i="1"/>
  <c r="P284" i="1"/>
  <c r="AY22" i="1"/>
  <c r="F87" i="1"/>
  <c r="AY497" i="1"/>
  <c r="DP111" i="1"/>
  <c r="P414" i="1"/>
  <c r="AR22" i="1"/>
  <c r="F107" i="1"/>
  <c r="EJ248" i="1"/>
  <c r="P295" i="1"/>
  <c r="EJ115" i="1"/>
  <c r="P244" i="1"/>
  <c r="EJ388" i="1"/>
  <c r="EO18" i="1"/>
  <c r="P503" i="1"/>
  <c r="DK18" i="1"/>
  <c r="P512" i="1"/>
  <c r="F456" i="1"/>
  <c r="AU424" i="1"/>
  <c r="AU467" i="1"/>
  <c r="AS111" i="1"/>
  <c r="F405" i="1"/>
  <c r="Y18" i="1"/>
  <c r="F524" i="1"/>
  <c r="DG111" i="1"/>
  <c r="P390" i="1"/>
  <c r="AW22" i="1"/>
  <c r="F85" i="1"/>
  <c r="AW497" i="1"/>
  <c r="Y111" i="1"/>
  <c r="F415" i="1"/>
  <c r="EK26" i="1"/>
  <c r="EK79" i="1"/>
  <c r="P66" i="1"/>
  <c r="EQ18" i="1"/>
  <c r="P505" i="1"/>
  <c r="DQ497" i="1"/>
  <c r="EJ26" i="1"/>
  <c r="P77" i="1"/>
  <c r="EJ79" i="1"/>
  <c r="DP22" i="1"/>
  <c r="P105" i="1"/>
  <c r="DP497" i="1"/>
  <c r="O22" i="1"/>
  <c r="F81" i="1"/>
  <c r="O497" i="1"/>
  <c r="EK111" i="1"/>
  <c r="P405" i="1"/>
  <c r="T17" i="2" s="1"/>
  <c r="X17" i="2" s="1"/>
  <c r="AC17" i="2" s="1"/>
  <c r="AR424" i="1"/>
  <c r="AR467" i="1"/>
  <c r="AR497" i="1" s="1"/>
  <c r="F465" i="1"/>
  <c r="EL18" i="1"/>
  <c r="P515" i="1"/>
  <c r="EM18" i="1"/>
  <c r="P516" i="1"/>
  <c r="AR111" i="1"/>
  <c r="F416" i="1"/>
  <c r="E17" i="2" l="1"/>
  <c r="I17" i="2" s="1"/>
  <c r="N17" i="2" s="1"/>
  <c r="C46" i="8"/>
  <c r="AR18" i="1"/>
  <c r="F525" i="1"/>
  <c r="EJ22" i="1"/>
  <c r="P107" i="1"/>
  <c r="EJ497" i="1"/>
  <c r="AV18" i="1"/>
  <c r="F502" i="1"/>
  <c r="O18" i="1"/>
  <c r="F499" i="1"/>
  <c r="DQ18" i="1"/>
  <c r="P524" i="1"/>
  <c r="AW18" i="1"/>
  <c r="F503" i="1"/>
  <c r="EJ111" i="1"/>
  <c r="P416" i="1"/>
  <c r="AU420" i="1"/>
  <c r="F486" i="1"/>
  <c r="AU497" i="1"/>
  <c r="AY18" i="1"/>
  <c r="F505" i="1"/>
  <c r="AS22" i="1"/>
  <c r="F96" i="1"/>
  <c r="AS497" i="1"/>
  <c r="DP18" i="1"/>
  <c r="P523" i="1"/>
  <c r="DG18" i="1"/>
  <c r="P499" i="1"/>
  <c r="F495" i="1"/>
  <c r="AR420" i="1"/>
  <c r="EK22" i="1"/>
  <c r="P96" i="1"/>
  <c r="T16" i="2" s="1"/>
  <c r="X16" i="2" s="1"/>
  <c r="AC16" i="2" s="1"/>
  <c r="EK497" i="1"/>
  <c r="X18" i="1"/>
  <c r="F523" i="1"/>
  <c r="E16" i="2" l="1"/>
  <c r="I16" i="2" s="1"/>
  <c r="N16" i="2" s="1"/>
  <c r="C46" i="7"/>
  <c r="H18" i="2"/>
  <c r="I18" i="2" s="1"/>
  <c r="N18" i="2" s="1"/>
  <c r="C46" i="9"/>
  <c r="EK18" i="1"/>
  <c r="P514" i="1"/>
  <c r="EJ18" i="1"/>
  <c r="P525" i="1"/>
  <c r="AS18" i="1"/>
  <c r="F514" i="1"/>
  <c r="AU18" i="1"/>
  <c r="F516" i="1"/>
</calcChain>
</file>

<file path=xl/sharedStrings.xml><?xml version="1.0" encoding="utf-8"?>
<sst xmlns="http://schemas.openxmlformats.org/spreadsheetml/2006/main" count="18396" uniqueCount="761">
  <si>
    <t>Smeta.RU Flash  (495) 974-1589</t>
  </si>
  <si>
    <t>_PS_</t>
  </si>
  <si>
    <t>Smeta.RU Flash</t>
  </si>
  <si>
    <t/>
  </si>
  <si>
    <t>Новый объект_(Копия)_(Копия)_(Копия)_(Копия)_(Копия)_(Копия)_(Копия)_(Копия)_(Копия)_(Копия)</t>
  </si>
  <si>
    <t>27/25_Иневка 55476_352956_ (1кв 26)</t>
  </si>
  <si>
    <t>Сметные нормы списания</t>
  </si>
  <si>
    <t>Коды ценников</t>
  </si>
  <si>
    <t>Версия 1.17.0 для ФСНБ-2022 И17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</si>
  <si>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</si>
  <si>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</si>
  <si>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</si>
  <si>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</si>
  <si>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Июнь, 2026 г.</t>
  </si>
  <si>
    <t>01-01-01</t>
  </si>
  <si>
    <t>Демонтажные работы ВЛ-0,4 кВ</t>
  </si>
  <si>
    <t>Новый раздел</t>
  </si>
  <si>
    <t>ДМР</t>
  </si>
  <si>
    <t>1</t>
  </si>
  <si>
    <t>33-04-040-01</t>
  </si>
  <si>
    <t>Демонтаж: 3-х проводов ВЛ 0,38 кВ с одной опоры</t>
  </si>
  <si>
    <t>ШТ</t>
  </si>
  <si>
    <t>ГЭСН-2022, 33-04-040-01, приказ Минстроя России от 18.05.2022 г. № 378/пр</t>
  </si>
  <si>
    <t>*1,2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</si>
  <si>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</si>
  <si>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</si>
  <si>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</si>
  <si>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</si>
  <si>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</si>
  <si>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</si>
  <si>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</si>
  <si>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</si>
  <si>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</si>
  <si>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</t>
  </si>
  <si>
    <t>33-04-041-01</t>
  </si>
  <si>
    <t>Снятие ответвлений ВЛ 0,38 кВ к зданиям при количестве проводов в ответвлении: 1</t>
  </si>
  <si>
    <t>ответвление</t>
  </si>
  <si>
    <t>ГЭСН-2022, 33-04-041-01, приказ Минстроя России от 18.05.2022 г. № 378/пр</t>
  </si>
  <si>
    <t>4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</si>
  <si>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</si>
  <si>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</si>
  <si>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</si>
  <si>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5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</si>
  <si>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</si>
  <si>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</si>
  <si>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</si>
  <si>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67-01-004-06</t>
  </si>
  <si>
    <t>Демонтаж: электросчетчиков</t>
  </si>
  <si>
    <t>100 ШТ</t>
  </si>
  <si>
    <t>ГЭСНр-2022, 67-01-004-06, приказ Минстроя России от 18.05.2022 г. № 378/пр</t>
  </si>
  <si>
    <t>*0,6</t>
  </si>
  <si>
    <t>Ремонтно-строительные работы</t>
  </si>
  <si>
    <t>Электромонтажные работы</t>
  </si>
  <si>
    <t>рФЕР-67</t>
  </si>
  <si>
    <t>Пр/812-101.0-1</t>
  </si>
  <si>
    <t>Пр/774-101.0</t>
  </si>
  <si>
    <t>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</si>
  <si>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</si>
  <si>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</si>
  <si>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</si>
  <si>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</si>
  <si>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</si>
  <si>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</si>
  <si>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</si>
  <si>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7</t>
  </si>
  <si>
    <t>14-1</t>
  </si>
  <si>
    <t>Погрузка в автотранспортное средство: изделия металлические (армокаркасы, заготовки трубные и др.)</t>
  </si>
  <si>
    <t>8</t>
  </si>
  <si>
    <t>01-20-1-01-0016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</si>
  <si>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</si>
  <si>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</si>
  <si>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</si>
  <si>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</si>
  <si>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</si>
  <si>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</si>
  <si>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</si>
  <si>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9</t>
  </si>
  <si>
    <t>14-2</t>
  </si>
  <si>
    <t>Разгрузка с автотранспортного средства: изделия металлические (армокаркасы, заготовки трубные и др.)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</si>
  <si>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</si>
  <si>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</si>
  <si>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</si>
  <si>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</si>
  <si>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</si>
  <si>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</si>
  <si>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</si>
  <si>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</si>
  <si>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</si>
  <si>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</si>
  <si>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</si>
  <si>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</si>
  <si>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</si>
  <si>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</si>
  <si>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</si>
  <si>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</si>
  <si>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</si>
  <si>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</si>
  <si>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</si>
  <si>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</si>
  <si>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</si>
  <si>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</si>
  <si>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</si>
  <si>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</si>
  <si>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</si>
  <si>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</si>
  <si>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</si>
  <si>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</si>
  <si>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</si>
  <si>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</si>
  <si>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</si>
  <si>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</si>
  <si>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</si>
  <si>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</si>
  <si>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</si>
  <si>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</si>
  <si>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</si>
  <si>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</si>
  <si>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</si>
  <si>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</si>
  <si>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</si>
  <si>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</si>
  <si>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</si>
  <si>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</si>
  <si>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</si>
  <si>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</si>
  <si>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</si>
  <si>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</si>
  <si>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</si>
  <si>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</si>
  <si>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</si>
  <si>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</si>
  <si>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</si>
  <si>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</si>
  <si>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02-01-01</t>
  </si>
  <si>
    <t>Строительно-монтажные работы</t>
  </si>
  <si>
    <t>СМР ВЛ-0,4 кВ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</si>
  <si>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</si>
  <si>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</si>
  <si>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</si>
  <si>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</si>
  <si>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</si>
  <si>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</si>
  <si>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</si>
  <si>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</si>
  <si>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</si>
  <si>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</si>
  <si>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</si>
  <si>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доп.15, 33-04-003-04, приказ Минстроя России от 14.08.2025 г. № 490/пр</t>
  </si>
  <si>
    <t>4,1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</si>
  <si>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</si>
  <si>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</si>
  <si>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</si>
  <si>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</si>
  <si>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4,2</t>
  </si>
  <si>
    <t>05.1.02.07</t>
  </si>
  <si>
    <t>Стойка железобетонная вибрированная для опор</t>
  </si>
  <si>
    <t>4,3</t>
  </si>
  <si>
    <t>07.2.02.05</t>
  </si>
  <si>
    <t>Траверсы стальные</t>
  </si>
  <si>
    <t>т</t>
  </si>
  <si>
    <t>4,4</t>
  </si>
  <si>
    <t>07.2.07.13</t>
  </si>
  <si>
    <t>Хомуты стальные</t>
  </si>
  <si>
    <t>4,5</t>
  </si>
  <si>
    <t>08.3.04.02</t>
  </si>
  <si>
    <t>Сталь стержневая диаметром до 10 мм</t>
  </si>
  <si>
    <t>4,6</t>
  </si>
  <si>
    <t>22.2.01.04</t>
  </si>
  <si>
    <t>Изоляторы штыревые</t>
  </si>
  <si>
    <t>4,7</t>
  </si>
  <si>
    <t>22.2.02.21</t>
  </si>
  <si>
    <t>Штыри</t>
  </si>
  <si>
    <t>4,8</t>
  </si>
  <si>
    <t>22.2.02.23</t>
  </si>
  <si>
    <t>Металлические плакаты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</si>
  <si>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</si>
  <si>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</si>
  <si>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доп.15, 33-04-003-02, приказ Минстроя России от 14.08.2025 г. № 490/пр</t>
  </si>
  <si>
    <t>5,1</t>
  </si>
  <si>
    <t>5,2</t>
  </si>
  <si>
    <t>5,3</t>
  </si>
  <si>
    <t>5,4</t>
  </si>
  <si>
    <t>5,5</t>
  </si>
  <si>
    <t>5,6</t>
  </si>
  <si>
    <t>5,7</t>
  </si>
  <si>
    <t>22.2.02.07</t>
  </si>
  <si>
    <t>Детали крепления</t>
  </si>
  <si>
    <t>5,8</t>
  </si>
  <si>
    <t>5,9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</si>
  <si>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</si>
  <si>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</si>
  <si>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доп.11, 33-04-003-03, приказ Минстроя России от 09.08.2024 г. № 524/пр</t>
  </si>
  <si>
    <t>Детали крепления стальные</t>
  </si>
  <si>
    <t>22.2.02.09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</si>
  <si>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</si>
  <si>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</si>
  <si>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</si>
  <si>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</si>
  <si>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</si>
  <si>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6,1</t>
  </si>
  <si>
    <t>20.1.01.01</t>
  </si>
  <si>
    <t>Комплект линейной арматуры для крепления СИП-2 на опоре ВЛИ</t>
  </si>
  <si>
    <t>6,2</t>
  </si>
  <si>
    <t>20.1.01.11</t>
  </si>
  <si>
    <t>Комплект линейной арматуры для устройства заземлений на опорах ВЛИ</t>
  </si>
  <si>
    <t>6,3</t>
  </si>
  <si>
    <t>21.2.01.01</t>
  </si>
  <si>
    <t>Провода самонесущие изолированные для ВЛИ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</si>
  <si>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</si>
  <si>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</si>
  <si>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</si>
  <si>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7,1</t>
  </si>
  <si>
    <t>7,2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</si>
  <si>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</si>
  <si>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</si>
  <si>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ГЭСН-2022 доп.16, 33-04-013-01, приказ Минстроя России от 12.11.2025 г. № 696/пр</t>
  </si>
  <si>
    <t>8,1</t>
  </si>
  <si>
    <t>8,2</t>
  </si>
  <si>
    <t>8,3</t>
  </si>
  <si>
    <t>8,4</t>
  </si>
  <si>
    <t>21.2.01.02</t>
  </si>
  <si>
    <t>Провода неизолированные для воздушных линий электропередач</t>
  </si>
  <si>
    <t>8,5</t>
  </si>
  <si>
    <t>Изоляторы линейные штыревые фарфоровые</t>
  </si>
  <si>
    <t>8,6</t>
  </si>
  <si>
    <t>Крюки</t>
  </si>
  <si>
    <t>м08-03-600-01</t>
  </si>
  <si>
    <t>Счетчики, устанавливаемые на готовом основании: однофазные (ранее днмонтированных)</t>
  </si>
  <si>
    <t>ГЭСНм-2022, м08-03-600-01,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</si>
  <si>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</si>
  <si>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</si>
  <si>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</si>
  <si>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</si>
  <si>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</si>
  <si>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</si>
  <si>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</si>
  <si>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</si>
  <si>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Заземление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</si>
  <si>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</si>
  <si>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</si>
  <si>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</si>
  <si>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</si>
  <si>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</si>
  <si>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</si>
  <si>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</si>
  <si>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</si>
  <si>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</si>
  <si>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10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</si>
  <si>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</si>
  <si>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</si>
  <si>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</si>
  <si>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11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</si>
  <si>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</si>
  <si>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</si>
  <si>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</si>
  <si>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</si>
  <si>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11,1</t>
  </si>
  <si>
    <t>12</t>
  </si>
  <si>
    <t>м08-02-472-01</t>
  </si>
  <si>
    <t>Заземлитель горизонтальный из стали: круглой диаметром 12 мм</t>
  </si>
  <si>
    <t>100 м</t>
  </si>
  <si>
    <t>ГЭСНм-2022 доп.8, м08-02-472-01, приказ Минстроя России от 14.11.2023 г. № 817/пр</t>
  </si>
  <si>
    <t>12,1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</si>
  <si>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</si>
  <si>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</si>
  <si>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</si>
  <si>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Материал</t>
  </si>
  <si>
    <t>13</t>
  </si>
  <si>
    <t>ТЦ_21.2.01.01_77_7703434244_16.02.2026_02_1.1</t>
  </si>
  <si>
    <t>Провода самонесущие изолированные для воздушных линий электропередачи с алюминиевыми жилами марки СИП-2 3х70+1х70</t>
  </si>
  <si>
    <t>м</t>
  </si>
  <si>
    <t>Материалы, отсутствующие в СНБ (Строительные)</t>
  </si>
  <si>
    <t>МР КА Строительные</t>
  </si>
  <si>
    <t>14</t>
  </si>
  <si>
    <t>ТЦ_21.2.01.01_77_7703434244_16.02.2026_02_13.1</t>
  </si>
  <si>
    <t>Провода самонесущие изолированные для воздушных линий  СИП-4 2х16</t>
  </si>
  <si>
    <t>15</t>
  </si>
  <si>
    <t>ТЦ_05.1.02.07_77_7703434244_16.02.2026_02</t>
  </si>
  <si>
    <t>Стойка железобетонная СВ110-5 АТ</t>
  </si>
  <si>
    <t>16</t>
  </si>
  <si>
    <t>Стойка железобетонная СВ95 АТ</t>
  </si>
  <si>
    <t>17</t>
  </si>
  <si>
    <t>ТЦ_20.1.00.00_77_7703434244_16.02.2026_02</t>
  </si>
  <si>
    <t>Заземляющий проводник ЗП 6</t>
  </si>
  <si>
    <t>22.2.02.07-0003</t>
  </si>
  <si>
    <t>ТЦ_102_50_5001055273_16.02.2026_02_14.1</t>
  </si>
  <si>
    <t>Траверс ТН 4</t>
  </si>
  <si>
    <t>18</t>
  </si>
  <si>
    <t>ТЦ_102_77_7703434244_16.02.2026_02_2.1</t>
  </si>
  <si>
    <t>Кронштейн У4</t>
  </si>
  <si>
    <t>19</t>
  </si>
  <si>
    <t>ТЦ_102_77_7703434244_16.02.2026_02_3.1</t>
  </si>
  <si>
    <t>Стяжка Х89</t>
  </si>
  <si>
    <t>ТЦ_102_50_5001055273_15.05.2025_02</t>
  </si>
  <si>
    <t>Защитный колпачок СЕ 25.150</t>
  </si>
  <si>
    <t>20</t>
  </si>
  <si>
    <t>ТЦ_102_50_5001055273_16.02.2026_02</t>
  </si>
  <si>
    <t>Кронштейн анкерный CS 10.3</t>
  </si>
  <si>
    <t>21</t>
  </si>
  <si>
    <t>ТЦ_102_50_5001055273_05.02.2026_02</t>
  </si>
  <si>
    <t>Стяжной хомут Е 778</t>
  </si>
  <si>
    <t>22</t>
  </si>
  <si>
    <t>ТЦ_102_50_5001055273_16.02.2026_02_4.1</t>
  </si>
  <si>
    <t>Комплект промежуточной подвески ES 1500E</t>
  </si>
  <si>
    <t>23</t>
  </si>
  <si>
    <t>ТЦ_20.1.00.00_77_7703434244_16.02.2026_02_5.1</t>
  </si>
  <si>
    <t>Лента металическая F 207</t>
  </si>
  <si>
    <t>24</t>
  </si>
  <si>
    <t>Бугель NB 20</t>
  </si>
  <si>
    <t>25</t>
  </si>
  <si>
    <t>ТЦ_102_77_7719546987_16.02.2026_02_6.1</t>
  </si>
  <si>
    <t>Зажим Р 72</t>
  </si>
  <si>
    <t>26</t>
  </si>
  <si>
    <t>ТЦ_102_50_5001055273_16.02.2026_02_12.1</t>
  </si>
  <si>
    <t>Зажим N 70</t>
  </si>
  <si>
    <t>27</t>
  </si>
  <si>
    <t>ТЦ_102_50_5001055273_16.02.2026_02_11.1</t>
  </si>
  <si>
    <t>Скрепа NС 20</t>
  </si>
  <si>
    <t>28</t>
  </si>
  <si>
    <t>ТЦ_102_50_5001055273_16.02.2026_02_7.1</t>
  </si>
  <si>
    <t>Зажим анкерный PA 1500</t>
  </si>
  <si>
    <t>29</t>
  </si>
  <si>
    <t>ТЦ_102_50_5001055273_16.02.2026_02_8.1</t>
  </si>
  <si>
    <t>Зажим PC 481</t>
  </si>
  <si>
    <t>30</t>
  </si>
  <si>
    <t>ТЦ_102_77_7719546987_16.02.2026_02_18.1</t>
  </si>
  <si>
    <t>Зажим Р 70</t>
  </si>
  <si>
    <t>22.2.01.04-0017</t>
  </si>
  <si>
    <t>Изоляторы линейные штыревые ТФ-20</t>
  </si>
  <si>
    <t>ФСБЦ-2022 доп.3, 22.2.01.04-0017, приказ Минстроя России от 26.10.2022 г. № 905/пр</t>
  </si>
  <si>
    <t>Материалы монтажные</t>
  </si>
  <si>
    <t>Материалы и конструкции ( монтажные )  по ценникам и каталогам</t>
  </si>
  <si>
    <t>ФССЦм</t>
  </si>
  <si>
    <t>31</t>
  </si>
  <si>
    <t>ТЦ_102_50_5001055273_16.02.2026_02_9.1</t>
  </si>
  <si>
    <t>Сталь круглая размером   Катана 10 мм</t>
  </si>
  <si>
    <t>32</t>
  </si>
  <si>
    <t>ТЦ_102_50_5001055273_16.02.2026_02_10.1</t>
  </si>
  <si>
    <t>Сталь угловая равнополочная, марка стали ВСт3кп2, размером 50x50x5 мм</t>
  </si>
  <si>
    <t>33</t>
  </si>
  <si>
    <t>ТЦ_102_50_5001055273_16.02.2026_02_15.1</t>
  </si>
  <si>
    <t>Калпачок изолированный СЕ 6.35</t>
  </si>
  <si>
    <t>34</t>
  </si>
  <si>
    <t>ТЦ_102_50_5001055273_16.02.2026_02_16.1</t>
  </si>
  <si>
    <t>Кронштейн СА16</t>
  </si>
  <si>
    <t>35</t>
  </si>
  <si>
    <t>ТЦ_102_50_5001055273_16.02.2026_02_17.1</t>
  </si>
  <si>
    <t>Зажим анкерный DN 123</t>
  </si>
  <si>
    <t>36</t>
  </si>
  <si>
    <t>ТЦ_20.5.04.05_77_7703434244_16.02.2026_02</t>
  </si>
  <si>
    <t>Зажим ответвительный P 645</t>
  </si>
  <si>
    <t>09-01-01</t>
  </si>
  <si>
    <t>ПНР ВЛ-0,4 кВ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</si>
  <si>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</si>
  <si>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</si>
  <si>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</si>
  <si>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</si>
  <si>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</si>
  <si>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</si>
  <si>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</si>
  <si>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</si>
  <si>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</si>
  <si>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</si>
  <si>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</si>
  <si>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</si>
  <si>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</si>
  <si>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</si>
  <si>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</si>
  <si>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</si>
  <si>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</si>
  <si>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</si>
  <si>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</si>
  <si>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</si>
  <si>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</si>
  <si>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</si>
  <si>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</si>
  <si>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</si>
  <si>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</si>
  <si>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</si>
  <si>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</si>
  <si>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</si>
  <si>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</si>
  <si>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</si>
  <si>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</si>
  <si>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</si>
  <si>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</si>
  <si>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</si>
  <si>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</si>
  <si>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</si>
  <si>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</si>
  <si>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</si>
  <si>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</si>
  <si>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</si>
  <si>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</si>
  <si>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</si>
  <si>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</si>
  <si>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</si>
  <si>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</si>
  <si>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</si>
  <si>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</si>
  <si>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</si>
  <si>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</si>
  <si>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</si>
  <si>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</si>
  <si>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</si>
  <si>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</si>
  <si>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</si>
  <si>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</si>
  <si>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</si>
  <si>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</si>
  <si>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</si>
  <si>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</si>
  <si>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</si>
  <si>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</si>
  <si>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</si>
  <si>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</si>
  <si>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</si>
  <si>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</si>
  <si>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</si>
  <si>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</si>
  <si>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</si>
  <si>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</si>
  <si>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</si>
  <si>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</si>
  <si>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</si>
  <si>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</si>
  <si>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</si>
  <si>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</si>
  <si>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</si>
  <si>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</si>
  <si>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</si>
  <si>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</si>
  <si>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</si>
  <si>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</si>
  <si>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</si>
  <si>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</si>
  <si>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</si>
  <si>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</si>
  <si>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</si>
  <si>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</si>
  <si>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</si>
  <si>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</si>
  <si>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</si>
  <si>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</si>
  <si>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</si>
  <si>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</si>
  <si>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</si>
  <si>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</si>
  <si>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</si>
  <si>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</si>
  <si>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</si>
  <si>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</si>
  <si>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</si>
  <si>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</si>
  <si>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</si>
  <si>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1-100-28</t>
  </si>
  <si>
    <t>Средний разряд работы 2,8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</si>
  <si>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</si>
  <si>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</si>
  <si>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</si>
  <si>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</si>
  <si>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</si>
  <si>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</si>
  <si>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</si>
  <si>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</si>
  <si>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</si>
  <si>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</si>
  <si>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</si>
  <si>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1-100-26</t>
  </si>
  <si>
    <t>Средний разряд работы 2,6</t>
  </si>
  <si>
    <t>1-100-25</t>
  </si>
  <si>
    <t>Средний разряд работы 2,5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</si>
  <si>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</si>
  <si>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</si>
  <si>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</si>
  <si>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</si>
  <si>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</si>
  <si>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</si>
  <si>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1-100-30</t>
  </si>
  <si>
    <t>Средний разряд работы 3,0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</si>
  <si>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</si>
  <si>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</si>
  <si>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</si>
  <si>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</si>
  <si>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</si>
  <si>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</si>
  <si>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</si>
  <si>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</si>
  <si>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</si>
  <si>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</si>
  <si>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</si>
  <si>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</si>
  <si>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</si>
  <si>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</si>
  <si>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1-100-33</t>
  </si>
  <si>
    <t>Средний разряд работы 3,3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</si>
  <si>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</si>
  <si>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</si>
  <si>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</si>
  <si>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</si>
  <si>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</si>
  <si>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</si>
  <si>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</si>
  <si>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</si>
  <si>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</si>
  <si>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</si>
  <si>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</si>
  <si>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</si>
  <si>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</si>
  <si>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</si>
  <si>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</si>
  <si>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</si>
  <si>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</si>
  <si>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</si>
  <si>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</si>
  <si>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</si>
  <si>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</si>
  <si>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</si>
  <si>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</si>
  <si>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</si>
  <si>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</si>
  <si>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</si>
  <si>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</si>
  <si>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</si>
  <si>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</si>
  <si>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</si>
  <si>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</si>
  <si>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</si>
  <si>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</si>
  <si>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1-100-42</t>
  </si>
  <si>
    <t>Средний разряд работы 4,2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</si>
  <si>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</si>
  <si>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</si>
  <si>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</si>
  <si>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1-100-20</t>
  </si>
  <si>
    <t>Средний разряд работы 2,0</t>
  </si>
  <si>
    <t>1-100-15</t>
  </si>
  <si>
    <t>Средний разряд работы 1,5</t>
  </si>
  <si>
    <t>1-100-38</t>
  </si>
  <si>
    <t>Средний разряд работы 3,8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</si>
  <si>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</si>
  <si>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</si>
  <si>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</si>
  <si>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</si>
  <si>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</si>
  <si>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</si>
  <si>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</si>
  <si>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</si>
  <si>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</si>
  <si>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</si>
  <si>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</si>
  <si>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</si>
  <si>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2-100-06</t>
  </si>
  <si>
    <t>Рабочий 6 разряда</t>
  </si>
  <si>
    <t>3-200-03</t>
  </si>
  <si>
    <t>Инженер III категории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</si>
  <si>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</si>
  <si>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</si>
  <si>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</si>
  <si>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</si>
  <si>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</si>
  <si>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</si>
  <si>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</si>
  <si>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</si>
  <si>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</si>
  <si>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</si>
  <si>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</si>
  <si>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</si>
  <si>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</si>
  <si>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</si>
  <si>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</si>
  <si>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</si>
  <si>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</si>
  <si>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</si>
  <si>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</si>
  <si>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</si>
  <si>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</si>
  <si>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</si>
  <si>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</si>
  <si>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</si>
  <si>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</si>
  <si>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</si>
  <si>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</si>
  <si>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</si>
  <si>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</si>
  <si>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>Расчетный измеритель конструктивного решения</t>
  </si>
  <si>
    <t xml:space="preserve">прочих затрат       </t>
  </si>
  <si>
    <t>Стоимость единицы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</si>
  <si>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</si>
  <si>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</si>
  <si>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</si>
  <si>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</si>
  <si>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</si>
  <si>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</si>
  <si>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</si>
  <si>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</si>
  <si>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</si>
  <si>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</si>
  <si>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</si>
  <si>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</si>
  <si>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</si>
  <si>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Flash» версия 11»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</si>
  <si>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</si>
  <si>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</si>
  <si>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</si>
  <si>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ДМР</t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</si>
  <si>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</si>
  <si>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</si>
  <si>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</si>
  <si>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</si>
  <si>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</si>
  <si>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</si>
  <si>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</si>
  <si>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</si>
  <si>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</si>
  <si>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</si>
  <si>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</si>
  <si>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</si>
  <si>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</si>
  <si>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</si>
  <si>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</si>
  <si>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</si>
  <si>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</si>
  <si>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</si>
  <si>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ОТм(ЗТм) Средний разряд машинистов 5</t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</si>
  <si>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</si>
  <si>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</si>
  <si>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</si>
  <si>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</si>
  <si>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</si>
  <si>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</si>
  <si>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</si>
  <si>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</si>
  <si>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</si>
  <si>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</si>
  <si>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</si>
  <si>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</si>
  <si>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</si>
  <si>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</si>
  <si>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</si>
  <si>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</si>
  <si>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</si>
  <si>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</si>
  <si>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</si>
  <si>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</si>
  <si>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</si>
  <si>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</si>
  <si>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</si>
  <si>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</si>
  <si>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</si>
  <si>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</si>
  <si>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</si>
  <si>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</si>
  <si>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</si>
  <si>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</si>
  <si>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</si>
  <si>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</si>
  <si>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</si>
  <si>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</si>
  <si>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</si>
  <si>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</si>
  <si>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</si>
  <si>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</si>
  <si>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</si>
  <si>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</si>
  <si>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</si>
  <si>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</si>
  <si>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</si>
  <si>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</si>
  <si>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</si>
  <si>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</si>
  <si>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СМР ВЛ-0,4 кВ</t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</si>
  <si>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</si>
  <si>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</si>
  <si>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ОТм(ЗТм) Средний разряд машинистов 6</t>
  </si>
  <si>
    <t>ГЭСН 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</si>
  <si>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</si>
  <si>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ГЭСН 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</si>
  <si>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</si>
  <si>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ГЭСН 33-04-003-04</t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</si>
  <si>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</si>
  <si>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М</t>
  </si>
  <si>
    <t>4.1</t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</si>
  <si>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</si>
  <si>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</si>
  <si>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5.1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</si>
  <si>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</si>
  <si>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</si>
  <si>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ГЭСН 33-04-017-03</t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</si>
  <si>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</si>
  <si>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</si>
  <si>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8.1</t>
  </si>
  <si>
    <t>Раздел: Заземление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</si>
  <si>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</si>
  <si>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</si>
  <si>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</si>
  <si>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</si>
  <si>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ГЭСНм 08-02-471-01</t>
  </si>
  <si>
    <r>
      <t>Заземлитель вертикальный из угловой стали размером: 50х50х5 мм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</si>
  <si>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11.1</t>
  </si>
  <si>
    <t>ГЭСНм 08-02-472-01</t>
  </si>
  <si>
    <r>
      <t>Заземлитель горизонтальный из стали: круглой диаметром 12 мм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</si>
  <si>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12.1</t>
  </si>
  <si>
    <t>Раздел: Материал</t>
  </si>
  <si>
    <r>
      <t>Провода самонесущие изолированные для воздушных линий электропередачи с алюминиевыми жилами марки СИП-2 3х70+1х70</t>
    </r>
    <r>
      <rPr>
        <i/>
        <sz val="11"/>
        <rFont val="Arial"/>
        <family val="2"/>
        <charset val="204"/>
      </rPr>
      <t xml:space="preserve">
Базовая за единицу (справочно): 395,03 = 395,03 / 1,00</t>
    </r>
  </si>
  <si>
    <r>
      <t>Провода самонесущие изолированные для воздушных линий  СИП-4 2х16</t>
    </r>
    <r>
      <rPr>
        <i/>
        <sz val="11"/>
        <rFont val="Arial"/>
        <family val="2"/>
        <charset val="204"/>
      </rPr>
      <t xml:space="preserve">
Базовая за единицу (справочно): 51,55 = 51,55 / 1,00</t>
    </r>
  </si>
  <si>
    <r>
      <t>Зажим Р 72</t>
    </r>
    <r>
      <rPr>
        <i/>
        <sz val="11"/>
        <rFont val="Arial"/>
        <family val="2"/>
        <charset val="204"/>
      </rPr>
      <t xml:space="preserve">
Базовая за единицу (справочно): 360,00 = 360,00 / 1,00</t>
    </r>
  </si>
  <si>
    <r>
      <t>Зажим N 70</t>
    </r>
    <r>
      <rPr>
        <i/>
        <sz val="11"/>
        <rFont val="Arial"/>
        <family val="2"/>
        <charset val="204"/>
      </rPr>
      <t xml:space="preserve">
Базовая за единицу (справочно): 559,29 = 559,29 / 1,00</t>
    </r>
  </si>
  <si>
    <r>
      <t>Скрепа NС 20</t>
    </r>
    <r>
      <rPr>
        <i/>
        <sz val="11"/>
        <rFont val="Arial"/>
        <family val="2"/>
        <charset val="204"/>
      </rPr>
      <t xml:space="preserve">
Базовая за единицу (справочно): 37,27 = 37,27 / 1,00</t>
    </r>
  </si>
  <si>
    <r>
      <t>Зажим анкерный PA 1500</t>
    </r>
    <r>
      <rPr>
        <i/>
        <sz val="11"/>
        <rFont val="Arial"/>
        <family val="2"/>
        <charset val="204"/>
      </rPr>
      <t xml:space="preserve">
Базовая за единицу (справочно): 709,99 = 709,99 / 1,00</t>
    </r>
  </si>
  <si>
    <r>
      <t>Зажим PC 481</t>
    </r>
    <r>
      <rPr>
        <i/>
        <sz val="11"/>
        <rFont val="Arial"/>
        <family val="2"/>
        <charset val="204"/>
      </rPr>
      <t xml:space="preserve">
Базовая за единицу (справочно): 1 313,25 = 1 313,25 / 1,00</t>
    </r>
  </si>
  <si>
    <r>
      <t>Зажим Р 70</t>
    </r>
    <r>
      <rPr>
        <i/>
        <sz val="11"/>
        <rFont val="Arial"/>
        <family val="2"/>
        <charset val="204"/>
      </rPr>
      <t xml:space="preserve">
Базовая за единицу (справочно): 375,00 = 375,00 / 1,00</t>
    </r>
  </si>
  <si>
    <r>
      <t>Зажим анкерный DN 123</t>
    </r>
    <r>
      <rPr>
        <i/>
        <sz val="11"/>
        <rFont val="Arial"/>
        <family val="2"/>
        <charset val="204"/>
      </rPr>
      <t xml:space="preserve">
Базовая за единицу (справочно): 145,00 = 145,00 / 1,00</t>
    </r>
  </si>
  <si>
    <r>
      <t>Зажим ответвительный P 645</t>
    </r>
    <r>
      <rPr>
        <i/>
        <sz val="11"/>
        <rFont val="Arial"/>
        <family val="2"/>
        <charset val="204"/>
      </rPr>
      <t xml:space="preserve">
Базовая за единицу (справочно): 396,04 = 396,04 / 1,00</t>
    </r>
  </si>
  <si>
    <t>Раздел: ПНР</t>
  </si>
  <si>
    <t>ГЭСНп 01-11-010-01</t>
  </si>
  <si>
    <t>НР Пусконаладочные работы</t>
  </si>
  <si>
    <t>СП Пусконаладочные работы</t>
  </si>
  <si>
    <t>ГЭСНп 01-11-011-01</t>
  </si>
  <si>
    <t>ГЭСНп 01-11-013-01</t>
  </si>
  <si>
    <t>ГЭСНп 01-11-024-01</t>
  </si>
  <si>
    <t>ГЭСНп 01-11-028-01</t>
  </si>
  <si>
    <t>Конъюнктурный анализ 421/пр (с учетом 30/пр)</t>
  </si>
  <si>
    <t xml:space="preserve"> Конъюнктурный анализ не содержит коммерческих предложений.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</si>
  <si>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</si>
  <si>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</si>
  <si>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</si>
  <si>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</si>
  <si>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</si>
  <si>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</si>
  <si>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</si>
  <si>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</si>
  <si>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</si>
  <si>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</si>
  <si>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</si>
  <si>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</si>
  <si>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</si>
  <si>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</si>
  <si>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</si>
  <si>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</si>
  <si>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</si>
  <si>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</si>
  <si>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</si>
  <si>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</si>
  <si>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</si>
  <si>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</si>
  <si>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</si>
  <si>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</si>
  <si>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</si>
  <si>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</si>
  <si>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</si>
  <si>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 01-01-01. Демонтажные работы ВЛ-0,4 кВ</t>
  </si>
  <si>
    <t>НР Погрузочно-разгрузочные работы</t>
  </si>
  <si>
    <t>СП Погрузочно-разгрузочные работы</t>
  </si>
  <si>
    <t>НР Перевозка строительных грузов автомобильным транспортом</t>
  </si>
  <si>
    <t>СП Перевозка строительных грузов автомобильным транспортом</t>
  </si>
  <si>
    <t>ИТОГИ ПО АКТУ</t>
  </si>
  <si>
    <t>ВСЕГО по акту</t>
  </si>
  <si>
    <t>Локальная смета 02-01-01. Строительно-монтажные работы</t>
  </si>
  <si>
    <t>Локальная смета 09-01-01. ПНР ВЛ-0,4 кВ</t>
  </si>
  <si>
    <t>Конъюнктурный анализ 421/пр (с учетом 55/пр)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</si>
</sst>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#,##0.00;[Red]\-\ #,##0.00"/>
    <numFmt numFmtId="166" formatCode="#,##0.00#####;[Red]\-\ #,##0.00#####"/>
    <numFmt numFmtId="169" formatCode="#,##0.00000;[Red]\-\ #,##0.00000"/>
  </numFmts>
  <fonts count="3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3" fillId="0" borderId="0" xfId="0" applyNumberFormat="1" applyFont="1" applyAlignment="1"/>
    <xf numFmtId="0" fontId="16" fillId="0" borderId="0" xfId="0" applyNumberFormat="1" applyFont="1" applyAlignment="1"/>
    <xf numFmtId="0" fontId="18" fillId="0" borderId="0" xfId="0" applyNumberFormat="1" applyFont="1" applyAlignment="1"/>
    <xf numFmtId="0" fontId="18" fillId="0" borderId="0" xfId="0" applyNumberFormat="1" applyFont="1" applyAlignment="1">
      <alignment horizontal="left"/>
    </xf>
    <xf numFmtId="0" fontId="18" fillId="0" borderId="0" xfId="0" applyNumberFormat="1" applyFont="1" applyAlignment="1">
      <alignment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/>
    <xf numFmtId="0" fontId="21" fillId="0" borderId="0" xfId="0" applyNumberFormat="1" applyFont="1" applyAlignment="1">
      <alignment vertical="center" wrapText="1"/>
    </xf>
    <xf numFmtId="0" fontId="21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8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64" fontId="12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4" fillId="0" borderId="0" xfId="0" quotePrefix="1" applyFont="1" applyAlignment="1">
      <alignment horizontal="left" vertical="top" wrapText="1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4" fillId="0" borderId="0" xfId="0" applyFont="1" applyAlignment="1">
      <alignment horizontal="right" vertical="top"/>
    </xf>
    <xf numFmtId="0" fontId="24" fillId="0" borderId="0" xfId="0" applyFont="1" applyAlignment="1">
      <alignment horizontal="right" vertical="top" wrapText="1"/>
    </xf>
    <xf numFmtId="165" fontId="24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165" fontId="27" fillId="0" borderId="0" xfId="0" applyNumberFormat="1" applyFont="1" applyAlignment="1">
      <alignment horizontal="right" vertical="top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right" vertical="top" wrapText="1"/>
    </xf>
    <xf numFmtId="0" fontId="24" fillId="0" borderId="1" xfId="0" applyFont="1" applyBorder="1" applyAlignment="1">
      <alignment horizontal="right" vertical="top"/>
    </xf>
    <xf numFmtId="165" fontId="24" fillId="0" borderId="1" xfId="0" applyNumberFormat="1" applyFont="1" applyBorder="1" applyAlignment="1">
      <alignment horizontal="right" vertical="top"/>
    </xf>
    <xf numFmtId="0" fontId="24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7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24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7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/>
    </xf>
    <xf numFmtId="0" fontId="27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165" fontId="27" fillId="0" borderId="2" xfId="0" applyNumberFormat="1" applyFont="1" applyBorder="1" applyAlignment="1">
      <alignment horizontal="right" vertical="top"/>
    </xf>
    <xf numFmtId="0" fontId="27" fillId="0" borderId="2" xfId="0" applyFont="1" applyBorder="1" applyAlignment="1">
      <alignment horizontal="right" vertical="top"/>
    </xf>
    <xf numFmtId="165" fontId="13" fillId="0" borderId="0" xfId="0" applyNumberFormat="1" applyFont="1" applyAlignment="1"/>
    <xf numFmtId="166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8" fillId="0" borderId="1" xfId="0" applyNumberFormat="1" applyFont="1" applyBorder="1" applyAlignment="1">
      <alignment horizontal="left"/>
    </xf>
    <xf numFmtId="0" fontId="18" fillId="0" borderId="0" xfId="0" applyNumberFormat="1" applyFont="1" applyAlignment="1">
      <alignment horizontal="right"/>
    </xf>
    <xf numFmtId="0" fontId="18" fillId="0" borderId="10" xfId="0" applyNumberFormat="1" applyFont="1" applyBorder="1" applyAlignment="1">
      <alignment horizontal="right" wrapText="1"/>
    </xf>
    <xf numFmtId="0" fontId="12" fillId="0" borderId="10" xfId="0" applyNumberFormat="1" applyFont="1" applyBorder="1" applyAlignment="1">
      <alignment wrapText="1"/>
    </xf>
    <xf numFmtId="0" fontId="12" fillId="0" borderId="0" xfId="0" applyNumberFormat="1" applyFont="1" applyBorder="1" applyAlignment="1">
      <alignment wrapText="1"/>
    </xf>
    <xf numFmtId="0" fontId="18" fillId="0" borderId="19" xfId="0" applyNumberFormat="1" applyFont="1" applyBorder="1" applyAlignment="1">
      <alignment horizontal="right" wrapText="1"/>
    </xf>
    <xf numFmtId="0" fontId="12" fillId="0" borderId="19" xfId="0" applyNumberFormat="1" applyFont="1" applyBorder="1" applyAlignment="1">
      <alignment wrapText="1"/>
    </xf>
    <xf numFmtId="0" fontId="12" fillId="0" borderId="2" xfId="0" applyNumberFormat="1" applyFont="1" applyBorder="1" applyAlignment="1">
      <alignment wrapText="1"/>
    </xf>
    <xf numFmtId="0" fontId="12" fillId="0" borderId="14" xfId="0" applyNumberFormat="1" applyFont="1" applyBorder="1" applyAlignment="1">
      <alignment wrapText="1"/>
    </xf>
    <xf numFmtId="0" fontId="18" fillId="0" borderId="7" xfId="0" applyNumberFormat="1" applyFont="1" applyBorder="1" applyAlignment="1">
      <alignment horizontal="center" wrapText="1"/>
    </xf>
    <xf numFmtId="0" fontId="18" fillId="0" borderId="9" xfId="0" applyNumberFormat="1" applyFont="1" applyBorder="1" applyAlignment="1">
      <alignment horizontal="right" wrapText="1"/>
    </xf>
    <xf numFmtId="0" fontId="12" fillId="0" borderId="1" xfId="0" applyNumberFormat="1" applyFont="1" applyBorder="1" applyAlignment="1">
      <alignment wrapText="1"/>
    </xf>
    <xf numFmtId="0" fontId="12" fillId="0" borderId="4" xfId="0" applyNumberFormat="1" applyFont="1" applyBorder="1" applyAlignment="1">
      <alignment wrapText="1"/>
    </xf>
    <xf numFmtId="0" fontId="12" fillId="0" borderId="7" xfId="0" applyNumberFormat="1" applyFont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wrapText="1"/>
    </xf>
    <xf numFmtId="0" fontId="12" fillId="0" borderId="7" xfId="0" applyNumberFormat="1" applyFont="1" applyBorder="1" applyAlignment="1">
      <alignment horizontal="center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8" fillId="0" borderId="2" xfId="0" applyNumberFormat="1" applyFont="1" applyBorder="1" applyAlignment="1">
      <alignment horizontal="center"/>
    </xf>
    <xf numFmtId="0" fontId="25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165" fontId="27" fillId="0" borderId="0" xfId="0" applyNumberFormat="1" applyFont="1" applyAlignment="1">
      <alignment horizontal="left" vertical="top"/>
    </xf>
    <xf numFmtId="165" fontId="27" fillId="0" borderId="2" xfId="0" applyNumberFormat="1" applyFont="1" applyBorder="1" applyAlignment="1">
      <alignment horizontal="right" vertical="top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top" wrapText="1"/>
    </xf>
    <xf numFmtId="165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wrapText="1"/>
    </xf>
    <xf numFmtId="0" fontId="17" fillId="0" borderId="1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horizontal="center" wrapText="1"/>
    </xf>
    <xf numFmtId="0" fontId="22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8" fillId="0" borderId="0" xfId="0" applyNumberFormat="1" applyFont="1" applyAlignment="1">
      <alignment horizontal="left" wrapText="1"/>
    </xf>
    <xf numFmtId="0" fontId="17" fillId="0" borderId="0" xfId="0" applyNumberFormat="1" applyFont="1" applyAlignment="1">
      <alignment horizontal="left"/>
    </xf>
    <xf numFmtId="0" fontId="18" fillId="0" borderId="0" xfId="0" applyNumberFormat="1" applyFont="1" applyAlignment="1">
      <alignment horizontal="left"/>
    </xf>
    <xf numFmtId="0" fontId="27" fillId="0" borderId="0" xfId="0" applyFont="1" applyAlignment="1">
      <alignment horizontal="left" vertical="center" wrapText="1"/>
    </xf>
    <xf numFmtId="0" fontId="12" fillId="0" borderId="22" xfId="0" applyNumberFormat="1" applyFont="1" applyBorder="1" applyAlignment="1">
      <alignment horizontal="center" vertical="center" wrapText="1"/>
    </xf>
    <xf numFmtId="0" fontId="12" fillId="0" borderId="23" xfId="0" applyNumberFormat="1" applyFont="1" applyBorder="1" applyAlignment="1">
      <alignment horizontal="center" vertical="center" wrapText="1"/>
    </xf>
    <xf numFmtId="0" fontId="12" fillId="0" borderId="24" xfId="0" applyNumberFormat="1" applyFont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21" xfId="0" applyNumberFormat="1" applyFont="1" applyBorder="1" applyAlignment="1">
      <alignment horizontal="center" vertical="center" wrapText="1"/>
    </xf>
    <xf numFmtId="0" fontId="12" fillId="0" borderId="20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right" wrapText="1"/>
    </xf>
    <xf numFmtId="0" fontId="18" fillId="0" borderId="9" xfId="0" applyNumberFormat="1" applyFont="1" applyBorder="1" applyAlignment="1">
      <alignment horizontal="right" wrapText="1"/>
    </xf>
    <xf numFmtId="0" fontId="18" fillId="0" borderId="13" xfId="0" applyNumberFormat="1" applyFont="1" applyBorder="1" applyAlignment="1">
      <alignment horizontal="center" wrapText="1"/>
    </xf>
    <xf numFmtId="0" fontId="18" fillId="0" borderId="14" xfId="0" applyNumberFormat="1" applyFont="1" applyBorder="1" applyAlignment="1">
      <alignment horizontal="center" wrapText="1"/>
    </xf>
    <xf numFmtId="0" fontId="18" fillId="0" borderId="15" xfId="0" applyNumberFormat="1" applyFont="1" applyBorder="1" applyAlignment="1">
      <alignment horizontal="center" wrapText="1"/>
    </xf>
    <xf numFmtId="14" fontId="18" fillId="0" borderId="13" xfId="0" applyNumberFormat="1" applyFont="1" applyBorder="1" applyAlignment="1">
      <alignment horizontal="center" wrapText="1"/>
    </xf>
    <xf numFmtId="14" fontId="18" fillId="0" borderId="14" xfId="0" applyNumberFormat="1" applyFont="1" applyBorder="1" applyAlignment="1">
      <alignment horizontal="center" wrapText="1"/>
    </xf>
    <xf numFmtId="14" fontId="18" fillId="0" borderId="15" xfId="0" applyNumberFormat="1" applyFont="1" applyBorder="1" applyAlignment="1">
      <alignment horizont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28" fillId="0" borderId="2" xfId="0" applyNumberFormat="1" applyFont="1" applyBorder="1" applyAlignment="1">
      <alignment horizontal="center" vertical="top" wrapText="1"/>
    </xf>
    <xf numFmtId="0" fontId="18" fillId="0" borderId="16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wrapText="1"/>
    </xf>
    <xf numFmtId="0" fontId="18" fillId="0" borderId="9" xfId="0" applyNumberFormat="1" applyFont="1" applyBorder="1" applyAlignment="1">
      <alignment horizontal="center" wrapText="1"/>
    </xf>
    <xf numFmtId="0" fontId="18" fillId="0" borderId="18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8" fillId="0" borderId="12" xfId="0" applyNumberFormat="1" applyFont="1" applyBorder="1" applyAlignment="1">
      <alignment horizontal="center" wrapText="1"/>
    </xf>
    <xf numFmtId="0" fontId="18" fillId="0" borderId="0" xfId="0" applyNumberFormat="1" applyFont="1" applyAlignment="1">
      <alignment wrapText="1"/>
    </xf>
    <xf numFmtId="0" fontId="18" fillId="0" borderId="1" xfId="0" applyNumberFormat="1" applyFont="1" applyBorder="1" applyAlignment="1">
      <alignment horizontal="left" wrapText="1"/>
    </xf>
    <xf numFmtId="0" fontId="18" fillId="0" borderId="1" xfId="0" applyNumberFormat="1" applyFont="1" applyBorder="1" applyAlignment="1">
      <alignment horizontal="right" wrapText="1"/>
    </xf>
    <xf numFmtId="0" fontId="18" fillId="0" borderId="12" xfId="0" applyNumberFormat="1" applyFont="1" applyBorder="1" applyAlignment="1">
      <alignment horizontal="right" wrapText="1"/>
    </xf>
    <xf numFmtId="0" fontId="12" fillId="0" borderId="0" xfId="0" applyNumberFormat="1" applyFont="1" applyAlignment="1">
      <alignment horizontal="right" vertical="center" wrapText="1"/>
    </xf>
    <xf numFmtId="0" fontId="29" fillId="0" borderId="0" xfId="0" applyFont="1" applyAlignment="1">
      <alignment horizontal="left" vertical="center" wrapText="1"/>
    </xf>
    <xf numFmtId="169" fontId="12" fillId="0" borderId="0" xfId="0" applyNumberFormat="1" applyFont="1" applyAlignment="1">
      <alignment horizontal="right"/>
    </xf>
    <xf numFmtId="169" fontId="12" fillId="0" borderId="0" xfId="0" applyNumberFormat="1" applyFont="1" applyAlignment="1">
      <alignment horizontal="right"/>
    </xf>
    <xf numFmtId="169" fontId="12" fillId="0" borderId="0" xfId="0" applyNumberFormat="1" applyFont="1" applyAlignment="1"/>
    <xf numFmtId="169" fontId="18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EB79E-A0A0-4CBB-BED1-031BD421F08D}">
  <sheetPr>
    <pageSetUpPr fitToPage="1"/>
  </sheetPr>
  <dimension ref="A1:CO279"/>
  <sheetViews>
    <sheetView topLeftCell="A31" zoomScaleNormal="100" workbookViewId="0">
      <selection activeCell="C46" sqref="C46:D5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Flash  (495) 974-1589</v>
      </c>
    </row>
    <row r="2" spans="1:93" ht="12.7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93" ht="16.5" customHeight="1" x14ac:dyDescent="0.25">
      <c r="A3" s="12"/>
      <c r="B3" s="118" t="s">
        <v>557</v>
      </c>
      <c r="C3" s="118"/>
      <c r="D3" s="118"/>
      <c r="E3" s="118"/>
      <c r="F3" s="13"/>
      <c r="G3" s="13"/>
      <c r="H3" s="118" t="s">
        <v>558</v>
      </c>
      <c r="I3" s="118"/>
      <c r="J3" s="118"/>
      <c r="K3" s="118"/>
      <c r="L3" s="118"/>
    </row>
    <row r="4" spans="1:93" ht="14.25" customHeight="1" x14ac:dyDescent="0.2">
      <c r="A4" s="13"/>
      <c r="B4" s="119"/>
      <c r="C4" s="119"/>
      <c r="D4" s="119"/>
      <c r="E4" s="119"/>
      <c r="F4" s="13"/>
      <c r="G4" s="13"/>
      <c r="H4" s="119"/>
      <c r="I4" s="119"/>
      <c r="J4" s="119"/>
      <c r="K4" s="119"/>
      <c r="L4" s="119"/>
    </row>
    <row r="5" spans="1:93" ht="14.25" customHeight="1" x14ac:dyDescent="0.2">
      <c r="A5" s="13"/>
      <c r="B5" s="13"/>
      <c r="C5" s="14"/>
      <c r="D5" s="14"/>
      <c r="E5" s="14"/>
      <c r="F5" s="13"/>
      <c r="G5" s="13"/>
      <c r="H5" s="14"/>
      <c r="I5" s="14"/>
      <c r="J5" s="14"/>
      <c r="K5" s="14"/>
      <c r="L5" s="14"/>
    </row>
    <row r="6" spans="1:93" ht="14.25" customHeight="1" x14ac:dyDescent="0.2">
      <c r="A6" s="14"/>
      <c r="B6" s="119" t="str">
        <f>CONCATENATE("______________________ ", IF(Source!AL15&lt;&gt;"", Source!AL15, ""))</f>
        <v xml:space="preserve">______________________ </v>
      </c>
      <c r="C6" s="119"/>
      <c r="D6" s="119"/>
      <c r="E6" s="119"/>
      <c r="F6" s="13"/>
      <c r="G6" s="13"/>
      <c r="H6" s="119" t="str">
        <f>CONCATENATE("______________________ ", IF(Source!AH15&lt;&gt;"", Source!AH15, ""))</f>
        <v xml:space="preserve">______________________ </v>
      </c>
      <c r="I6" s="119"/>
      <c r="J6" s="119"/>
      <c r="K6" s="119"/>
      <c r="L6" s="119"/>
    </row>
    <row r="7" spans="1:93" ht="14.25" customHeight="1" x14ac:dyDescent="0.2">
      <c r="A7" s="15"/>
      <c r="B7" s="117" t="s">
        <v>559</v>
      </c>
      <c r="C7" s="117"/>
      <c r="D7" s="117"/>
      <c r="E7" s="117"/>
      <c r="F7" s="13"/>
      <c r="G7" s="13"/>
      <c r="H7" s="117" t="s">
        <v>559</v>
      </c>
      <c r="I7" s="117"/>
      <c r="J7" s="117"/>
      <c r="K7" s="117"/>
      <c r="L7" s="117"/>
    </row>
    <row r="10" spans="1:93" ht="12.75" customHeight="1" x14ac:dyDescent="0.2">
      <c r="A10" s="115" t="s">
        <v>560</v>
      </c>
      <c r="B10" s="115"/>
      <c r="C10" s="115"/>
      <c r="D10" s="115"/>
      <c r="E10" s="115"/>
      <c r="F10" s="116" t="s">
        <v>601</v>
      </c>
      <c r="G10" s="116"/>
      <c r="H10" s="116"/>
      <c r="I10" s="116"/>
      <c r="J10" s="116"/>
      <c r="K10" s="116"/>
      <c r="L10" s="116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25.5" x14ac:dyDescent="0.2">
      <c r="A12" s="115" t="s">
        <v>561</v>
      </c>
      <c r="B12" s="115"/>
      <c r="C12" s="115"/>
      <c r="D12" s="115"/>
      <c r="E12" s="115"/>
      <c r="F12" s="11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116"/>
      <c r="H12" s="116"/>
      <c r="I12" s="116"/>
      <c r="J12" s="116"/>
      <c r="K12" s="116"/>
      <c r="L12" s="116"/>
      <c r="CO12" s="4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8"/>
    </row>
    <row r="14" spans="1:93" ht="127.5" x14ac:dyDescent="0.2">
      <c r="A14" s="115" t="s">
        <v>562</v>
      </c>
      <c r="B14" s="115"/>
      <c r="C14" s="115"/>
      <c r="D14" s="115"/>
      <c r="E14" s="115"/>
      <c r="F14" s="11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116"/>
      <c r="H14" s="116"/>
      <c r="I14" s="116"/>
      <c r="J14" s="116"/>
      <c r="K14" s="116"/>
      <c r="L14" s="116"/>
      <c r="CO14" s="4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spans="1:93" ht="12.75" customHeight="1" x14ac:dyDescent="0.2">
      <c r="A15" s="17"/>
      <c r="B15" s="17"/>
      <c r="C15" s="17"/>
      <c r="D15" s="17"/>
      <c r="E15" s="17"/>
      <c r="F15" s="18"/>
      <c r="G15" s="18"/>
      <c r="H15" s="18"/>
      <c r="I15" s="18"/>
      <c r="J15" s="18"/>
      <c r="K15" s="18"/>
      <c r="L15" s="18"/>
    </row>
    <row r="16" spans="1:93" ht="76.5" customHeight="1" x14ac:dyDescent="0.2">
      <c r="A16" s="115" t="s">
        <v>563</v>
      </c>
      <c r="B16" s="115"/>
      <c r="C16" s="115"/>
      <c r="D16" s="115"/>
      <c r="E16" s="115"/>
      <c r="F16" s="116" t="s">
        <v>451</v>
      </c>
      <c r="G16" s="116"/>
      <c r="H16" s="116"/>
      <c r="I16" s="116"/>
      <c r="J16" s="116"/>
      <c r="K16" s="116"/>
      <c r="L16" s="116"/>
    </row>
    <row r="17" spans="1:12" ht="12.75" customHeight="1" x14ac:dyDescent="0.2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12" ht="38.25" customHeight="1" x14ac:dyDescent="0.2">
      <c r="A18" s="115" t="s">
        <v>564</v>
      </c>
      <c r="B18" s="115"/>
      <c r="C18" s="115"/>
      <c r="D18" s="115"/>
      <c r="E18" s="115"/>
      <c r="F18" s="116" t="s">
        <v>453</v>
      </c>
      <c r="G18" s="116"/>
      <c r="H18" s="116"/>
      <c r="I18" s="116"/>
      <c r="J18" s="116"/>
      <c r="K18" s="116"/>
      <c r="L18" s="116"/>
    </row>
    <row r="19" spans="1:12" ht="12.75" customHeight="1" x14ac:dyDescent="0.2">
      <c r="A19" s="19"/>
      <c r="B19" s="19"/>
      <c r="C19" s="19"/>
      <c r="D19" s="19"/>
      <c r="E19" s="19"/>
      <c r="F19" s="20"/>
      <c r="G19" s="20"/>
      <c r="H19" s="20"/>
      <c r="I19" s="20"/>
      <c r="J19" s="20"/>
      <c r="K19" s="20"/>
      <c r="L19" s="20"/>
    </row>
    <row r="20" spans="1:12" ht="12.75" customHeight="1" x14ac:dyDescent="0.2">
      <c r="A20" s="115" t="s">
        <v>565</v>
      </c>
      <c r="B20" s="115"/>
      <c r="C20" s="115"/>
      <c r="D20" s="115"/>
      <c r="E20" s="115"/>
      <c r="F20" s="116" t="s">
        <v>602</v>
      </c>
      <c r="G20" s="116"/>
      <c r="H20" s="116"/>
      <c r="I20" s="116"/>
      <c r="J20" s="116"/>
      <c r="K20" s="116"/>
      <c r="L20" s="116"/>
    </row>
    <row r="21" spans="1:12" ht="12.75" customHeight="1" x14ac:dyDescent="0.2">
      <c r="A21" s="19"/>
      <c r="B21" s="19"/>
      <c r="C21" s="19"/>
      <c r="D21" s="19"/>
      <c r="E21" s="19"/>
      <c r="F21" s="20"/>
      <c r="G21" s="20"/>
      <c r="H21" s="20"/>
      <c r="I21" s="20"/>
      <c r="J21" s="20"/>
      <c r="K21" s="20"/>
      <c r="L21" s="20"/>
    </row>
    <row r="22" spans="1:12" ht="12.75" customHeight="1" x14ac:dyDescent="0.2">
      <c r="A22" s="115" t="s">
        <v>566</v>
      </c>
      <c r="B22" s="115"/>
      <c r="C22" s="115"/>
      <c r="D22" s="115"/>
      <c r="E22" s="115"/>
      <c r="F22" s="116" t="str">
        <f>IF(Source!CZ12 &lt;&gt; "", Source!CZ12, "")</f>
        <v/>
      </c>
      <c r="G22" s="116"/>
      <c r="H22" s="116"/>
      <c r="I22" s="116"/>
      <c r="J22" s="116"/>
      <c r="K22" s="116"/>
      <c r="L22" s="116"/>
    </row>
    <row r="23" spans="1:12" ht="12.75" customHeight="1" x14ac:dyDescent="0.2">
      <c r="A23" s="19"/>
      <c r="B23" s="19"/>
      <c r="C23" s="19"/>
      <c r="D23" s="19"/>
      <c r="E23" s="19"/>
      <c r="F23" s="20"/>
      <c r="G23" s="20"/>
      <c r="H23" s="20"/>
      <c r="I23" s="20"/>
      <c r="J23" s="20"/>
      <c r="K23" s="20"/>
      <c r="L23" s="18"/>
    </row>
    <row r="24" spans="1:12" ht="12.75" customHeight="1" x14ac:dyDescent="0.2">
      <c r="A24" s="115" t="s">
        <v>567</v>
      </c>
      <c r="B24" s="115"/>
      <c r="C24" s="115"/>
      <c r="D24" s="115"/>
      <c r="E24" s="115"/>
      <c r="F24" s="116" t="str">
        <f>IF(Source!DA12 &lt;&gt; "", Source!DA12, "")</f>
        <v/>
      </c>
      <c r="G24" s="116"/>
      <c r="H24" s="116"/>
      <c r="I24" s="116"/>
      <c r="J24" s="116"/>
      <c r="K24" s="116"/>
      <c r="L24" s="116"/>
    </row>
    <row r="25" spans="1:12" ht="12.75" customHeight="1" x14ac:dyDescent="0.2">
      <c r="A25" s="11"/>
      <c r="B25" s="11"/>
      <c r="C25" s="11"/>
      <c r="D25" s="11"/>
      <c r="E25" s="11"/>
      <c r="F25" s="21"/>
      <c r="G25" s="21"/>
      <c r="H25" s="21"/>
      <c r="I25" s="21"/>
      <c r="J25" s="21"/>
      <c r="K25" s="21"/>
      <c r="L25" s="21"/>
    </row>
    <row r="26" spans="1:12" ht="12.7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ht="15.75" customHeight="1" x14ac:dyDescent="0.25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</row>
    <row r="28" spans="1:12" ht="14.25" customHeight="1" x14ac:dyDescent="0.2">
      <c r="A28" s="110" t="s">
        <v>568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5.75" customHeight="1" x14ac:dyDescent="0.25">
      <c r="A30" s="112" t="str">
        <f>IF(Source!G12&lt;&gt;"Новый объект", Source!G12, "")</f>
        <v>27/25_Иневка 55476_352956_ (1кв 26)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</row>
    <row r="31" spans="1:12" ht="14.25" customHeight="1" x14ac:dyDescent="0.2">
      <c r="A31" s="110" t="s">
        <v>569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</row>
    <row r="32" spans="1:12" ht="14.25" customHeight="1" x14ac:dyDescent="0.2">
      <c r="A32" s="13"/>
      <c r="B32" s="13"/>
      <c r="C32" s="13"/>
      <c r="D32" s="13"/>
      <c r="E32" s="13"/>
      <c r="F32" s="15"/>
      <c r="G32" s="15"/>
      <c r="H32" s="15"/>
      <c r="I32" s="15"/>
      <c r="J32" s="15"/>
      <c r="K32" s="15"/>
      <c r="L32" s="15"/>
    </row>
    <row r="33" spans="1:12" ht="15.75" customHeight="1" x14ac:dyDescent="0.25">
      <c r="A33" s="113" t="str">
        <f>CONCATENATE( "ЛОКАЛЬНАЯ СМЕТА № ЛС-", Source!L20, " ",Source!CM20)</f>
        <v xml:space="preserve">ЛОКАЛЬНАЯ СМЕТА № ЛС-01-01-01 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</row>
    <row r="34" spans="1:12" ht="15" customHeight="1" x14ac:dyDescent="0.25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2"/>
    </row>
    <row r="35" spans="1:12" ht="18" customHeight="1" x14ac:dyDescent="0.25">
      <c r="A35" s="114" t="str">
        <f>IF(Source!G20&lt;&gt;"Новая локальная смета", Source!G20, "")</f>
        <v>Демонтажные работы ВЛ-0,4 кВ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</row>
    <row r="36" spans="1:12" ht="14.25" customHeight="1" x14ac:dyDescent="0.2">
      <c r="A36" s="110" t="s">
        <v>570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2.75" customHeight="1" x14ac:dyDescent="0.2">
      <c r="A39" s="16" t="s">
        <v>571</v>
      </c>
      <c r="B39" s="16"/>
      <c r="C39" s="25" t="s">
        <v>603</v>
      </c>
      <c r="D39" s="16" t="s">
        <v>572</v>
      </c>
      <c r="E39" s="16"/>
      <c r="F39" s="16"/>
      <c r="G39" s="16"/>
      <c r="H39" s="16"/>
      <c r="I39" s="16"/>
      <c r="J39" s="16"/>
      <c r="K39" s="16"/>
      <c r="L39" s="16"/>
    </row>
    <row r="40" spans="1:12" ht="12.75" customHeight="1" x14ac:dyDescent="0.2">
      <c r="A40" s="16"/>
      <c r="B40" s="16"/>
      <c r="C40" s="26"/>
      <c r="D40" s="16"/>
      <c r="E40" s="16"/>
      <c r="F40" s="16"/>
      <c r="G40" s="16"/>
      <c r="H40" s="16"/>
      <c r="I40" s="16"/>
      <c r="J40" s="16"/>
      <c r="K40" s="16"/>
      <c r="L40" s="16"/>
    </row>
    <row r="41" spans="1:12" ht="12.75" customHeight="1" x14ac:dyDescent="0.2">
      <c r="A41" s="16" t="s">
        <v>573</v>
      </c>
      <c r="B41" s="16"/>
      <c r="C41" s="111"/>
      <c r="D41" s="111"/>
      <c r="E41" s="111"/>
      <c r="F41" s="111"/>
      <c r="G41" s="111"/>
      <c r="H41" s="111"/>
      <c r="I41" s="111"/>
      <c r="J41" s="111"/>
      <c r="K41" s="111"/>
      <c r="L41" s="111"/>
    </row>
    <row r="42" spans="1:12" ht="12.75" customHeight="1" x14ac:dyDescent="0.2">
      <c r="A42" s="27"/>
      <c r="B42" s="28"/>
      <c r="C42" s="110" t="s">
        <v>574</v>
      </c>
      <c r="D42" s="110"/>
      <c r="E42" s="110"/>
      <c r="F42" s="110"/>
      <c r="G42" s="110"/>
      <c r="H42" s="110"/>
      <c r="I42" s="110"/>
      <c r="J42" s="110"/>
      <c r="K42" s="110"/>
      <c r="L42" s="110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29" t="s">
        <v>604</v>
      </c>
      <c r="B44" s="13"/>
      <c r="C44" s="13"/>
      <c r="D44" s="30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29" t="s">
        <v>575</v>
      </c>
      <c r="B46" s="13"/>
      <c r="C46" s="157">
        <f>C49+C50+C51+C52</f>
        <v>117.07572</v>
      </c>
      <c r="D46" s="157"/>
      <c r="E46" s="16" t="s">
        <v>576</v>
      </c>
      <c r="F46" s="11"/>
      <c r="G46" s="11"/>
      <c r="H46" s="11"/>
      <c r="I46" s="11"/>
      <c r="J46" s="11"/>
      <c r="K46" s="11"/>
      <c r="L46" s="13"/>
    </row>
    <row r="47" spans="1:12" ht="14.25" customHeight="1" x14ac:dyDescent="0.2">
      <c r="A47" s="29"/>
      <c r="B47" s="13"/>
      <c r="C47" s="158"/>
      <c r="D47" s="158"/>
      <c r="E47" s="16"/>
      <c r="F47" s="11"/>
      <c r="G47" s="16" t="s">
        <v>577</v>
      </c>
      <c r="H47" s="13"/>
      <c r="I47" s="16"/>
      <c r="J47" s="16"/>
      <c r="K47" s="67">
        <f>ROUND(SUM(AR60:AR272)/1000, 2)</f>
        <v>22.81</v>
      </c>
      <c r="L47" s="16" t="s">
        <v>576</v>
      </c>
    </row>
    <row r="48" spans="1:12" ht="14.25" customHeight="1" x14ac:dyDescent="0.2">
      <c r="A48" s="13"/>
      <c r="B48" s="32" t="s">
        <v>578</v>
      </c>
      <c r="C48" s="159"/>
      <c r="D48" s="160"/>
      <c r="E48" s="16"/>
      <c r="F48" s="11"/>
      <c r="G48" s="16" t="s">
        <v>579</v>
      </c>
      <c r="H48" s="13"/>
      <c r="I48" s="16"/>
      <c r="J48" s="16"/>
      <c r="K48" s="67">
        <f>ROUND(SUM(AT60:AT272)/1000, 2)</f>
        <v>11.52</v>
      </c>
      <c r="L48" s="16" t="s">
        <v>576</v>
      </c>
    </row>
    <row r="49" spans="1:12" ht="14.25" customHeight="1" x14ac:dyDescent="0.2">
      <c r="A49" s="13"/>
      <c r="B49" s="29" t="s">
        <v>580</v>
      </c>
      <c r="C49" s="157">
        <f>ROUND((Source!F96)/1000, 5)</f>
        <v>117.07572</v>
      </c>
      <c r="D49" s="157"/>
      <c r="E49" s="16" t="s">
        <v>576</v>
      </c>
      <c r="F49" s="11"/>
      <c r="G49" s="16" t="s">
        <v>581</v>
      </c>
      <c r="H49" s="13"/>
      <c r="I49" s="16"/>
      <c r="J49" s="31"/>
      <c r="K49" s="68">
        <f>Source!F101</f>
        <v>31.547999999999998</v>
      </c>
      <c r="L49" s="16" t="s">
        <v>457</v>
      </c>
    </row>
    <row r="50" spans="1:12" ht="14.25" customHeight="1" x14ac:dyDescent="0.2">
      <c r="A50" s="13"/>
      <c r="B50" s="29" t="s">
        <v>582</v>
      </c>
      <c r="C50" s="157">
        <f>ROUND((Source!F97)/1000, 2)</f>
        <v>0</v>
      </c>
      <c r="D50" s="157"/>
      <c r="E50" s="16" t="s">
        <v>576</v>
      </c>
      <c r="F50" s="11"/>
      <c r="G50" s="16" t="s">
        <v>583</v>
      </c>
      <c r="H50" s="13"/>
      <c r="I50" s="16"/>
      <c r="J50" s="33"/>
      <c r="K50" s="68">
        <f>Source!F102</f>
        <v>13.464</v>
      </c>
      <c r="L50" s="16" t="s">
        <v>457</v>
      </c>
    </row>
    <row r="51" spans="1:12" ht="14.25" customHeight="1" x14ac:dyDescent="0.2">
      <c r="A51" s="13"/>
      <c r="B51" s="29" t="s">
        <v>584</v>
      </c>
      <c r="C51" s="105">
        <f>ROUND((Source!F88)/1000, 2)</f>
        <v>0</v>
      </c>
      <c r="D51" s="106"/>
      <c r="E51" s="16" t="s">
        <v>576</v>
      </c>
      <c r="F51" s="11"/>
      <c r="G51" s="16" t="s">
        <v>585</v>
      </c>
      <c r="H51" s="16"/>
      <c r="I51" s="16"/>
      <c r="J51" s="16"/>
      <c r="K51" s="11">
        <f>Source!I20</f>
        <v>0</v>
      </c>
      <c r="L51" s="16" t="str">
        <f>Source!H20</f>
        <v/>
      </c>
    </row>
    <row r="52" spans="1:12" ht="14.25" customHeight="1" x14ac:dyDescent="0.2">
      <c r="A52" s="13"/>
      <c r="B52" s="29" t="s">
        <v>586</v>
      </c>
      <c r="C52" s="105">
        <f>ROUND((Source!F98)/1000, 2)</f>
        <v>0</v>
      </c>
      <c r="D52" s="106"/>
      <c r="E52" s="16" t="s">
        <v>576</v>
      </c>
      <c r="F52" s="11"/>
      <c r="G52" s="16" t="s">
        <v>587</v>
      </c>
      <c r="H52" s="16"/>
      <c r="I52" s="16"/>
      <c r="J52" s="16"/>
      <c r="K52" s="11"/>
      <c r="L52" s="16" t="s">
        <v>576</v>
      </c>
    </row>
    <row r="53" spans="1:12" ht="14.25" customHeight="1" x14ac:dyDescent="0.2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</row>
    <row r="54" spans="1:12" ht="12.75" customHeight="1" x14ac:dyDescent="0.2">
      <c r="A54" s="107" t="s">
        <v>588</v>
      </c>
      <c r="B54" s="107" t="s">
        <v>589</v>
      </c>
      <c r="C54" s="107" t="s">
        <v>590</v>
      </c>
      <c r="D54" s="107" t="s">
        <v>591</v>
      </c>
      <c r="E54" s="95" t="s">
        <v>592</v>
      </c>
      <c r="F54" s="96"/>
      <c r="G54" s="97"/>
      <c r="H54" s="95" t="s">
        <v>593</v>
      </c>
      <c r="I54" s="96"/>
      <c r="J54" s="96"/>
      <c r="K54" s="96"/>
      <c r="L54" s="97"/>
    </row>
    <row r="55" spans="1:12" ht="12.75" customHeight="1" x14ac:dyDescent="0.2">
      <c r="A55" s="108"/>
      <c r="B55" s="108"/>
      <c r="C55" s="108"/>
      <c r="D55" s="108"/>
      <c r="E55" s="98"/>
      <c r="F55" s="99"/>
      <c r="G55" s="100"/>
      <c r="H55" s="98"/>
      <c r="I55" s="99"/>
      <c r="J55" s="99"/>
      <c r="K55" s="99"/>
      <c r="L55" s="100"/>
    </row>
    <row r="56" spans="1:12" ht="12.75" customHeight="1" x14ac:dyDescent="0.2">
      <c r="A56" s="108"/>
      <c r="B56" s="108"/>
      <c r="C56" s="108"/>
      <c r="D56" s="108"/>
      <c r="E56" s="98"/>
      <c r="F56" s="99"/>
      <c r="G56" s="100"/>
      <c r="H56" s="98"/>
      <c r="I56" s="99"/>
      <c r="J56" s="99"/>
      <c r="K56" s="99"/>
      <c r="L56" s="100"/>
    </row>
    <row r="57" spans="1:12" ht="12.75" customHeight="1" x14ac:dyDescent="0.2">
      <c r="A57" s="108"/>
      <c r="B57" s="108"/>
      <c r="C57" s="108"/>
      <c r="D57" s="108"/>
      <c r="E57" s="101"/>
      <c r="F57" s="102"/>
      <c r="G57" s="103"/>
      <c r="H57" s="101"/>
      <c r="I57" s="102"/>
      <c r="J57" s="102"/>
      <c r="K57" s="102"/>
      <c r="L57" s="103"/>
    </row>
    <row r="58" spans="1:12" ht="51" customHeight="1" x14ac:dyDescent="0.2">
      <c r="A58" s="109"/>
      <c r="B58" s="109"/>
      <c r="C58" s="109"/>
      <c r="D58" s="109"/>
      <c r="E58" s="35" t="s">
        <v>594</v>
      </c>
      <c r="F58" s="35" t="s">
        <v>595</v>
      </c>
      <c r="G58" s="36" t="s">
        <v>596</v>
      </c>
      <c r="H58" s="35" t="s">
        <v>597</v>
      </c>
      <c r="I58" s="35" t="s">
        <v>598</v>
      </c>
      <c r="J58" s="35" t="s">
        <v>599</v>
      </c>
      <c r="K58" s="35" t="s">
        <v>595</v>
      </c>
      <c r="L58" s="35" t="s">
        <v>600</v>
      </c>
    </row>
    <row r="59" spans="1:12" ht="14.25" customHeight="1" x14ac:dyDescent="0.2">
      <c r="A59" s="37">
        <v>1</v>
      </c>
      <c r="B59" s="37">
        <v>2</v>
      </c>
      <c r="C59" s="37">
        <v>3</v>
      </c>
      <c r="D59" s="37">
        <v>4</v>
      </c>
      <c r="E59" s="37">
        <v>5</v>
      </c>
      <c r="F59" s="37">
        <v>6</v>
      </c>
      <c r="G59" s="37">
        <v>7</v>
      </c>
      <c r="H59" s="37">
        <v>8</v>
      </c>
      <c r="I59" s="37">
        <v>9</v>
      </c>
      <c r="J59" s="37">
        <v>10</v>
      </c>
      <c r="K59" s="39">
        <v>11</v>
      </c>
      <c r="L59" s="39">
        <v>12</v>
      </c>
    </row>
    <row r="61" spans="1:12" ht="16.5" x14ac:dyDescent="0.2">
      <c r="A61" s="104" t="s">
        <v>605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</row>
    <row r="62" spans="1:12" ht="79.5" x14ac:dyDescent="0.2">
      <c r="A62" s="41" t="s">
        <v>18</v>
      </c>
      <c r="B62" s="43" t="s">
        <v>606</v>
      </c>
      <c r="C62" s="43" t="s">
        <v>607</v>
      </c>
      <c r="D62" s="44" t="str">
        <f>Source!H28</f>
        <v>ШТ</v>
      </c>
      <c r="E62" s="45">
        <f>Source!K28</f>
        <v>12</v>
      </c>
      <c r="F62" s="45"/>
      <c r="G62" s="45">
        <f>Source!I28</f>
        <v>12</v>
      </c>
      <c r="H62" s="47"/>
      <c r="I62" s="46"/>
      <c r="J62" s="47"/>
      <c r="K62" s="46"/>
      <c r="L62" s="47"/>
    </row>
    <row r="63" spans="1:12" ht="15" x14ac:dyDescent="0.2">
      <c r="A63" s="42"/>
      <c r="B63" s="45">
        <v>1</v>
      </c>
      <c r="C63" s="42" t="s">
        <v>608</v>
      </c>
      <c r="D63" s="44" t="s">
        <v>457</v>
      </c>
      <c r="E63" s="48"/>
      <c r="F63" s="45"/>
      <c r="G63" s="48">
        <f>Source!U28</f>
        <v>18.288</v>
      </c>
      <c r="H63" s="45"/>
      <c r="I63" s="45"/>
      <c r="J63" s="45"/>
      <c r="K63" s="45"/>
      <c r="L63" s="49">
        <f>SUM(L64:L64)-SUMIF(CE64:CE64, 1, L64:L64)</f>
        <v>12962.53</v>
      </c>
    </row>
    <row r="64" spans="1:12" ht="14.25" x14ac:dyDescent="0.2">
      <c r="A64" s="43"/>
      <c r="B64" s="43" t="s">
        <v>455</v>
      </c>
      <c r="C64" s="43" t="s">
        <v>456</v>
      </c>
      <c r="D64" s="44" t="s">
        <v>457</v>
      </c>
      <c r="E64" s="45">
        <v>1.27</v>
      </c>
      <c r="F64" s="45">
        <f>ROUND(1.2,7)</f>
        <v>1.2</v>
      </c>
      <c r="G64" s="45">
        <f>SmtRes!CX1</f>
        <v>18.288</v>
      </c>
      <c r="H64" s="47"/>
      <c r="I64" s="46"/>
      <c r="J64" s="47">
        <f>SmtRes!CZ1</f>
        <v>708.8</v>
      </c>
      <c r="K64" s="46"/>
      <c r="L64" s="47">
        <f>SmtRes!DI1</f>
        <v>12962.53</v>
      </c>
    </row>
    <row r="65" spans="1:83" ht="15" x14ac:dyDescent="0.2">
      <c r="A65" s="42"/>
      <c r="B65" s="45">
        <v>2</v>
      </c>
      <c r="C65" s="42" t="s">
        <v>609</v>
      </c>
      <c r="D65" s="44"/>
      <c r="E65" s="48"/>
      <c r="F65" s="45"/>
      <c r="G65" s="48"/>
      <c r="H65" s="45"/>
      <c r="I65" s="45"/>
      <c r="J65" s="45"/>
      <c r="K65" s="45"/>
      <c r="L65" s="49">
        <f>SUM(L66:L70)-SUMIF(CE66:CE70, 1, L66:L70)</f>
        <v>3105.8300000000017</v>
      </c>
    </row>
    <row r="66" spans="1:83" ht="15" x14ac:dyDescent="0.2">
      <c r="A66" s="42"/>
      <c r="B66" s="45"/>
      <c r="C66" s="42" t="s">
        <v>611</v>
      </c>
      <c r="D66" s="44" t="s">
        <v>457</v>
      </c>
      <c r="E66" s="48"/>
      <c r="F66" s="45"/>
      <c r="G66" s="48">
        <f>Source!V28</f>
        <v>5.9039999999999999</v>
      </c>
      <c r="H66" s="45"/>
      <c r="I66" s="45"/>
      <c r="J66" s="45"/>
      <c r="K66" s="45"/>
      <c r="L66" s="49">
        <f>SUMIF(CE67:CE70, 1, L67:L70)</f>
        <v>4792.8100000000004</v>
      </c>
      <c r="CE66">
        <v>1</v>
      </c>
    </row>
    <row r="67" spans="1:83" ht="28.5" x14ac:dyDescent="0.2">
      <c r="A67" s="43"/>
      <c r="B67" s="43" t="s">
        <v>460</v>
      </c>
      <c r="C67" s="43" t="s">
        <v>462</v>
      </c>
      <c r="D67" s="44" t="s">
        <v>463</v>
      </c>
      <c r="E67" s="45">
        <v>0.35</v>
      </c>
      <c r="F67" s="45">
        <f>ROUND(1.2,7)</f>
        <v>1.2</v>
      </c>
      <c r="G67" s="45">
        <f>SmtRes!CX3</f>
        <v>5.04</v>
      </c>
      <c r="H67" s="47">
        <f>SmtRes!CZ3</f>
        <v>346.73</v>
      </c>
      <c r="I67" s="46">
        <f>SmtRes!AJ3</f>
        <v>1.46</v>
      </c>
      <c r="J67" s="47">
        <f>ROUND(H67*I67, 2)</f>
        <v>506.23</v>
      </c>
      <c r="K67" s="46"/>
      <c r="L67" s="47">
        <f>SmtRes!DG3</f>
        <v>2551.4</v>
      </c>
    </row>
    <row r="68" spans="1:83" ht="28.5" x14ac:dyDescent="0.2">
      <c r="A68" s="43"/>
      <c r="B68" s="43" t="s">
        <v>464</v>
      </c>
      <c r="C68" s="43" t="s">
        <v>610</v>
      </c>
      <c r="D68" s="44" t="s">
        <v>457</v>
      </c>
      <c r="E68" s="45">
        <f>SmtRes!DO3*SmtRes!AT3</f>
        <v>0.35</v>
      </c>
      <c r="F68" s="45">
        <f>ROUND(1.2,7)</f>
        <v>1.2</v>
      </c>
      <c r="G68" s="45">
        <f>ROUND(E68*G62, 7)</f>
        <v>4.2</v>
      </c>
      <c r="H68" s="47"/>
      <c r="I68" s="46"/>
      <c r="J68" s="47">
        <f>ROUND(SmtRes!AG3/SmtRes!DO3, 2)</f>
        <v>811.79</v>
      </c>
      <c r="K68" s="46"/>
      <c r="L68" s="47">
        <f>SmtRes!DH3</f>
        <v>4091.42</v>
      </c>
      <c r="CE68">
        <v>1</v>
      </c>
    </row>
    <row r="69" spans="1:83" ht="28.5" x14ac:dyDescent="0.2">
      <c r="A69" s="43"/>
      <c r="B69" s="43" t="s">
        <v>465</v>
      </c>
      <c r="C69" s="43" t="s">
        <v>467</v>
      </c>
      <c r="D69" s="44" t="s">
        <v>463</v>
      </c>
      <c r="E69" s="45">
        <v>0.06</v>
      </c>
      <c r="F69" s="45">
        <f>ROUND(1.2,7)</f>
        <v>1.2</v>
      </c>
      <c r="G69" s="45">
        <f>SmtRes!CX4</f>
        <v>0.86399999999999999</v>
      </c>
      <c r="H69" s="47"/>
      <c r="I69" s="46"/>
      <c r="J69" s="47">
        <f>SmtRes!CZ4</f>
        <v>641.70000000000005</v>
      </c>
      <c r="K69" s="46"/>
      <c r="L69" s="47">
        <f>SmtRes!DG4</f>
        <v>554.42999999999995</v>
      </c>
    </row>
    <row r="70" spans="1:83" ht="28.5" x14ac:dyDescent="0.2">
      <c r="A70" s="43"/>
      <c r="B70" s="43" t="s">
        <v>464</v>
      </c>
      <c r="C70" s="50" t="s">
        <v>610</v>
      </c>
      <c r="D70" s="51" t="s">
        <v>457</v>
      </c>
      <c r="E70" s="52">
        <f>SmtRes!DO4*SmtRes!AT4</f>
        <v>0.06</v>
      </c>
      <c r="F70" s="52">
        <f>ROUND(1.2,7)</f>
        <v>1.2</v>
      </c>
      <c r="G70" s="52">
        <f>ROUND(E70*G62, 7)</f>
        <v>0.72</v>
      </c>
      <c r="H70" s="53"/>
      <c r="I70" s="54"/>
      <c r="J70" s="53">
        <f>ROUND(SmtRes!AG4/SmtRes!DO4, 2)</f>
        <v>811.79</v>
      </c>
      <c r="K70" s="54"/>
      <c r="L70" s="53">
        <f>SmtRes!DH4</f>
        <v>701.39</v>
      </c>
      <c r="CE70">
        <v>1</v>
      </c>
    </row>
    <row r="71" spans="1:83" ht="15" x14ac:dyDescent="0.2">
      <c r="A71" s="43"/>
      <c r="B71" s="43"/>
      <c r="C71" s="56" t="s">
        <v>612</v>
      </c>
      <c r="D71" s="44"/>
      <c r="E71" s="45"/>
      <c r="F71" s="45"/>
      <c r="G71" s="45"/>
      <c r="H71" s="47"/>
      <c r="I71" s="46"/>
      <c r="J71" s="47"/>
      <c r="K71" s="46"/>
      <c r="L71" s="47">
        <f>L63+L65+L66</f>
        <v>20861.170000000002</v>
      </c>
    </row>
    <row r="72" spans="1:83" ht="14.25" x14ac:dyDescent="0.2">
      <c r="A72" s="43"/>
      <c r="B72" s="43"/>
      <c r="C72" s="43" t="s">
        <v>613</v>
      </c>
      <c r="D72" s="44"/>
      <c r="E72" s="45"/>
      <c r="F72" s="45"/>
      <c r="G72" s="45"/>
      <c r="H72" s="47"/>
      <c r="I72" s="46"/>
      <c r="J72" s="47"/>
      <c r="K72" s="46"/>
      <c r="L72" s="47">
        <f>SUM(AR62:AR75)+SUM(AS62:AS75)+SUM(AT62:AT75)+SUM(AU62:AU75)+SUM(AV62:AV75)</f>
        <v>17755.34</v>
      </c>
    </row>
    <row r="73" spans="1:83" ht="14.25" x14ac:dyDescent="0.2">
      <c r="A73" s="43"/>
      <c r="B73" s="43" t="s">
        <v>27</v>
      </c>
      <c r="C73" s="43" t="s">
        <v>614</v>
      </c>
      <c r="D73" s="44" t="s">
        <v>236</v>
      </c>
      <c r="E73" s="45">
        <f>Source!BZ28</f>
        <v>103</v>
      </c>
      <c r="F73" s="45"/>
      <c r="G73" s="45">
        <f>Source!AT28</f>
        <v>103</v>
      </c>
      <c r="H73" s="47"/>
      <c r="I73" s="46"/>
      <c r="J73" s="47"/>
      <c r="K73" s="46"/>
      <c r="L73" s="47">
        <f>SUM(AZ62:AZ75)</f>
        <v>18288</v>
      </c>
    </row>
    <row r="74" spans="1:83" ht="14.25" x14ac:dyDescent="0.2">
      <c r="A74" s="50"/>
      <c r="B74" s="50" t="s">
        <v>28</v>
      </c>
      <c r="C74" s="50" t="s">
        <v>615</v>
      </c>
      <c r="D74" s="51" t="s">
        <v>236</v>
      </c>
      <c r="E74" s="52">
        <f>Source!CA28</f>
        <v>60</v>
      </c>
      <c r="F74" s="52"/>
      <c r="G74" s="52">
        <f>Source!AU28</f>
        <v>60</v>
      </c>
      <c r="H74" s="53"/>
      <c r="I74" s="54"/>
      <c r="J74" s="53"/>
      <c r="K74" s="54"/>
      <c r="L74" s="53">
        <f>SUM(BA62:BA75)</f>
        <v>10653.2</v>
      </c>
    </row>
    <row r="75" spans="1:83" ht="15" x14ac:dyDescent="0.2">
      <c r="C75" s="93" t="s">
        <v>616</v>
      </c>
      <c r="D75" s="93"/>
      <c r="E75" s="93"/>
      <c r="F75" s="93"/>
      <c r="G75" s="93"/>
      <c r="H75" s="93"/>
      <c r="I75" s="94">
        <f>IF(E62&lt;&gt;0,K75/E62, 0)</f>
        <v>4150.1974999999993</v>
      </c>
      <c r="J75" s="94"/>
      <c r="K75" s="94">
        <f>L63+L65+L73+L74+L66</f>
        <v>49802.369999999995</v>
      </c>
      <c r="L75" s="94"/>
      <c r="AD75">
        <f>ROUND((Source!AT28/100)*((ROUND(SUMIF(SmtRes!AQ1:'SmtRes'!AQ4,"=1",SmtRes!AD1:'SmtRes'!AD4)*Source!I28, 2)+ROUND(SUMIF(SmtRes!AQ1:'SmtRes'!AQ4,"=1",SmtRes!AC1:'SmtRes'!AC4)*Source!I28, 2))), 2)</f>
        <v>28828.22</v>
      </c>
      <c r="AE75">
        <f>ROUND((Source!AU28/100)*((ROUND(SUMIF(SmtRes!AQ1:'SmtRes'!AQ4,"=1",SmtRes!AD1:'SmtRes'!AD4)*Source!I28, 2)+ROUND(SUMIF(SmtRes!AQ1:'SmtRes'!AQ4,"=1",SmtRes!AC1:'SmtRes'!AC4)*Source!I28, 2))), 2)</f>
        <v>16793.14</v>
      </c>
      <c r="AN75" s="55">
        <f>L63+L65+L73+L74+L66</f>
        <v>49802.369999999995</v>
      </c>
      <c r="AO75" s="55">
        <f>L65</f>
        <v>3105.8300000000017</v>
      </c>
      <c r="AQ75" t="s">
        <v>617</v>
      </c>
      <c r="AR75" s="55">
        <f>L63</f>
        <v>12962.53</v>
      </c>
      <c r="AT75" s="55">
        <f>L66</f>
        <v>4792.8100000000004</v>
      </c>
      <c r="AV75" t="s">
        <v>617</v>
      </c>
      <c r="AW75">
        <f>0</f>
        <v>0</v>
      </c>
      <c r="AZ75">
        <f>Source!X28</f>
        <v>18288</v>
      </c>
      <c r="BA75">
        <f>Source!Y28</f>
        <v>10653.2</v>
      </c>
      <c r="CD75">
        <v>1</v>
      </c>
    </row>
    <row r="76" spans="1:83" ht="79.5" x14ac:dyDescent="0.2">
      <c r="A76" s="41" t="s">
        <v>29</v>
      </c>
      <c r="B76" s="43" t="s">
        <v>618</v>
      </c>
      <c r="C76" s="43" t="s">
        <v>619</v>
      </c>
      <c r="D76" s="44" t="str">
        <f>Source!H30</f>
        <v>ШТ</v>
      </c>
      <c r="E76" s="45">
        <f>Source!K30</f>
        <v>12</v>
      </c>
      <c r="F76" s="45"/>
      <c r="G76" s="45">
        <f>Source!I30</f>
        <v>12</v>
      </c>
      <c r="H76" s="47"/>
      <c r="I76" s="46"/>
      <c r="J76" s="47"/>
      <c r="K76" s="46"/>
      <c r="L76" s="47"/>
    </row>
    <row r="77" spans="1:83" ht="15" x14ac:dyDescent="0.2">
      <c r="A77" s="42"/>
      <c r="B77" s="45">
        <v>1</v>
      </c>
      <c r="C77" s="42" t="s">
        <v>608</v>
      </c>
      <c r="D77" s="44" t="s">
        <v>457</v>
      </c>
      <c r="E77" s="48"/>
      <c r="F77" s="45"/>
      <c r="G77" s="48">
        <f>Source!U30</f>
        <v>2.16</v>
      </c>
      <c r="H77" s="45"/>
      <c r="I77" s="45"/>
      <c r="J77" s="45"/>
      <c r="K77" s="45"/>
      <c r="L77" s="49">
        <f>SUM(L78:L78)-SUMIF(CE78:CE78, 1, L78:L78)</f>
        <v>1504.83</v>
      </c>
    </row>
    <row r="78" spans="1:83" ht="14.25" x14ac:dyDescent="0.2">
      <c r="A78" s="43"/>
      <c r="B78" s="43" t="s">
        <v>468</v>
      </c>
      <c r="C78" s="43" t="s">
        <v>469</v>
      </c>
      <c r="D78" s="44" t="s">
        <v>457</v>
      </c>
      <c r="E78" s="45">
        <v>0.15</v>
      </c>
      <c r="F78" s="45">
        <f>ROUND(1.2,7)</f>
        <v>1.2</v>
      </c>
      <c r="G78" s="45">
        <f>SmtRes!CX9</f>
        <v>2.16</v>
      </c>
      <c r="H78" s="47"/>
      <c r="I78" s="46"/>
      <c r="J78" s="47">
        <f>SmtRes!CZ9</f>
        <v>696.68</v>
      </c>
      <c r="K78" s="46"/>
      <c r="L78" s="47">
        <f>SmtRes!DI9</f>
        <v>1504.83</v>
      </c>
    </row>
    <row r="79" spans="1:83" ht="15" x14ac:dyDescent="0.2">
      <c r="A79" s="42"/>
      <c r="B79" s="45">
        <v>2</v>
      </c>
      <c r="C79" s="42" t="s">
        <v>609</v>
      </c>
      <c r="D79" s="44"/>
      <c r="E79" s="48"/>
      <c r="F79" s="45"/>
      <c r="G79" s="48"/>
      <c r="H79" s="45"/>
      <c r="I79" s="45"/>
      <c r="J79" s="45"/>
      <c r="K79" s="45"/>
      <c r="L79" s="49">
        <f>SUM(L80:L84)-SUMIF(CE80:CE84, 1, L80:L84)</f>
        <v>602.67999999999984</v>
      </c>
    </row>
    <row r="80" spans="1:83" ht="15" x14ac:dyDescent="0.2">
      <c r="A80" s="42"/>
      <c r="B80" s="45"/>
      <c r="C80" s="42" t="s">
        <v>611</v>
      </c>
      <c r="D80" s="44" t="s">
        <v>457</v>
      </c>
      <c r="E80" s="48"/>
      <c r="F80" s="45"/>
      <c r="G80" s="48">
        <f>Source!V30</f>
        <v>1.1519999999999999</v>
      </c>
      <c r="H80" s="45"/>
      <c r="I80" s="45"/>
      <c r="J80" s="45"/>
      <c r="K80" s="45"/>
      <c r="L80" s="49">
        <f>SUMIF(CE81:CE84, 1, L81:L84)</f>
        <v>935.18</v>
      </c>
      <c r="CE80">
        <v>1</v>
      </c>
    </row>
    <row r="81" spans="1:83" ht="28.5" x14ac:dyDescent="0.2">
      <c r="A81" s="43"/>
      <c r="B81" s="43" t="s">
        <v>460</v>
      </c>
      <c r="C81" s="43" t="s">
        <v>462</v>
      </c>
      <c r="D81" s="44" t="s">
        <v>463</v>
      </c>
      <c r="E81" s="45">
        <v>7.0000000000000007E-2</v>
      </c>
      <c r="F81" s="45">
        <f>ROUND(1.2,7)</f>
        <v>1.2</v>
      </c>
      <c r="G81" s="45">
        <f>SmtRes!CX11</f>
        <v>1.008</v>
      </c>
      <c r="H81" s="47">
        <f>SmtRes!CZ11</f>
        <v>346.73</v>
      </c>
      <c r="I81" s="46">
        <f>SmtRes!AJ11</f>
        <v>1.46</v>
      </c>
      <c r="J81" s="47">
        <f>ROUND(H81*I81, 2)</f>
        <v>506.23</v>
      </c>
      <c r="K81" s="46"/>
      <c r="L81" s="47">
        <f>SmtRes!DG11</f>
        <v>510.28</v>
      </c>
    </row>
    <row r="82" spans="1:83" ht="28.5" x14ac:dyDescent="0.2">
      <c r="A82" s="43"/>
      <c r="B82" s="43" t="s">
        <v>464</v>
      </c>
      <c r="C82" s="43" t="s">
        <v>610</v>
      </c>
      <c r="D82" s="44" t="s">
        <v>457</v>
      </c>
      <c r="E82" s="45">
        <f>SmtRes!DO11*SmtRes!AT11</f>
        <v>7.0000000000000007E-2</v>
      </c>
      <c r="F82" s="45">
        <f>ROUND(1.2,7)</f>
        <v>1.2</v>
      </c>
      <c r="G82" s="45">
        <f>ROUND(E82*G76, 7)</f>
        <v>0.84</v>
      </c>
      <c r="H82" s="47"/>
      <c r="I82" s="46"/>
      <c r="J82" s="47">
        <f>ROUND(SmtRes!AG11/SmtRes!DO11, 2)</f>
        <v>811.79</v>
      </c>
      <c r="K82" s="46"/>
      <c r="L82" s="47">
        <f>SmtRes!DH11</f>
        <v>818.28</v>
      </c>
      <c r="CE82">
        <v>1</v>
      </c>
    </row>
    <row r="83" spans="1:83" ht="28.5" x14ac:dyDescent="0.2">
      <c r="A83" s="43"/>
      <c r="B83" s="43" t="s">
        <v>465</v>
      </c>
      <c r="C83" s="43" t="s">
        <v>467</v>
      </c>
      <c r="D83" s="44" t="s">
        <v>463</v>
      </c>
      <c r="E83" s="45">
        <v>0.01</v>
      </c>
      <c r="F83" s="45">
        <f>ROUND(1.2,7)</f>
        <v>1.2</v>
      </c>
      <c r="G83" s="45">
        <f>SmtRes!CX12</f>
        <v>0.14399999999999999</v>
      </c>
      <c r="H83" s="47"/>
      <c r="I83" s="46"/>
      <c r="J83" s="47">
        <f>SmtRes!CZ12</f>
        <v>641.70000000000005</v>
      </c>
      <c r="K83" s="46"/>
      <c r="L83" s="47">
        <f>SmtRes!DG12</f>
        <v>92.4</v>
      </c>
    </row>
    <row r="84" spans="1:83" ht="28.5" x14ac:dyDescent="0.2">
      <c r="A84" s="43"/>
      <c r="B84" s="43" t="s">
        <v>464</v>
      </c>
      <c r="C84" s="50" t="s">
        <v>610</v>
      </c>
      <c r="D84" s="51" t="s">
        <v>457</v>
      </c>
      <c r="E84" s="52">
        <f>SmtRes!DO12*SmtRes!AT12</f>
        <v>0.01</v>
      </c>
      <c r="F84" s="52">
        <f>ROUND(1.2,7)</f>
        <v>1.2</v>
      </c>
      <c r="G84" s="52">
        <f>ROUND(E84*G76, 7)</f>
        <v>0.12</v>
      </c>
      <c r="H84" s="53"/>
      <c r="I84" s="54"/>
      <c r="J84" s="53">
        <f>ROUND(SmtRes!AG12/SmtRes!DO12, 2)</f>
        <v>811.79</v>
      </c>
      <c r="K84" s="54"/>
      <c r="L84" s="53">
        <f>SmtRes!DH12</f>
        <v>116.9</v>
      </c>
      <c r="CE84">
        <v>1</v>
      </c>
    </row>
    <row r="85" spans="1:83" ht="15" x14ac:dyDescent="0.2">
      <c r="A85" s="43"/>
      <c r="B85" s="43"/>
      <c r="C85" s="56" t="s">
        <v>612</v>
      </c>
      <c r="D85" s="44"/>
      <c r="E85" s="45"/>
      <c r="F85" s="45"/>
      <c r="G85" s="45"/>
      <c r="H85" s="47"/>
      <c r="I85" s="46"/>
      <c r="J85" s="47"/>
      <c r="K85" s="46"/>
      <c r="L85" s="47">
        <f>L77+L79+L80</f>
        <v>3042.6899999999996</v>
      </c>
    </row>
    <row r="86" spans="1:83" ht="14.25" x14ac:dyDescent="0.2">
      <c r="A86" s="43"/>
      <c r="B86" s="43"/>
      <c r="C86" s="43" t="s">
        <v>613</v>
      </c>
      <c r="D86" s="44"/>
      <c r="E86" s="45"/>
      <c r="F86" s="45"/>
      <c r="G86" s="45"/>
      <c r="H86" s="47"/>
      <c r="I86" s="46"/>
      <c r="J86" s="47"/>
      <c r="K86" s="46"/>
      <c r="L86" s="47">
        <f>SUM(AR76:AR89)+SUM(AS76:AS89)+SUM(AT76:AT89)+SUM(AU76:AU89)+SUM(AV76:AV89)</f>
        <v>2440.0099999999998</v>
      </c>
    </row>
    <row r="87" spans="1:83" ht="14.25" x14ac:dyDescent="0.2">
      <c r="A87" s="43"/>
      <c r="B87" s="43" t="s">
        <v>27</v>
      </c>
      <c r="C87" s="43" t="s">
        <v>614</v>
      </c>
      <c r="D87" s="44" t="s">
        <v>236</v>
      </c>
      <c r="E87" s="45">
        <f>Source!BZ30</f>
        <v>103</v>
      </c>
      <c r="F87" s="45"/>
      <c r="G87" s="45">
        <f>Source!AT30</f>
        <v>103</v>
      </c>
      <c r="H87" s="47"/>
      <c r="I87" s="46"/>
      <c r="J87" s="47"/>
      <c r="K87" s="46"/>
      <c r="L87" s="47">
        <f>SUM(AZ76:AZ89)</f>
        <v>2513.21</v>
      </c>
    </row>
    <row r="88" spans="1:83" ht="14.25" x14ac:dyDescent="0.2">
      <c r="A88" s="50"/>
      <c r="B88" s="50" t="s">
        <v>28</v>
      </c>
      <c r="C88" s="50" t="s">
        <v>615</v>
      </c>
      <c r="D88" s="51" t="s">
        <v>236</v>
      </c>
      <c r="E88" s="52">
        <f>Source!CA30</f>
        <v>60</v>
      </c>
      <c r="F88" s="52"/>
      <c r="G88" s="52">
        <f>Source!AU30</f>
        <v>60</v>
      </c>
      <c r="H88" s="53"/>
      <c r="I88" s="54"/>
      <c r="J88" s="53"/>
      <c r="K88" s="54"/>
      <c r="L88" s="53">
        <f>SUM(BA76:BA89)</f>
        <v>1464.01</v>
      </c>
    </row>
    <row r="89" spans="1:83" ht="15" x14ac:dyDescent="0.2">
      <c r="C89" s="93" t="s">
        <v>616</v>
      </c>
      <c r="D89" s="93"/>
      <c r="E89" s="93"/>
      <c r="F89" s="93"/>
      <c r="G89" s="93"/>
      <c r="H89" s="93"/>
      <c r="I89" s="94">
        <f>IF(E76&lt;&gt;0,K89/E76, 0)</f>
        <v>584.99249999999995</v>
      </c>
      <c r="J89" s="94"/>
      <c r="K89" s="94">
        <f>L77+L79+L87+L88+L80</f>
        <v>7019.91</v>
      </c>
      <c r="L89" s="94"/>
      <c r="AD89">
        <f>ROUND((Source!AT30/100)*((ROUND(SUMIF(SmtRes!AQ9:'SmtRes'!AQ12,"=1",SmtRes!AD9:'SmtRes'!AD12)*Source!I30, 2)+ROUND(SUMIF(SmtRes!AQ9:'SmtRes'!AQ12,"=1",SmtRes!AC9:'SmtRes'!AC12)*Source!I30, 2))), 2)</f>
        <v>28678.41</v>
      </c>
      <c r="AE89">
        <f>ROUND((Source!AU30/100)*((ROUND(SUMIF(SmtRes!AQ9:'SmtRes'!AQ12,"=1",SmtRes!AD9:'SmtRes'!AD12)*Source!I30, 2)+ROUND(SUMIF(SmtRes!AQ9:'SmtRes'!AQ12,"=1",SmtRes!AC9:'SmtRes'!AC12)*Source!I30, 2))), 2)</f>
        <v>16705.87</v>
      </c>
      <c r="AN89" s="55">
        <f>L77+L79+L87+L88+L80</f>
        <v>7019.91</v>
      </c>
      <c r="AO89" s="55">
        <f>L79</f>
        <v>602.67999999999984</v>
      </c>
      <c r="AQ89" t="s">
        <v>617</v>
      </c>
      <c r="AR89" s="55">
        <f>L77</f>
        <v>1504.83</v>
      </c>
      <c r="AT89" s="55">
        <f>L80</f>
        <v>935.18</v>
      </c>
      <c r="AV89" t="s">
        <v>617</v>
      </c>
      <c r="AW89">
        <f>0</f>
        <v>0</v>
      </c>
      <c r="AZ89">
        <f>Source!X30</f>
        <v>2513.21</v>
      </c>
      <c r="BA89">
        <f>Source!Y30</f>
        <v>1464.01</v>
      </c>
      <c r="CD89">
        <v>1</v>
      </c>
    </row>
    <row r="90" spans="1:83" ht="93.75" x14ac:dyDescent="0.2">
      <c r="A90" s="41" t="s">
        <v>33</v>
      </c>
      <c r="B90" s="43" t="s">
        <v>620</v>
      </c>
      <c r="C90" s="43" t="s">
        <v>621</v>
      </c>
      <c r="D90" s="44" t="str">
        <f>Source!H32</f>
        <v>ответвление</v>
      </c>
      <c r="E90" s="45">
        <f>Source!K32</f>
        <v>3</v>
      </c>
      <c r="F90" s="45"/>
      <c r="G90" s="45">
        <f>Source!I32</f>
        <v>3</v>
      </c>
      <c r="H90" s="47"/>
      <c r="I90" s="46"/>
      <c r="J90" s="47"/>
      <c r="K90" s="46"/>
      <c r="L90" s="47"/>
    </row>
    <row r="91" spans="1:83" ht="15" x14ac:dyDescent="0.2">
      <c r="A91" s="42"/>
      <c r="B91" s="45">
        <v>1</v>
      </c>
      <c r="C91" s="42" t="s">
        <v>608</v>
      </c>
      <c r="D91" s="44" t="s">
        <v>457</v>
      </c>
      <c r="E91" s="48"/>
      <c r="F91" s="45"/>
      <c r="G91" s="48">
        <f>Source!U32</f>
        <v>2.1960000000000002</v>
      </c>
      <c r="H91" s="45"/>
      <c r="I91" s="45"/>
      <c r="J91" s="45"/>
      <c r="K91" s="45"/>
      <c r="L91" s="49">
        <f>SUM(L92:L92)-SUMIF(CE92:CE92, 1, L92:L92)</f>
        <v>1516.6</v>
      </c>
    </row>
    <row r="92" spans="1:83" ht="14.25" x14ac:dyDescent="0.2">
      <c r="A92" s="43"/>
      <c r="B92" s="43" t="s">
        <v>470</v>
      </c>
      <c r="C92" s="43" t="s">
        <v>471</v>
      </c>
      <c r="D92" s="44" t="s">
        <v>457</v>
      </c>
      <c r="E92" s="45">
        <v>0.61</v>
      </c>
      <c r="F92" s="45">
        <f>ROUND(1.2,7)</f>
        <v>1.2</v>
      </c>
      <c r="G92" s="45">
        <f>SmtRes!CX17</f>
        <v>2.1960000000000002</v>
      </c>
      <c r="H92" s="47"/>
      <c r="I92" s="46"/>
      <c r="J92" s="47">
        <f>SmtRes!CZ17</f>
        <v>690.62</v>
      </c>
      <c r="K92" s="46"/>
      <c r="L92" s="47">
        <f>SmtRes!DI17</f>
        <v>1516.6</v>
      </c>
    </row>
    <row r="93" spans="1:83" ht="15" x14ac:dyDescent="0.2">
      <c r="A93" s="42"/>
      <c r="B93" s="45">
        <v>2</v>
      </c>
      <c r="C93" s="42" t="s">
        <v>609</v>
      </c>
      <c r="D93" s="44"/>
      <c r="E93" s="48"/>
      <c r="F93" s="45"/>
      <c r="G93" s="48"/>
      <c r="H93" s="45"/>
      <c r="I93" s="45"/>
      <c r="J93" s="45"/>
      <c r="K93" s="45"/>
      <c r="L93" s="49">
        <f>SUM(L94:L96)-SUMIF(CE94:CE96, 1, L94:L96)</f>
        <v>69.299999999999983</v>
      </c>
    </row>
    <row r="94" spans="1:83" ht="15" x14ac:dyDescent="0.2">
      <c r="A94" s="42"/>
      <c r="B94" s="45"/>
      <c r="C94" s="42" t="s">
        <v>611</v>
      </c>
      <c r="D94" s="44" t="s">
        <v>457</v>
      </c>
      <c r="E94" s="48"/>
      <c r="F94" s="45"/>
      <c r="G94" s="48">
        <f>Source!V32</f>
        <v>0.108</v>
      </c>
      <c r="H94" s="45"/>
      <c r="I94" s="45"/>
      <c r="J94" s="45"/>
      <c r="K94" s="45"/>
      <c r="L94" s="49">
        <f>SUMIF(CE95:CE96, 1, L95:L96)</f>
        <v>87.67</v>
      </c>
      <c r="CE94">
        <v>1</v>
      </c>
    </row>
    <row r="95" spans="1:83" ht="28.5" x14ac:dyDescent="0.2">
      <c r="A95" s="43"/>
      <c r="B95" s="43" t="s">
        <v>465</v>
      </c>
      <c r="C95" s="43" t="s">
        <v>467</v>
      </c>
      <c r="D95" s="44" t="s">
        <v>463</v>
      </c>
      <c r="E95" s="45">
        <v>0.03</v>
      </c>
      <c r="F95" s="45">
        <f>ROUND(1.2,7)</f>
        <v>1.2</v>
      </c>
      <c r="G95" s="45">
        <f>SmtRes!CX19</f>
        <v>0.108</v>
      </c>
      <c r="H95" s="47"/>
      <c r="I95" s="46"/>
      <c r="J95" s="47">
        <f>SmtRes!CZ19</f>
        <v>641.70000000000005</v>
      </c>
      <c r="K95" s="46"/>
      <c r="L95" s="47">
        <f>SmtRes!DG19</f>
        <v>69.3</v>
      </c>
    </row>
    <row r="96" spans="1:83" ht="28.5" x14ac:dyDescent="0.2">
      <c r="A96" s="43"/>
      <c r="B96" s="43" t="s">
        <v>464</v>
      </c>
      <c r="C96" s="50" t="s">
        <v>610</v>
      </c>
      <c r="D96" s="51" t="s">
        <v>457</v>
      </c>
      <c r="E96" s="52">
        <f>SmtRes!DO19*SmtRes!AT19</f>
        <v>0.03</v>
      </c>
      <c r="F96" s="52">
        <f>ROUND(1.2,7)</f>
        <v>1.2</v>
      </c>
      <c r="G96" s="52">
        <f>ROUND(E96*G90, 7)</f>
        <v>0.09</v>
      </c>
      <c r="H96" s="53"/>
      <c r="I96" s="54"/>
      <c r="J96" s="53">
        <f>ROUND(SmtRes!AG19/SmtRes!DO19, 2)</f>
        <v>811.79</v>
      </c>
      <c r="K96" s="54"/>
      <c r="L96" s="53">
        <f>SmtRes!DH19</f>
        <v>87.67</v>
      </c>
      <c r="CE96">
        <v>1</v>
      </c>
    </row>
    <row r="97" spans="1:83" ht="15" x14ac:dyDescent="0.2">
      <c r="A97" s="43"/>
      <c r="B97" s="43"/>
      <c r="C97" s="56" t="s">
        <v>612</v>
      </c>
      <c r="D97" s="44"/>
      <c r="E97" s="45"/>
      <c r="F97" s="45"/>
      <c r="G97" s="45"/>
      <c r="H97" s="47"/>
      <c r="I97" s="46"/>
      <c r="J97" s="47"/>
      <c r="K97" s="46"/>
      <c r="L97" s="47">
        <f>L91+L93+L94</f>
        <v>1673.57</v>
      </c>
    </row>
    <row r="98" spans="1:83" ht="14.25" x14ac:dyDescent="0.2">
      <c r="A98" s="43"/>
      <c r="B98" s="43"/>
      <c r="C98" s="43" t="s">
        <v>613</v>
      </c>
      <c r="D98" s="44"/>
      <c r="E98" s="45"/>
      <c r="F98" s="45"/>
      <c r="G98" s="45"/>
      <c r="H98" s="47"/>
      <c r="I98" s="46"/>
      <c r="J98" s="47"/>
      <c r="K98" s="46"/>
      <c r="L98" s="47">
        <f>SUM(AR90:AR101)+SUM(AS90:AS101)+SUM(AT90:AT101)+SUM(AU90:AU101)+SUM(AV90:AV101)</f>
        <v>1604.27</v>
      </c>
    </row>
    <row r="99" spans="1:83" ht="14.25" x14ac:dyDescent="0.2">
      <c r="A99" s="43"/>
      <c r="B99" s="43" t="s">
        <v>27</v>
      </c>
      <c r="C99" s="43" t="s">
        <v>614</v>
      </c>
      <c r="D99" s="44" t="s">
        <v>236</v>
      </c>
      <c r="E99" s="45">
        <f>Source!BZ32</f>
        <v>103</v>
      </c>
      <c r="F99" s="45"/>
      <c r="G99" s="45">
        <f>Source!AT32</f>
        <v>103</v>
      </c>
      <c r="H99" s="47"/>
      <c r="I99" s="46"/>
      <c r="J99" s="47"/>
      <c r="K99" s="46"/>
      <c r="L99" s="47">
        <f>SUM(AZ90:AZ101)</f>
        <v>1652.4</v>
      </c>
    </row>
    <row r="100" spans="1:83" ht="14.25" x14ac:dyDescent="0.2">
      <c r="A100" s="50"/>
      <c r="B100" s="50" t="s">
        <v>28</v>
      </c>
      <c r="C100" s="50" t="s">
        <v>615</v>
      </c>
      <c r="D100" s="51" t="s">
        <v>236</v>
      </c>
      <c r="E100" s="52">
        <f>Source!CA32</f>
        <v>60</v>
      </c>
      <c r="F100" s="52"/>
      <c r="G100" s="52">
        <f>Source!AU32</f>
        <v>60</v>
      </c>
      <c r="H100" s="53"/>
      <c r="I100" s="54"/>
      <c r="J100" s="53"/>
      <c r="K100" s="54"/>
      <c r="L100" s="53">
        <f>SUM(BA90:BA101)</f>
        <v>962.56</v>
      </c>
    </row>
    <row r="101" spans="1:83" ht="15" x14ac:dyDescent="0.2">
      <c r="C101" s="93" t="s">
        <v>616</v>
      </c>
      <c r="D101" s="93"/>
      <c r="E101" s="93"/>
      <c r="F101" s="93"/>
      <c r="G101" s="93"/>
      <c r="H101" s="93"/>
      <c r="I101" s="94">
        <f>IF(E90&lt;&gt;0,K101/E90, 0)</f>
        <v>1429.5100000000002</v>
      </c>
      <c r="J101" s="94"/>
      <c r="K101" s="94">
        <f>L91+L93+L99+L100+L94</f>
        <v>4288.5300000000007</v>
      </c>
      <c r="L101" s="94"/>
      <c r="AD101">
        <f>ROUND((Source!AT32/100)*((ROUND(SUMIF(SmtRes!AQ17:'SmtRes'!AQ19,"=1",SmtRes!AD17:'SmtRes'!AD19)*Source!I32, 2)+ROUND(SUMIF(SmtRes!AQ17:'SmtRes'!AQ19,"=1",SmtRes!AC17:'SmtRes'!AC19)*Source!I32, 2))), 2)</f>
        <v>4642.45</v>
      </c>
      <c r="AE101">
        <f>ROUND((Source!AU32/100)*((ROUND(SUMIF(SmtRes!AQ17:'SmtRes'!AQ19,"=1",SmtRes!AD17:'SmtRes'!AD19)*Source!I32, 2)+ROUND(SUMIF(SmtRes!AQ17:'SmtRes'!AQ19,"=1",SmtRes!AC17:'SmtRes'!AC19)*Source!I32, 2))), 2)</f>
        <v>2704.34</v>
      </c>
      <c r="AN101" s="55">
        <f>L91+L93+L99+L100+L94</f>
        <v>4288.5300000000007</v>
      </c>
      <c r="AO101" s="55">
        <f>L93</f>
        <v>69.299999999999983</v>
      </c>
      <c r="AQ101" t="s">
        <v>617</v>
      </c>
      <c r="AR101" s="55">
        <f>L91</f>
        <v>1516.6</v>
      </c>
      <c r="AT101" s="55">
        <f>L94</f>
        <v>87.67</v>
      </c>
      <c r="AV101" t="s">
        <v>617</v>
      </c>
      <c r="AW101">
        <f>0</f>
        <v>0</v>
      </c>
      <c r="AZ101">
        <f>Source!X32</f>
        <v>1652.4</v>
      </c>
      <c r="BA101">
        <f>Source!Y32</f>
        <v>962.56</v>
      </c>
      <c r="CD101">
        <v>1</v>
      </c>
    </row>
    <row r="102" spans="1:83" ht="79.5" x14ac:dyDescent="0.2">
      <c r="A102" s="41" t="s">
        <v>38</v>
      </c>
      <c r="B102" s="43" t="s">
        <v>622</v>
      </c>
      <c r="C102" s="43" t="s">
        <v>623</v>
      </c>
      <c r="D102" s="44" t="str">
        <f>Source!H34</f>
        <v>ШТ</v>
      </c>
      <c r="E102" s="45">
        <f>Source!K34</f>
        <v>7</v>
      </c>
      <c r="F102" s="45"/>
      <c r="G102" s="45">
        <f>Source!I34</f>
        <v>7</v>
      </c>
      <c r="H102" s="47"/>
      <c r="I102" s="46"/>
      <c r="J102" s="47"/>
      <c r="K102" s="46"/>
      <c r="L102" s="47"/>
    </row>
    <row r="103" spans="1:83" ht="15" x14ac:dyDescent="0.2">
      <c r="A103" s="42"/>
      <c r="B103" s="45">
        <v>1</v>
      </c>
      <c r="C103" s="42" t="s">
        <v>608</v>
      </c>
      <c r="D103" s="44" t="s">
        <v>457</v>
      </c>
      <c r="E103" s="48"/>
      <c r="F103" s="45"/>
      <c r="G103" s="48">
        <f>Source!U34</f>
        <v>6.8040000000000003</v>
      </c>
      <c r="H103" s="45"/>
      <c r="I103" s="45"/>
      <c r="J103" s="45"/>
      <c r="K103" s="45"/>
      <c r="L103" s="49">
        <f>SUM(L104:L104)-SUMIF(CE104:CE104, 1, L104:L104)</f>
        <v>5214.25</v>
      </c>
    </row>
    <row r="104" spans="1:83" ht="14.25" x14ac:dyDescent="0.2">
      <c r="A104" s="43"/>
      <c r="B104" s="43" t="s">
        <v>472</v>
      </c>
      <c r="C104" s="43" t="s">
        <v>473</v>
      </c>
      <c r="D104" s="44" t="s">
        <v>457</v>
      </c>
      <c r="E104" s="45">
        <v>0.81</v>
      </c>
      <c r="F104" s="45">
        <f>ROUND(1.2,7)</f>
        <v>1.2</v>
      </c>
      <c r="G104" s="45">
        <f>SmtRes!CX23</f>
        <v>6.8040000000000003</v>
      </c>
      <c r="H104" s="47"/>
      <c r="I104" s="46"/>
      <c r="J104" s="47">
        <f>SmtRes!CZ23</f>
        <v>766.35</v>
      </c>
      <c r="K104" s="46"/>
      <c r="L104" s="47">
        <f>SmtRes!DI23</f>
        <v>5214.25</v>
      </c>
    </row>
    <row r="105" spans="1:83" ht="15" x14ac:dyDescent="0.2">
      <c r="A105" s="42"/>
      <c r="B105" s="45">
        <v>2</v>
      </c>
      <c r="C105" s="42" t="s">
        <v>609</v>
      </c>
      <c r="D105" s="44"/>
      <c r="E105" s="48"/>
      <c r="F105" s="45"/>
      <c r="G105" s="48"/>
      <c r="H105" s="45"/>
      <c r="I105" s="45"/>
      <c r="J105" s="45"/>
      <c r="K105" s="45"/>
      <c r="L105" s="49">
        <f>SUM(L106:L110)-SUMIF(CE106:CE110, 1, L106:L110)</f>
        <v>10328.94</v>
      </c>
    </row>
    <row r="106" spans="1:83" ht="15" x14ac:dyDescent="0.2">
      <c r="A106" s="42"/>
      <c r="B106" s="45"/>
      <c r="C106" s="42" t="s">
        <v>611</v>
      </c>
      <c r="D106" s="44" t="s">
        <v>457</v>
      </c>
      <c r="E106" s="48"/>
      <c r="F106" s="45"/>
      <c r="G106" s="48">
        <f>Source!V34</f>
        <v>4.032</v>
      </c>
      <c r="H106" s="45"/>
      <c r="I106" s="45"/>
      <c r="J106" s="45"/>
      <c r="K106" s="45"/>
      <c r="L106" s="49">
        <f>SUMIF(CE107:CE110, 1, L107:L110)</f>
        <v>3720.9399999999996</v>
      </c>
      <c r="CE106">
        <v>1</v>
      </c>
    </row>
    <row r="107" spans="1:83" ht="42.75" x14ac:dyDescent="0.2">
      <c r="A107" s="43"/>
      <c r="B107" s="43" t="s">
        <v>474</v>
      </c>
      <c r="C107" s="43" t="s">
        <v>476</v>
      </c>
      <c r="D107" s="44" t="s">
        <v>463</v>
      </c>
      <c r="E107" s="45">
        <v>0.44</v>
      </c>
      <c r="F107" s="45">
        <f>ROUND(1.2,7)</f>
        <v>1.2</v>
      </c>
      <c r="G107" s="45">
        <f>SmtRes!CX25</f>
        <v>3.6960000000000002</v>
      </c>
      <c r="H107" s="47">
        <f>SmtRes!CZ25</f>
        <v>2088.77</v>
      </c>
      <c r="I107" s="46">
        <f>SmtRes!AJ25</f>
        <v>1.31</v>
      </c>
      <c r="J107" s="47">
        <f>ROUND(H107*I107, 2)</f>
        <v>2736.29</v>
      </c>
      <c r="K107" s="46"/>
      <c r="L107" s="47">
        <f>SmtRes!DG25</f>
        <v>10113.33</v>
      </c>
    </row>
    <row r="108" spans="1:83" ht="28.5" x14ac:dyDescent="0.2">
      <c r="A108" s="43"/>
      <c r="B108" s="43" t="s">
        <v>477</v>
      </c>
      <c r="C108" s="43" t="s">
        <v>624</v>
      </c>
      <c r="D108" s="44" t="s">
        <v>457</v>
      </c>
      <c r="E108" s="45">
        <f>SmtRes!DO25*SmtRes!AT25</f>
        <v>0.44</v>
      </c>
      <c r="F108" s="45">
        <f>ROUND(1.2,7)</f>
        <v>1.2</v>
      </c>
      <c r="G108" s="45">
        <f>ROUND(E108*G102, 7)</f>
        <v>3.08</v>
      </c>
      <c r="H108" s="47"/>
      <c r="I108" s="46"/>
      <c r="J108" s="47">
        <f>ROUND(SmtRes!AG25/SmtRes!DO25, 2)</f>
        <v>932.95</v>
      </c>
      <c r="K108" s="46"/>
      <c r="L108" s="47">
        <f>SmtRes!DH25</f>
        <v>3448.18</v>
      </c>
      <c r="CE108">
        <v>1</v>
      </c>
    </row>
    <row r="109" spans="1:83" ht="28.5" x14ac:dyDescent="0.2">
      <c r="A109" s="43"/>
      <c r="B109" s="43" t="s">
        <v>465</v>
      </c>
      <c r="C109" s="43" t="s">
        <v>467</v>
      </c>
      <c r="D109" s="44" t="s">
        <v>463</v>
      </c>
      <c r="E109" s="45">
        <v>0.04</v>
      </c>
      <c r="F109" s="45">
        <f>ROUND(1.2,7)</f>
        <v>1.2</v>
      </c>
      <c r="G109" s="45">
        <f>SmtRes!CX26</f>
        <v>0.33600000000000002</v>
      </c>
      <c r="H109" s="47"/>
      <c r="I109" s="46"/>
      <c r="J109" s="47">
        <f>SmtRes!CZ26</f>
        <v>641.70000000000005</v>
      </c>
      <c r="K109" s="46"/>
      <c r="L109" s="47">
        <f>SmtRes!DG26</f>
        <v>215.61</v>
      </c>
    </row>
    <row r="110" spans="1:83" ht="28.5" x14ac:dyDescent="0.2">
      <c r="A110" s="43"/>
      <c r="B110" s="43" t="s">
        <v>464</v>
      </c>
      <c r="C110" s="50" t="s">
        <v>610</v>
      </c>
      <c r="D110" s="51" t="s">
        <v>457</v>
      </c>
      <c r="E110" s="52">
        <f>SmtRes!DO26*SmtRes!AT26</f>
        <v>0.04</v>
      </c>
      <c r="F110" s="52">
        <f>ROUND(1.2,7)</f>
        <v>1.2</v>
      </c>
      <c r="G110" s="52">
        <f>ROUND(E110*G102, 7)</f>
        <v>0.28000000000000003</v>
      </c>
      <c r="H110" s="53"/>
      <c r="I110" s="54"/>
      <c r="J110" s="53">
        <f>ROUND(SmtRes!AG26/SmtRes!DO26, 2)</f>
        <v>811.79</v>
      </c>
      <c r="K110" s="54"/>
      <c r="L110" s="53">
        <f>SmtRes!DH26</f>
        <v>272.76</v>
      </c>
      <c r="CE110">
        <v>1</v>
      </c>
    </row>
    <row r="111" spans="1:83" ht="15" x14ac:dyDescent="0.2">
      <c r="A111" s="43"/>
      <c r="B111" s="43"/>
      <c r="C111" s="56" t="s">
        <v>612</v>
      </c>
      <c r="D111" s="44"/>
      <c r="E111" s="45"/>
      <c r="F111" s="45"/>
      <c r="G111" s="45"/>
      <c r="H111" s="47"/>
      <c r="I111" s="46"/>
      <c r="J111" s="47"/>
      <c r="K111" s="46"/>
      <c r="L111" s="47">
        <f>L103+L105+L106</f>
        <v>19264.13</v>
      </c>
    </row>
    <row r="112" spans="1:83" ht="14.25" x14ac:dyDescent="0.2">
      <c r="A112" s="43"/>
      <c r="B112" s="43"/>
      <c r="C112" s="43" t="s">
        <v>613</v>
      </c>
      <c r="D112" s="44"/>
      <c r="E112" s="45"/>
      <c r="F112" s="45"/>
      <c r="G112" s="45"/>
      <c r="H112" s="47"/>
      <c r="I112" s="46"/>
      <c r="J112" s="47"/>
      <c r="K112" s="46"/>
      <c r="L112" s="47">
        <f>SUM(AR102:AR115)+SUM(AS102:AS115)+SUM(AT102:AT115)+SUM(AU102:AU115)+SUM(AV102:AV115)</f>
        <v>8935.1899999999987</v>
      </c>
    </row>
    <row r="113" spans="1:83" ht="14.25" x14ac:dyDescent="0.2">
      <c r="A113" s="43"/>
      <c r="B113" s="43" t="s">
        <v>27</v>
      </c>
      <c r="C113" s="43" t="s">
        <v>614</v>
      </c>
      <c r="D113" s="44" t="s">
        <v>236</v>
      </c>
      <c r="E113" s="45">
        <f>Source!BZ34</f>
        <v>103</v>
      </c>
      <c r="F113" s="45"/>
      <c r="G113" s="45">
        <f>Source!AT34</f>
        <v>103</v>
      </c>
      <c r="H113" s="47"/>
      <c r="I113" s="46"/>
      <c r="J113" s="47"/>
      <c r="K113" s="46"/>
      <c r="L113" s="47">
        <f>SUM(AZ102:AZ115)</f>
        <v>9203.25</v>
      </c>
    </row>
    <row r="114" spans="1:83" ht="14.25" x14ac:dyDescent="0.2">
      <c r="A114" s="50"/>
      <c r="B114" s="50" t="s">
        <v>28</v>
      </c>
      <c r="C114" s="50" t="s">
        <v>615</v>
      </c>
      <c r="D114" s="51" t="s">
        <v>236</v>
      </c>
      <c r="E114" s="52">
        <f>Source!CA34</f>
        <v>60</v>
      </c>
      <c r="F114" s="52"/>
      <c r="G114" s="52">
        <f>Source!AU34</f>
        <v>60</v>
      </c>
      <c r="H114" s="53"/>
      <c r="I114" s="54"/>
      <c r="J114" s="53"/>
      <c r="K114" s="54"/>
      <c r="L114" s="53">
        <f>SUM(BA102:BA115)</f>
        <v>5361.11</v>
      </c>
    </row>
    <row r="115" spans="1:83" ht="15" x14ac:dyDescent="0.2">
      <c r="C115" s="93" t="s">
        <v>616</v>
      </c>
      <c r="D115" s="93"/>
      <c r="E115" s="93"/>
      <c r="F115" s="93"/>
      <c r="G115" s="93"/>
      <c r="H115" s="93"/>
      <c r="I115" s="94">
        <f>IF(E102&lt;&gt;0,K115/E102, 0)</f>
        <v>4832.6414285714291</v>
      </c>
      <c r="J115" s="94"/>
      <c r="K115" s="94">
        <f>L103+L105+L113+L114+L106</f>
        <v>33828.490000000005</v>
      </c>
      <c r="L115" s="94"/>
      <c r="AD115">
        <f>ROUND((Source!AT34/100)*((ROUND(SUMIF(SmtRes!AQ23:'SmtRes'!AQ26,"=1",SmtRes!AD23:'SmtRes'!AD26)*Source!I34, 2)+ROUND(SUMIF(SmtRes!AQ23:'SmtRes'!AQ26,"=1",SmtRes!AC23:'SmtRes'!AC26)*Source!I34, 2))), 2)</f>
        <v>18104.96</v>
      </c>
      <c r="AE115">
        <f>ROUND((Source!AU34/100)*((ROUND(SUMIF(SmtRes!AQ23:'SmtRes'!AQ26,"=1",SmtRes!AD23:'SmtRes'!AD26)*Source!I34, 2)+ROUND(SUMIF(SmtRes!AQ23:'SmtRes'!AQ26,"=1",SmtRes!AC23:'SmtRes'!AC26)*Source!I34, 2))), 2)</f>
        <v>10546.58</v>
      </c>
      <c r="AN115" s="55">
        <f>L103+L105+L113+L114+L106</f>
        <v>33828.490000000005</v>
      </c>
      <c r="AO115" s="55">
        <f>L105</f>
        <v>10328.94</v>
      </c>
      <c r="AQ115" t="s">
        <v>617</v>
      </c>
      <c r="AR115" s="55">
        <f>L103</f>
        <v>5214.25</v>
      </c>
      <c r="AT115" s="55">
        <f>L106</f>
        <v>3720.9399999999996</v>
      </c>
      <c r="AV115" t="s">
        <v>617</v>
      </c>
      <c r="AW115">
        <f>0</f>
        <v>0</v>
      </c>
      <c r="AZ115">
        <f>Source!X34</f>
        <v>9203.25</v>
      </c>
      <c r="BA115">
        <f>Source!Y34</f>
        <v>5361.11</v>
      </c>
      <c r="CD115">
        <v>1</v>
      </c>
    </row>
    <row r="116" spans="1:83" ht="79.5" x14ac:dyDescent="0.2">
      <c r="A116" s="41" t="s">
        <v>42</v>
      </c>
      <c r="B116" s="43" t="s">
        <v>625</v>
      </c>
      <c r="C116" s="43" t="s">
        <v>626</v>
      </c>
      <c r="D116" s="44" t="str">
        <f>Source!H36</f>
        <v>ШТ</v>
      </c>
      <c r="E116" s="45">
        <f>Source!K36</f>
        <v>1</v>
      </c>
      <c r="F116" s="45"/>
      <c r="G116" s="45">
        <f>Source!I36</f>
        <v>1</v>
      </c>
      <c r="H116" s="47"/>
      <c r="I116" s="46"/>
      <c r="J116" s="47"/>
      <c r="K116" s="46"/>
      <c r="L116" s="47"/>
    </row>
    <row r="117" spans="1:83" ht="15" x14ac:dyDescent="0.2">
      <c r="A117" s="42"/>
      <c r="B117" s="45">
        <v>1</v>
      </c>
      <c r="C117" s="42" t="s">
        <v>608</v>
      </c>
      <c r="D117" s="44" t="s">
        <v>457</v>
      </c>
      <c r="E117" s="48"/>
      <c r="F117" s="45"/>
      <c r="G117" s="48">
        <f>Source!U36</f>
        <v>2.1</v>
      </c>
      <c r="H117" s="45"/>
      <c r="I117" s="45"/>
      <c r="J117" s="45"/>
      <c r="K117" s="45"/>
      <c r="L117" s="49">
        <f>SUM(L118:L118)-SUMIF(CE118:CE118, 1, L118:L118)</f>
        <v>1609.34</v>
      </c>
    </row>
    <row r="118" spans="1:83" ht="14.25" x14ac:dyDescent="0.2">
      <c r="A118" s="43"/>
      <c r="B118" s="43" t="s">
        <v>472</v>
      </c>
      <c r="C118" s="43" t="s">
        <v>473</v>
      </c>
      <c r="D118" s="44" t="s">
        <v>457</v>
      </c>
      <c r="E118" s="45">
        <v>1.75</v>
      </c>
      <c r="F118" s="45">
        <f>ROUND(1.2,7)</f>
        <v>1.2</v>
      </c>
      <c r="G118" s="45">
        <f>SmtRes!CX31</f>
        <v>2.1</v>
      </c>
      <c r="H118" s="47"/>
      <c r="I118" s="46"/>
      <c r="J118" s="47">
        <f>SmtRes!CZ31</f>
        <v>766.35</v>
      </c>
      <c r="K118" s="46"/>
      <c r="L118" s="47">
        <f>SmtRes!DI31</f>
        <v>1609.34</v>
      </c>
    </row>
    <row r="119" spans="1:83" ht="15" x14ac:dyDescent="0.2">
      <c r="A119" s="42"/>
      <c r="B119" s="45">
        <v>2</v>
      </c>
      <c r="C119" s="42" t="s">
        <v>609</v>
      </c>
      <c r="D119" s="44"/>
      <c r="E119" s="48"/>
      <c r="F119" s="45"/>
      <c r="G119" s="48"/>
      <c r="H119" s="45"/>
      <c r="I119" s="45"/>
      <c r="J119" s="45"/>
      <c r="K119" s="45"/>
      <c r="L119" s="49">
        <f>SUM(L120:L126)-SUMIF(CE120:CE126, 1, L120:L126)</f>
        <v>3731.79</v>
      </c>
    </row>
    <row r="120" spans="1:83" ht="15" x14ac:dyDescent="0.2">
      <c r="A120" s="42"/>
      <c r="B120" s="45"/>
      <c r="C120" s="42" t="s">
        <v>611</v>
      </c>
      <c r="D120" s="44" t="s">
        <v>457</v>
      </c>
      <c r="E120" s="48"/>
      <c r="F120" s="45"/>
      <c r="G120" s="48">
        <f>Source!V36</f>
        <v>2.2680000000000002</v>
      </c>
      <c r="H120" s="45"/>
      <c r="I120" s="45"/>
      <c r="J120" s="45"/>
      <c r="K120" s="45"/>
      <c r="L120" s="49">
        <f>SUMIF(CE121:CE126, 1, L121:L126)</f>
        <v>1980.71</v>
      </c>
      <c r="CE120">
        <v>1</v>
      </c>
    </row>
    <row r="121" spans="1:83" ht="42.75" x14ac:dyDescent="0.2">
      <c r="A121" s="43"/>
      <c r="B121" s="43" t="s">
        <v>474</v>
      </c>
      <c r="C121" s="43" t="s">
        <v>476</v>
      </c>
      <c r="D121" s="44" t="s">
        <v>463</v>
      </c>
      <c r="E121" s="45">
        <v>0.96</v>
      </c>
      <c r="F121" s="45">
        <f t="shared" ref="F121:F126" si="0">ROUND(1.2,7)</f>
        <v>1.2</v>
      </c>
      <c r="G121" s="45">
        <f>SmtRes!CX33</f>
        <v>1.1519999999999999</v>
      </c>
      <c r="H121" s="47">
        <f>SmtRes!CZ33</f>
        <v>2088.77</v>
      </c>
      <c r="I121" s="46">
        <f>SmtRes!AJ33</f>
        <v>1.31</v>
      </c>
      <c r="J121" s="47">
        <f>ROUND(H121*I121, 2)</f>
        <v>2736.29</v>
      </c>
      <c r="K121" s="46"/>
      <c r="L121" s="47">
        <f>SmtRes!DG33</f>
        <v>3152.21</v>
      </c>
    </row>
    <row r="122" spans="1:83" ht="28.5" x14ac:dyDescent="0.2">
      <c r="A122" s="43"/>
      <c r="B122" s="43" t="s">
        <v>477</v>
      </c>
      <c r="C122" s="43" t="s">
        <v>624</v>
      </c>
      <c r="D122" s="44" t="s">
        <v>457</v>
      </c>
      <c r="E122" s="45">
        <f>SmtRes!DO33*SmtRes!AT33</f>
        <v>0.96</v>
      </c>
      <c r="F122" s="45">
        <f t="shared" si="0"/>
        <v>1.2</v>
      </c>
      <c r="G122" s="45">
        <f>ROUND(E122*G116, 7)</f>
        <v>0.96</v>
      </c>
      <c r="H122" s="47"/>
      <c r="I122" s="46"/>
      <c r="J122" s="47">
        <f>ROUND(SmtRes!AG33/SmtRes!DO33, 2)</f>
        <v>932.95</v>
      </c>
      <c r="K122" s="46"/>
      <c r="L122" s="47">
        <f>SmtRes!DH33</f>
        <v>1074.76</v>
      </c>
      <c r="CE122">
        <v>1</v>
      </c>
    </row>
    <row r="123" spans="1:83" ht="28.5" x14ac:dyDescent="0.2">
      <c r="A123" s="43"/>
      <c r="B123" s="43" t="s">
        <v>460</v>
      </c>
      <c r="C123" s="43" t="s">
        <v>462</v>
      </c>
      <c r="D123" s="44" t="s">
        <v>463</v>
      </c>
      <c r="E123" s="45">
        <v>0.84</v>
      </c>
      <c r="F123" s="45">
        <f t="shared" si="0"/>
        <v>1.2</v>
      </c>
      <c r="G123" s="45">
        <f>SmtRes!CX34</f>
        <v>1.008</v>
      </c>
      <c r="H123" s="47">
        <f>SmtRes!CZ34</f>
        <v>346.73</v>
      </c>
      <c r="I123" s="46">
        <f>SmtRes!AJ34</f>
        <v>1.46</v>
      </c>
      <c r="J123" s="47">
        <f>ROUND(H123*I123, 2)</f>
        <v>506.23</v>
      </c>
      <c r="K123" s="46"/>
      <c r="L123" s="47">
        <f>SmtRes!DG34</f>
        <v>510.28</v>
      </c>
    </row>
    <row r="124" spans="1:83" ht="28.5" x14ac:dyDescent="0.2">
      <c r="A124" s="43"/>
      <c r="B124" s="43" t="s">
        <v>464</v>
      </c>
      <c r="C124" s="43" t="s">
        <v>610</v>
      </c>
      <c r="D124" s="44" t="s">
        <v>457</v>
      </c>
      <c r="E124" s="45">
        <f>SmtRes!DO34*SmtRes!AT34</f>
        <v>0.84</v>
      </c>
      <c r="F124" s="45">
        <f t="shared" si="0"/>
        <v>1.2</v>
      </c>
      <c r="G124" s="45">
        <f>ROUND(E124*G116, 7)</f>
        <v>0.84</v>
      </c>
      <c r="H124" s="47"/>
      <c r="I124" s="46"/>
      <c r="J124" s="47">
        <f>ROUND(SmtRes!AG34/SmtRes!DO34, 2)</f>
        <v>811.79</v>
      </c>
      <c r="K124" s="46"/>
      <c r="L124" s="47">
        <f>SmtRes!DH34</f>
        <v>818.28</v>
      </c>
      <c r="CE124">
        <v>1</v>
      </c>
    </row>
    <row r="125" spans="1:83" ht="28.5" x14ac:dyDescent="0.2">
      <c r="A125" s="43"/>
      <c r="B125" s="43" t="s">
        <v>465</v>
      </c>
      <c r="C125" s="43" t="s">
        <v>467</v>
      </c>
      <c r="D125" s="44" t="s">
        <v>463</v>
      </c>
      <c r="E125" s="45">
        <v>0.09</v>
      </c>
      <c r="F125" s="45">
        <f t="shared" si="0"/>
        <v>1.2</v>
      </c>
      <c r="G125" s="45">
        <f>SmtRes!CX35</f>
        <v>0.108</v>
      </c>
      <c r="H125" s="47"/>
      <c r="I125" s="46"/>
      <c r="J125" s="47">
        <f>SmtRes!CZ35</f>
        <v>641.70000000000005</v>
      </c>
      <c r="K125" s="46"/>
      <c r="L125" s="47">
        <f>SmtRes!DG35</f>
        <v>69.3</v>
      </c>
    </row>
    <row r="126" spans="1:83" ht="28.5" x14ac:dyDescent="0.2">
      <c r="A126" s="43"/>
      <c r="B126" s="43" t="s">
        <v>464</v>
      </c>
      <c r="C126" s="50" t="s">
        <v>610</v>
      </c>
      <c r="D126" s="51" t="s">
        <v>457</v>
      </c>
      <c r="E126" s="52">
        <f>SmtRes!DO35*SmtRes!AT35</f>
        <v>0.09</v>
      </c>
      <c r="F126" s="52">
        <f t="shared" si="0"/>
        <v>1.2</v>
      </c>
      <c r="G126" s="52">
        <f>ROUND(E126*G116, 7)</f>
        <v>0.09</v>
      </c>
      <c r="H126" s="53"/>
      <c r="I126" s="54"/>
      <c r="J126" s="53">
        <f>ROUND(SmtRes!AG35/SmtRes!DO35, 2)</f>
        <v>811.79</v>
      </c>
      <c r="K126" s="54"/>
      <c r="L126" s="53">
        <f>SmtRes!DH35</f>
        <v>87.67</v>
      </c>
      <c r="CE126">
        <v>1</v>
      </c>
    </row>
    <row r="127" spans="1:83" ht="15" x14ac:dyDescent="0.2">
      <c r="A127" s="43"/>
      <c r="B127" s="43"/>
      <c r="C127" s="56" t="s">
        <v>612</v>
      </c>
      <c r="D127" s="44"/>
      <c r="E127" s="45"/>
      <c r="F127" s="45"/>
      <c r="G127" s="45"/>
      <c r="H127" s="47"/>
      <c r="I127" s="46"/>
      <c r="J127" s="47"/>
      <c r="K127" s="46"/>
      <c r="L127" s="47">
        <f>L117+L119+L120</f>
        <v>7321.84</v>
      </c>
    </row>
    <row r="128" spans="1:83" ht="14.25" x14ac:dyDescent="0.2">
      <c r="A128" s="43"/>
      <c r="B128" s="43"/>
      <c r="C128" s="43" t="s">
        <v>613</v>
      </c>
      <c r="D128" s="44"/>
      <c r="E128" s="45"/>
      <c r="F128" s="45"/>
      <c r="G128" s="45"/>
      <c r="H128" s="47"/>
      <c r="I128" s="46"/>
      <c r="J128" s="47"/>
      <c r="K128" s="46"/>
      <c r="L128" s="47">
        <f>SUM(AR116:AR131)+SUM(AS116:AS131)+SUM(AT116:AT131)+SUM(AU116:AU131)+SUM(AV116:AV131)</f>
        <v>3590.05</v>
      </c>
    </row>
    <row r="129" spans="1:82" ht="14.25" x14ac:dyDescent="0.2">
      <c r="A129" s="43"/>
      <c r="B129" s="43" t="s">
        <v>27</v>
      </c>
      <c r="C129" s="43" t="s">
        <v>614</v>
      </c>
      <c r="D129" s="44" t="s">
        <v>236</v>
      </c>
      <c r="E129" s="45">
        <f>Source!BZ36</f>
        <v>103</v>
      </c>
      <c r="F129" s="45"/>
      <c r="G129" s="45">
        <f>Source!AT36</f>
        <v>103</v>
      </c>
      <c r="H129" s="47"/>
      <c r="I129" s="46"/>
      <c r="J129" s="47"/>
      <c r="K129" s="46"/>
      <c r="L129" s="47">
        <f>SUM(AZ116:AZ131)</f>
        <v>3697.75</v>
      </c>
    </row>
    <row r="130" spans="1:82" ht="14.25" x14ac:dyDescent="0.2">
      <c r="A130" s="50"/>
      <c r="B130" s="50" t="s">
        <v>28</v>
      </c>
      <c r="C130" s="50" t="s">
        <v>615</v>
      </c>
      <c r="D130" s="51" t="s">
        <v>236</v>
      </c>
      <c r="E130" s="52">
        <f>Source!CA36</f>
        <v>60</v>
      </c>
      <c r="F130" s="52"/>
      <c r="G130" s="52">
        <f>Source!AU36</f>
        <v>60</v>
      </c>
      <c r="H130" s="53"/>
      <c r="I130" s="54"/>
      <c r="J130" s="53"/>
      <c r="K130" s="54"/>
      <c r="L130" s="53">
        <f>SUM(BA116:BA131)</f>
        <v>2154.0300000000002</v>
      </c>
    </row>
    <row r="131" spans="1:82" ht="15" x14ac:dyDescent="0.2">
      <c r="C131" s="93" t="s">
        <v>616</v>
      </c>
      <c r="D131" s="93"/>
      <c r="E131" s="93"/>
      <c r="F131" s="93"/>
      <c r="G131" s="93"/>
      <c r="H131" s="93"/>
      <c r="I131" s="94">
        <f>IF(E116&lt;&gt;0,K131/E116, 0)</f>
        <v>13173.620000000003</v>
      </c>
      <c r="J131" s="94"/>
      <c r="K131" s="94">
        <f>L117+L119+L129+L130+L120</f>
        <v>13173.620000000003</v>
      </c>
      <c r="L131" s="94"/>
      <c r="AD131">
        <f>ROUND((Source!AT36/100)*((ROUND(SUMIF(SmtRes!AQ31:'SmtRes'!AQ35,"=1",SmtRes!AD31:'SmtRes'!AD35)*Source!I36, 2)+ROUND(SUMIF(SmtRes!AQ31:'SmtRes'!AQ35,"=1",SmtRes!AC31:'SmtRes'!AC35)*Source!I36, 2))), 2)</f>
        <v>3422.57</v>
      </c>
      <c r="AE131">
        <f>ROUND((Source!AU36/100)*((ROUND(SUMIF(SmtRes!AQ31:'SmtRes'!AQ35,"=1",SmtRes!AD31:'SmtRes'!AD35)*Source!I36, 2)+ROUND(SUMIF(SmtRes!AQ31:'SmtRes'!AQ35,"=1",SmtRes!AC31:'SmtRes'!AC35)*Source!I36, 2))), 2)</f>
        <v>1993.73</v>
      </c>
      <c r="AN131" s="55">
        <f>L117+L119+L129+L130+L120</f>
        <v>13173.620000000003</v>
      </c>
      <c r="AO131" s="55">
        <f>L119</f>
        <v>3731.79</v>
      </c>
      <c r="AQ131" t="s">
        <v>617</v>
      </c>
      <c r="AR131" s="55">
        <f>L117</f>
        <v>1609.34</v>
      </c>
      <c r="AT131" s="55">
        <f>L120</f>
        <v>1980.71</v>
      </c>
      <c r="AV131" t="s">
        <v>617</v>
      </c>
      <c r="AW131">
        <f>0</f>
        <v>0</v>
      </c>
      <c r="AZ131">
        <f>Source!X36</f>
        <v>3697.75</v>
      </c>
      <c r="BA131">
        <f>Source!Y36</f>
        <v>2154.0300000000002</v>
      </c>
      <c r="CD131">
        <v>1</v>
      </c>
    </row>
    <row r="132" spans="1:82" ht="57" x14ac:dyDescent="0.2">
      <c r="A132" s="58" t="s">
        <v>56</v>
      </c>
      <c r="B132" s="50" t="s">
        <v>57</v>
      </c>
      <c r="C132" s="50" t="str">
        <f>Source!G40</f>
        <v>Погрузка в автотранспортное средство: изделия из сборного железобетона, бетона, керамзитобетона массой до 3 т</v>
      </c>
      <c r="D132" s="51" t="str">
        <f>Source!H40</f>
        <v>1т груза</v>
      </c>
      <c r="E132" s="52">
        <f>Source!K40</f>
        <v>10.45</v>
      </c>
      <c r="F132" s="52"/>
      <c r="G132" s="52">
        <f>Source!I40</f>
        <v>10.45</v>
      </c>
      <c r="H132" s="53"/>
      <c r="I132" s="54"/>
      <c r="J132" s="53">
        <f>Source!AK40</f>
        <v>392.77</v>
      </c>
      <c r="K132" s="54"/>
      <c r="L132" s="53">
        <f>Source!HD40</f>
        <v>4104.45</v>
      </c>
    </row>
    <row r="133" spans="1:82" ht="15" x14ac:dyDescent="0.2">
      <c r="C133" s="93" t="s">
        <v>616</v>
      </c>
      <c r="D133" s="93"/>
      <c r="E133" s="93"/>
      <c r="F133" s="93"/>
      <c r="G133" s="93"/>
      <c r="H133" s="93"/>
      <c r="I133" s="94">
        <f>IF(E132&lt;&gt;0,K133/E132, 0)</f>
        <v>392.77033492822966</v>
      </c>
      <c r="J133" s="94"/>
      <c r="K133" s="94">
        <f>L132</f>
        <v>4104.45</v>
      </c>
      <c r="L133" s="94"/>
      <c r="AD133">
        <f>ROUND((Source!AT40/100)*((ROUND(0*Source!I40, 2)+ROUND(0*Source!I40, 2))), 2)</f>
        <v>0</v>
      </c>
      <c r="AE133">
        <f>ROUND((Source!AU40/100)*((ROUND(0*Source!I40, 2)+ROUND(0*Source!I40, 2))), 2)</f>
        <v>0</v>
      </c>
      <c r="AN133" s="55">
        <f>L132</f>
        <v>4104.45</v>
      </c>
      <c r="AP133">
        <f>0</f>
        <v>0</v>
      </c>
      <c r="AQ133" t="s">
        <v>617</v>
      </c>
      <c r="AS133">
        <f>0</f>
        <v>0</v>
      </c>
      <c r="AU133">
        <f>0</f>
        <v>0</v>
      </c>
      <c r="AV133" t="s">
        <v>617</v>
      </c>
      <c r="AZ133">
        <f>Source!X40</f>
        <v>0</v>
      </c>
      <c r="BA133">
        <f>Source!Y40</f>
        <v>0</v>
      </c>
      <c r="BB133" s="55">
        <f>L132</f>
        <v>4104.45</v>
      </c>
      <c r="CD133">
        <v>1</v>
      </c>
    </row>
    <row r="134" spans="1:82" ht="57" x14ac:dyDescent="0.2">
      <c r="A134" s="58" t="s">
        <v>64</v>
      </c>
      <c r="B134" s="50" t="s">
        <v>65</v>
      </c>
      <c r="C134" s="50" t="str">
        <f>Source!G42</f>
        <v>Погрузка в автотранспортное средство: изделия металлические (армокаркасы, заготовки трубные и др.)</v>
      </c>
      <c r="D134" s="51" t="str">
        <f>Source!H42</f>
        <v>1т груза</v>
      </c>
      <c r="E134" s="52">
        <f>Source!K42</f>
        <v>0.16930000000000001</v>
      </c>
      <c r="F134" s="52"/>
      <c r="G134" s="52">
        <f>Source!I42</f>
        <v>0.16930000000000001</v>
      </c>
      <c r="H134" s="53"/>
      <c r="I134" s="54"/>
      <c r="J134" s="53">
        <f>Source!AK42</f>
        <v>303.64999999999998</v>
      </c>
      <c r="K134" s="54"/>
      <c r="L134" s="53">
        <f>Source!HD42</f>
        <v>51.41</v>
      </c>
    </row>
    <row r="135" spans="1:82" ht="15" x14ac:dyDescent="0.2">
      <c r="C135" s="93" t="s">
        <v>616</v>
      </c>
      <c r="D135" s="93"/>
      <c r="E135" s="93"/>
      <c r="F135" s="93"/>
      <c r="G135" s="93"/>
      <c r="H135" s="93"/>
      <c r="I135" s="94">
        <f>IF(E134&lt;&gt;0,K135/E134, 0)</f>
        <v>303.66213821618425</v>
      </c>
      <c r="J135" s="94"/>
      <c r="K135" s="94">
        <f>L134</f>
        <v>51.41</v>
      </c>
      <c r="L135" s="94"/>
      <c r="AD135">
        <f>ROUND((Source!AT42/100)*((ROUND(0*Source!I42, 2)+ROUND(0*Source!I42, 2))), 2)</f>
        <v>0</v>
      </c>
      <c r="AE135">
        <f>ROUND((Source!AU42/100)*((ROUND(0*Source!I42, 2)+ROUND(0*Source!I42, 2))), 2)</f>
        <v>0</v>
      </c>
      <c r="AN135" s="55">
        <f>L134</f>
        <v>51.41</v>
      </c>
      <c r="AP135">
        <f>0</f>
        <v>0</v>
      </c>
      <c r="AQ135" t="s">
        <v>617</v>
      </c>
      <c r="AS135">
        <f>0</f>
        <v>0</v>
      </c>
      <c r="AU135">
        <f>0</f>
        <v>0</v>
      </c>
      <c r="AV135" t="s">
        <v>617</v>
      </c>
      <c r="AZ135">
        <f>Source!X42</f>
        <v>0</v>
      </c>
      <c r="BA135">
        <f>Source!Y42</f>
        <v>0</v>
      </c>
      <c r="BB135" s="55">
        <f>L134</f>
        <v>51.41</v>
      </c>
      <c r="CD135">
        <v>1</v>
      </c>
    </row>
    <row r="136" spans="1:82" ht="128.25" x14ac:dyDescent="0.2">
      <c r="A136" s="58" t="s">
        <v>67</v>
      </c>
      <c r="B136" s="50" t="s">
        <v>68</v>
      </c>
      <c r="C136" s="50" t="str">
        <f>Source!G44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 км</v>
      </c>
      <c r="D136" s="51" t="str">
        <f>Source!H44</f>
        <v>1т груза</v>
      </c>
      <c r="E136" s="52">
        <f>Source!K44</f>
        <v>10.619300000000001</v>
      </c>
      <c r="F136" s="52"/>
      <c r="G136" s="52">
        <f>Source!I44</f>
        <v>10.619300000000001</v>
      </c>
      <c r="H136" s="53"/>
      <c r="I136" s="54"/>
      <c r="J136" s="53">
        <f>Source!AK44</f>
        <v>447.82</v>
      </c>
      <c r="K136" s="54"/>
      <c r="L136" s="53">
        <f>Source!HD44</f>
        <v>4755.53</v>
      </c>
    </row>
    <row r="137" spans="1:82" ht="15" x14ac:dyDescent="0.2">
      <c r="C137" s="93" t="s">
        <v>616</v>
      </c>
      <c r="D137" s="93"/>
      <c r="E137" s="93"/>
      <c r="F137" s="93"/>
      <c r="G137" s="93"/>
      <c r="H137" s="93"/>
      <c r="I137" s="94">
        <f>IF(E136&lt;&gt;0,K137/E136, 0)</f>
        <v>447.81953612761663</v>
      </c>
      <c r="J137" s="94"/>
      <c r="K137" s="94">
        <f>L136</f>
        <v>4755.53</v>
      </c>
      <c r="L137" s="94"/>
      <c r="AD137">
        <f>ROUND((Source!AT44/100)*((ROUND(0*Source!I44, 2)+ROUND(0*Source!I44, 2))), 2)</f>
        <v>0</v>
      </c>
      <c r="AE137">
        <f>ROUND((Source!AU44/100)*((ROUND(0*Source!I44, 2)+ROUND(0*Source!I44, 2))), 2)</f>
        <v>0</v>
      </c>
      <c r="AN137" s="55">
        <f>L136</f>
        <v>4755.53</v>
      </c>
      <c r="AP137">
        <f>0</f>
        <v>0</v>
      </c>
      <c r="AQ137" t="s">
        <v>617</v>
      </c>
      <c r="AS137">
        <f>0</f>
        <v>0</v>
      </c>
      <c r="AU137">
        <f>0</f>
        <v>0</v>
      </c>
      <c r="AV137" t="s">
        <v>617</v>
      </c>
      <c r="AZ137">
        <f>Source!X44</f>
        <v>0</v>
      </c>
      <c r="BA137">
        <f>Source!Y44</f>
        <v>0</v>
      </c>
      <c r="BB137" s="55">
        <f>L136</f>
        <v>4755.53</v>
      </c>
      <c r="CD137">
        <v>1</v>
      </c>
    </row>
    <row r="138" spans="1:82" ht="57" x14ac:dyDescent="0.2">
      <c r="A138" s="58" t="s">
        <v>76</v>
      </c>
      <c r="B138" s="50" t="s">
        <v>77</v>
      </c>
      <c r="C138" s="50" t="str">
        <f>Source!G46</f>
        <v>Разгрузка с автотранспортного средства: изделия металлические (армокаркасы, заготовки трубные и др.)</v>
      </c>
      <c r="D138" s="51" t="str">
        <f>Source!H46</f>
        <v>1т груза</v>
      </c>
      <c r="E138" s="52">
        <f>Source!K46</f>
        <v>0.16930000000000001</v>
      </c>
      <c r="F138" s="52"/>
      <c r="G138" s="52">
        <f>Source!I46</f>
        <v>0.16930000000000001</v>
      </c>
      <c r="H138" s="53"/>
      <c r="I138" s="54"/>
      <c r="J138" s="53">
        <f>Source!AK46</f>
        <v>303.64999999999998</v>
      </c>
      <c r="K138" s="54"/>
      <c r="L138" s="53">
        <f>Source!HD46</f>
        <v>51.41</v>
      </c>
    </row>
    <row r="139" spans="1:82" ht="15" x14ac:dyDescent="0.2">
      <c r="C139" s="93" t="s">
        <v>616</v>
      </c>
      <c r="D139" s="93"/>
      <c r="E139" s="93"/>
      <c r="F139" s="93"/>
      <c r="G139" s="93"/>
      <c r="H139" s="93"/>
      <c r="I139" s="94">
        <f>IF(E138&lt;&gt;0,K139/E138, 0)</f>
        <v>303.66213821618425</v>
      </c>
      <c r="J139" s="94"/>
      <c r="K139" s="94">
        <f>L138</f>
        <v>51.41</v>
      </c>
      <c r="L139" s="94"/>
      <c r="AD139">
        <f>ROUND((Source!AT46/100)*((ROUND(0*Source!I46, 2)+ROUND(0*Source!I46, 2))), 2)</f>
        <v>0</v>
      </c>
      <c r="AE139">
        <f>ROUND((Source!AU46/100)*((ROUND(0*Source!I46, 2)+ROUND(0*Source!I46, 2))), 2)</f>
        <v>0</v>
      </c>
      <c r="AN139" s="55">
        <f>L138</f>
        <v>51.41</v>
      </c>
      <c r="AP139">
        <f>0</f>
        <v>0</v>
      </c>
      <c r="AQ139" t="s">
        <v>617</v>
      </c>
      <c r="AS139">
        <f>0</f>
        <v>0</v>
      </c>
      <c r="AU139">
        <f>0</f>
        <v>0</v>
      </c>
      <c r="AV139" t="s">
        <v>617</v>
      </c>
      <c r="AZ139">
        <f>Source!X46</f>
        <v>0</v>
      </c>
      <c r="BA139">
        <f>Source!Y46</f>
        <v>0</v>
      </c>
      <c r="BB139" s="55">
        <f>L138</f>
        <v>51.41</v>
      </c>
      <c r="CD139">
        <v>1</v>
      </c>
    </row>
    <row r="141" spans="1:82" ht="15" x14ac:dyDescent="0.2">
      <c r="A141" s="60"/>
      <c r="B141" s="61"/>
      <c r="C141" s="91" t="s">
        <v>627</v>
      </c>
      <c r="D141" s="91"/>
      <c r="E141" s="91"/>
      <c r="F141" s="91"/>
      <c r="G141" s="91"/>
      <c r="H141" s="91"/>
      <c r="I141" s="49"/>
      <c r="J141" s="60"/>
      <c r="K141" s="62"/>
      <c r="L141" s="49">
        <f>L143+L144+L150+L154</f>
        <v>61126.2</v>
      </c>
    </row>
    <row r="142" spans="1:82" ht="14.25" x14ac:dyDescent="0.2">
      <c r="A142" s="57"/>
      <c r="B142" s="59"/>
      <c r="C142" s="90" t="s">
        <v>628</v>
      </c>
      <c r="D142" s="87"/>
      <c r="E142" s="87"/>
      <c r="F142" s="87"/>
      <c r="G142" s="87"/>
      <c r="H142" s="87"/>
      <c r="I142" s="47"/>
      <c r="J142" s="57"/>
      <c r="K142" s="45"/>
      <c r="L142" s="47"/>
    </row>
    <row r="143" spans="1:82" ht="14.25" x14ac:dyDescent="0.2">
      <c r="A143" s="57"/>
      <c r="B143" s="59"/>
      <c r="C143" s="87" t="s">
        <v>629</v>
      </c>
      <c r="D143" s="87"/>
      <c r="E143" s="87"/>
      <c r="F143" s="87"/>
      <c r="G143" s="87"/>
      <c r="H143" s="87"/>
      <c r="I143" s="47"/>
      <c r="J143" s="57"/>
      <c r="K143" s="45"/>
      <c r="L143" s="47">
        <f>SUM(AR61:AR139)</f>
        <v>22807.55</v>
      </c>
    </row>
    <row r="144" spans="1:82" ht="14.25" hidden="1" x14ac:dyDescent="0.2">
      <c r="A144" s="57"/>
      <c r="B144" s="59"/>
      <c r="C144" s="87" t="s">
        <v>630</v>
      </c>
      <c r="D144" s="87"/>
      <c r="E144" s="87"/>
      <c r="F144" s="87"/>
      <c r="G144" s="87"/>
      <c r="H144" s="87"/>
      <c r="I144" s="47"/>
      <c r="J144" s="57"/>
      <c r="K144" s="45"/>
      <c r="L144" s="47">
        <f>L146+L149+L148</f>
        <v>29355.850000000002</v>
      </c>
    </row>
    <row r="145" spans="1:12" ht="14.25" hidden="1" x14ac:dyDescent="0.2">
      <c r="A145" s="57"/>
      <c r="B145" s="59"/>
      <c r="C145" s="90" t="s">
        <v>631</v>
      </c>
      <c r="D145" s="87"/>
      <c r="E145" s="87"/>
      <c r="F145" s="87"/>
      <c r="G145" s="87"/>
      <c r="H145" s="87"/>
      <c r="I145" s="47"/>
      <c r="J145" s="57"/>
      <c r="K145" s="45"/>
      <c r="L145" s="47"/>
    </row>
    <row r="146" spans="1:12" ht="14.25" x14ac:dyDescent="0.2">
      <c r="A146" s="57"/>
      <c r="B146" s="59"/>
      <c r="C146" s="87" t="s">
        <v>630</v>
      </c>
      <c r="D146" s="87"/>
      <c r="E146" s="87"/>
      <c r="F146" s="87"/>
      <c r="G146" s="87"/>
      <c r="H146" s="87"/>
      <c r="I146" s="47"/>
      <c r="J146" s="57"/>
      <c r="K146" s="45"/>
      <c r="L146" s="47">
        <f>SUM(AO61:AO139)</f>
        <v>17838.54</v>
      </c>
    </row>
    <row r="147" spans="1:12" ht="14.25" hidden="1" x14ac:dyDescent="0.2">
      <c r="A147" s="57"/>
      <c r="B147" s="59"/>
      <c r="C147" s="90" t="s">
        <v>632</v>
      </c>
      <c r="D147" s="87"/>
      <c r="E147" s="87"/>
      <c r="F147" s="87"/>
      <c r="G147" s="87"/>
      <c r="H147" s="87"/>
      <c r="I147" s="47"/>
      <c r="J147" s="57"/>
      <c r="K147" s="45"/>
      <c r="L147" s="47"/>
    </row>
    <row r="148" spans="1:12" ht="14.25" x14ac:dyDescent="0.2">
      <c r="A148" s="57"/>
      <c r="B148" s="59"/>
      <c r="C148" s="87" t="s">
        <v>652</v>
      </c>
      <c r="D148" s="87"/>
      <c r="E148" s="87"/>
      <c r="F148" s="87"/>
      <c r="G148" s="87"/>
      <c r="H148" s="87"/>
      <c r="I148" s="47"/>
      <c r="J148" s="57"/>
      <c r="K148" s="45"/>
      <c r="L148" s="47">
        <f>SUM(AT61:AT139)</f>
        <v>11517.310000000001</v>
      </c>
    </row>
    <row r="149" spans="1:12" ht="14.25" hidden="1" x14ac:dyDescent="0.2">
      <c r="A149" s="57"/>
      <c r="B149" s="59"/>
      <c r="C149" s="87" t="s">
        <v>633</v>
      </c>
      <c r="D149" s="87"/>
      <c r="E149" s="87"/>
      <c r="F149" s="87"/>
      <c r="G149" s="87"/>
      <c r="H149" s="87"/>
      <c r="I149" s="47"/>
      <c r="J149" s="57"/>
      <c r="K149" s="45"/>
      <c r="L149" s="47">
        <f>SUM(AV61:AV139)</f>
        <v>0</v>
      </c>
    </row>
    <row r="150" spans="1:12" ht="14.25" hidden="1" x14ac:dyDescent="0.2">
      <c r="A150" s="57"/>
      <c r="B150" s="59"/>
      <c r="C150" s="87" t="s">
        <v>634</v>
      </c>
      <c r="D150" s="87"/>
      <c r="E150" s="87"/>
      <c r="F150" s="87"/>
      <c r="G150" s="87"/>
      <c r="H150" s="87"/>
      <c r="I150" s="47"/>
      <c r="J150" s="57"/>
      <c r="K150" s="45"/>
      <c r="L150" s="47">
        <f>L152+L153</f>
        <v>0</v>
      </c>
    </row>
    <row r="151" spans="1:12" ht="14.25" hidden="1" x14ac:dyDescent="0.2">
      <c r="A151" s="57"/>
      <c r="B151" s="59"/>
      <c r="C151" s="90" t="s">
        <v>631</v>
      </c>
      <c r="D151" s="87"/>
      <c r="E151" s="87"/>
      <c r="F151" s="87"/>
      <c r="G151" s="87"/>
      <c r="H151" s="87"/>
      <c r="I151" s="47"/>
      <c r="J151" s="57"/>
      <c r="K151" s="45"/>
      <c r="L151" s="47"/>
    </row>
    <row r="152" spans="1:12" ht="14.25" hidden="1" x14ac:dyDescent="0.2">
      <c r="A152" s="57"/>
      <c r="B152" s="59"/>
      <c r="C152" s="87" t="s">
        <v>635</v>
      </c>
      <c r="D152" s="87"/>
      <c r="E152" s="87"/>
      <c r="F152" s="87"/>
      <c r="G152" s="87"/>
      <c r="H152" s="87"/>
      <c r="I152" s="47"/>
      <c r="J152" s="57"/>
      <c r="K152" s="45"/>
      <c r="L152" s="47">
        <f>SUM(AW61:AW139)-SUM(BK61:BK139)</f>
        <v>0</v>
      </c>
    </row>
    <row r="153" spans="1:12" ht="14.25" hidden="1" x14ac:dyDescent="0.2">
      <c r="A153" s="57"/>
      <c r="B153" s="59"/>
      <c r="C153" s="87" t="s">
        <v>636</v>
      </c>
      <c r="D153" s="87"/>
      <c r="E153" s="87"/>
      <c r="F153" s="87"/>
      <c r="G153" s="87"/>
      <c r="H153" s="87"/>
      <c r="I153" s="47"/>
      <c r="J153" s="57"/>
      <c r="K153" s="45"/>
      <c r="L153" s="47">
        <f>SUM(BC61:BC139)</f>
        <v>0</v>
      </c>
    </row>
    <row r="154" spans="1:12" ht="14.25" x14ac:dyDescent="0.2">
      <c r="A154" s="57"/>
      <c r="B154" s="59"/>
      <c r="C154" s="87" t="s">
        <v>637</v>
      </c>
      <c r="D154" s="87"/>
      <c r="E154" s="87"/>
      <c r="F154" s="87"/>
      <c r="G154" s="87"/>
      <c r="H154" s="87"/>
      <c r="I154" s="47"/>
      <c r="J154" s="57"/>
      <c r="K154" s="45"/>
      <c r="L154" s="47">
        <f>SUM(BB61:BB139)</f>
        <v>8962.7999999999993</v>
      </c>
    </row>
    <row r="155" spans="1:12" ht="14.25" x14ac:dyDescent="0.2">
      <c r="A155" s="57"/>
      <c r="B155" s="59"/>
      <c r="C155" s="87" t="s">
        <v>638</v>
      </c>
      <c r="D155" s="87"/>
      <c r="E155" s="87"/>
      <c r="F155" s="87"/>
      <c r="G155" s="87"/>
      <c r="H155" s="87"/>
      <c r="I155" s="47"/>
      <c r="J155" s="57"/>
      <c r="K155" s="45"/>
      <c r="L155" s="47">
        <f>SUM(AR61:AR139)+SUM(AT61:AT139)+SUM(AV61:AV139)</f>
        <v>34324.86</v>
      </c>
    </row>
    <row r="156" spans="1:12" ht="14.25" x14ac:dyDescent="0.2">
      <c r="A156" s="57"/>
      <c r="B156" s="59"/>
      <c r="C156" s="87" t="s">
        <v>639</v>
      </c>
      <c r="D156" s="87"/>
      <c r="E156" s="87"/>
      <c r="F156" s="87"/>
      <c r="G156" s="87"/>
      <c r="H156" s="87"/>
      <c r="I156" s="47"/>
      <c r="J156" s="57"/>
      <c r="K156" s="45"/>
      <c r="L156" s="47">
        <f>SUM(AZ61:AZ139)</f>
        <v>35354.61</v>
      </c>
    </row>
    <row r="157" spans="1:12" ht="14.25" x14ac:dyDescent="0.2">
      <c r="A157" s="57"/>
      <c r="B157" s="59"/>
      <c r="C157" s="87" t="s">
        <v>640</v>
      </c>
      <c r="D157" s="87"/>
      <c r="E157" s="87"/>
      <c r="F157" s="87"/>
      <c r="G157" s="87"/>
      <c r="H157" s="87"/>
      <c r="I157" s="47"/>
      <c r="J157" s="57"/>
      <c r="K157" s="45"/>
      <c r="L157" s="47">
        <f>SUM(BA61:BA139)</f>
        <v>20594.91</v>
      </c>
    </row>
    <row r="158" spans="1:12" ht="14.25" hidden="1" x14ac:dyDescent="0.2">
      <c r="A158" s="57"/>
      <c r="B158" s="59"/>
      <c r="C158" s="87" t="s">
        <v>641</v>
      </c>
      <c r="D158" s="87"/>
      <c r="E158" s="87"/>
      <c r="F158" s="87"/>
      <c r="G158" s="87"/>
      <c r="H158" s="87"/>
      <c r="I158" s="47"/>
      <c r="J158" s="57"/>
      <c r="K158" s="45"/>
      <c r="L158" s="47">
        <f>L160+L161</f>
        <v>0</v>
      </c>
    </row>
    <row r="159" spans="1:12" ht="14.25" hidden="1" x14ac:dyDescent="0.2">
      <c r="A159" s="57"/>
      <c r="B159" s="59"/>
      <c r="C159" s="90" t="s">
        <v>628</v>
      </c>
      <c r="D159" s="87"/>
      <c r="E159" s="87"/>
      <c r="F159" s="87"/>
      <c r="G159" s="87"/>
      <c r="H159" s="87"/>
      <c r="I159" s="47"/>
      <c r="J159" s="57"/>
      <c r="K159" s="45"/>
      <c r="L159" s="47"/>
    </row>
    <row r="160" spans="1:12" ht="14.25" hidden="1" x14ac:dyDescent="0.2">
      <c r="A160" s="57"/>
      <c r="B160" s="59"/>
      <c r="C160" s="87" t="s">
        <v>642</v>
      </c>
      <c r="D160" s="87"/>
      <c r="E160" s="87"/>
      <c r="F160" s="87"/>
      <c r="G160" s="87"/>
      <c r="H160" s="87"/>
      <c r="I160" s="47"/>
      <c r="J160" s="57"/>
      <c r="K160" s="45"/>
      <c r="L160" s="47">
        <f>SUM(BK61:BK139)</f>
        <v>0</v>
      </c>
    </row>
    <row r="161" spans="1:12" ht="14.25" hidden="1" x14ac:dyDescent="0.2">
      <c r="A161" s="57"/>
      <c r="B161" s="59"/>
      <c r="C161" s="87" t="s">
        <v>643</v>
      </c>
      <c r="D161" s="87"/>
      <c r="E161" s="87"/>
      <c r="F161" s="87"/>
      <c r="G161" s="87"/>
      <c r="H161" s="87"/>
      <c r="I161" s="47"/>
      <c r="J161" s="57"/>
      <c r="K161" s="45"/>
      <c r="L161" s="47">
        <f>SUM(BD61:BD139)</f>
        <v>0</v>
      </c>
    </row>
    <row r="162" spans="1:12" ht="14.25" hidden="1" x14ac:dyDescent="0.2">
      <c r="A162" s="57"/>
      <c r="B162" s="59"/>
      <c r="C162" s="87" t="s">
        <v>644</v>
      </c>
      <c r="D162" s="87"/>
      <c r="E162" s="87"/>
      <c r="F162" s="87"/>
      <c r="G162" s="87"/>
      <c r="H162" s="87"/>
      <c r="I162" s="47"/>
      <c r="J162" s="57"/>
      <c r="K162" s="45"/>
      <c r="L162" s="47"/>
    </row>
    <row r="163" spans="1:12" ht="14.25" hidden="1" x14ac:dyDescent="0.2">
      <c r="A163" s="57"/>
      <c r="B163" s="59"/>
      <c r="C163" s="87" t="s">
        <v>645</v>
      </c>
      <c r="D163" s="87"/>
      <c r="E163" s="87"/>
      <c r="F163" s="87"/>
      <c r="G163" s="87"/>
      <c r="H163" s="87"/>
      <c r="I163" s="47"/>
      <c r="J163" s="57"/>
      <c r="K163" s="45"/>
      <c r="L163" s="47">
        <f>SUM(BO61:BO139)</f>
        <v>0</v>
      </c>
    </row>
    <row r="164" spans="1:12" ht="15" x14ac:dyDescent="0.2">
      <c r="A164" s="60"/>
      <c r="B164" s="61"/>
      <c r="C164" s="91" t="s">
        <v>646</v>
      </c>
      <c r="D164" s="91"/>
      <c r="E164" s="91"/>
      <c r="F164" s="91"/>
      <c r="G164" s="91"/>
      <c r="H164" s="91"/>
      <c r="I164" s="49"/>
      <c r="J164" s="60"/>
      <c r="K164" s="62"/>
      <c r="L164" s="49">
        <f>L141+L156+L157+L158+L162+L163</f>
        <v>117075.72</v>
      </c>
    </row>
    <row r="165" spans="1:12" ht="14.25" x14ac:dyDescent="0.2">
      <c r="A165" s="57"/>
      <c r="B165" s="59"/>
      <c r="C165" s="90" t="s">
        <v>647</v>
      </c>
      <c r="D165" s="87"/>
      <c r="E165" s="87"/>
      <c r="F165" s="87"/>
      <c r="G165" s="87"/>
      <c r="H165" s="87"/>
      <c r="I165" s="47"/>
      <c r="J165" s="57"/>
      <c r="K165" s="45"/>
      <c r="L165" s="47"/>
    </row>
    <row r="166" spans="1:12" ht="14.25" hidden="1" x14ac:dyDescent="0.2">
      <c r="A166" s="57"/>
      <c r="B166" s="59"/>
      <c r="C166" s="87" t="s">
        <v>648</v>
      </c>
      <c r="D166" s="87"/>
      <c r="E166" s="87"/>
      <c r="F166" s="87"/>
      <c r="G166" s="87"/>
      <c r="H166" s="87"/>
      <c r="I166" s="47"/>
      <c r="J166" s="57"/>
      <c r="K166" s="45"/>
      <c r="L166" s="47">
        <f>SUM(AX61:AX139)</f>
        <v>0</v>
      </c>
    </row>
    <row r="167" spans="1:12" ht="14.25" hidden="1" x14ac:dyDescent="0.2">
      <c r="A167" s="57"/>
      <c r="B167" s="59"/>
      <c r="C167" s="87" t="s">
        <v>649</v>
      </c>
      <c r="D167" s="87"/>
      <c r="E167" s="87"/>
      <c r="F167" s="87"/>
      <c r="G167" s="87"/>
      <c r="H167" s="87"/>
      <c r="I167" s="47"/>
      <c r="J167" s="57"/>
      <c r="K167" s="45"/>
      <c r="L167" s="47">
        <f>SUM(AY61:AY139)</f>
        <v>0</v>
      </c>
    </row>
    <row r="168" spans="1:12" ht="14.25" x14ac:dyDescent="0.2">
      <c r="A168" s="57"/>
      <c r="B168" s="59"/>
      <c r="C168" s="87" t="s">
        <v>650</v>
      </c>
      <c r="D168" s="87"/>
      <c r="E168" s="87"/>
      <c r="F168" s="88"/>
      <c r="G168" s="48">
        <f>Source!F71</f>
        <v>31.547999999999998</v>
      </c>
      <c r="H168" s="57"/>
      <c r="I168" s="57"/>
      <c r="J168" s="57"/>
      <c r="K168" s="57"/>
      <c r="L168" s="57"/>
    </row>
    <row r="169" spans="1:12" ht="14.25" x14ac:dyDescent="0.2">
      <c r="A169" s="57"/>
      <c r="B169" s="59"/>
      <c r="C169" s="87" t="s">
        <v>651</v>
      </c>
      <c r="D169" s="87"/>
      <c r="E169" s="87"/>
      <c r="F169" s="88"/>
      <c r="G169" s="48">
        <f>Source!F72</f>
        <v>13.464</v>
      </c>
      <c r="H169" s="57"/>
      <c r="I169" s="57"/>
      <c r="J169" s="57"/>
      <c r="K169" s="57"/>
      <c r="L169" s="57"/>
    </row>
    <row r="172" spans="1:12" ht="15" x14ac:dyDescent="0.2">
      <c r="A172" s="63"/>
      <c r="B172" s="64"/>
      <c r="C172" s="92" t="s">
        <v>653</v>
      </c>
      <c r="D172" s="92"/>
      <c r="E172" s="92"/>
      <c r="F172" s="92"/>
      <c r="G172" s="92"/>
      <c r="H172" s="92"/>
      <c r="I172" s="65"/>
      <c r="J172" s="63"/>
      <c r="K172" s="66"/>
      <c r="L172" s="65"/>
    </row>
    <row r="174" spans="1:12" ht="15" x14ac:dyDescent="0.2">
      <c r="A174" s="60"/>
      <c r="B174" s="61"/>
      <c r="C174" s="91" t="s">
        <v>654</v>
      </c>
      <c r="D174" s="91"/>
      <c r="E174" s="91"/>
      <c r="F174" s="91"/>
      <c r="G174" s="91"/>
      <c r="H174" s="91"/>
      <c r="I174" s="49"/>
      <c r="J174" s="60"/>
      <c r="K174" s="62"/>
      <c r="L174" s="49">
        <f>L176+L191+L192</f>
        <v>117075.72</v>
      </c>
    </row>
    <row r="175" spans="1:12" ht="14.25" x14ac:dyDescent="0.2">
      <c r="A175" s="57"/>
      <c r="B175" s="59"/>
      <c r="C175" s="90" t="s">
        <v>628</v>
      </c>
      <c r="D175" s="87"/>
      <c r="E175" s="87"/>
      <c r="F175" s="87"/>
      <c r="G175" s="87"/>
      <c r="H175" s="87"/>
      <c r="I175" s="47"/>
      <c r="J175" s="57"/>
      <c r="K175" s="45"/>
      <c r="L175" s="47"/>
    </row>
    <row r="176" spans="1:12" ht="14.25" x14ac:dyDescent="0.2">
      <c r="A176" s="57"/>
      <c r="B176" s="59"/>
      <c r="C176" s="87" t="s">
        <v>655</v>
      </c>
      <c r="D176" s="87"/>
      <c r="E176" s="87"/>
      <c r="F176" s="87"/>
      <c r="G176" s="87"/>
      <c r="H176" s="87"/>
      <c r="I176" s="47"/>
      <c r="J176" s="57"/>
      <c r="K176" s="45"/>
      <c r="L176" s="47">
        <f>L178+L179+L185+L189</f>
        <v>61126.2</v>
      </c>
    </row>
    <row r="177" spans="1:12" ht="14.25" x14ac:dyDescent="0.2">
      <c r="A177" s="57"/>
      <c r="B177" s="59"/>
      <c r="C177" s="90" t="s">
        <v>628</v>
      </c>
      <c r="D177" s="87"/>
      <c r="E177" s="87"/>
      <c r="F177" s="87"/>
      <c r="G177" s="87"/>
      <c r="H177" s="87"/>
      <c r="I177" s="47"/>
      <c r="J177" s="57"/>
      <c r="K177" s="45"/>
      <c r="L177" s="47"/>
    </row>
    <row r="178" spans="1:12" ht="14.25" x14ac:dyDescent="0.2">
      <c r="A178" s="57"/>
      <c r="B178" s="59"/>
      <c r="C178" s="87" t="s">
        <v>656</v>
      </c>
      <c r="D178" s="87"/>
      <c r="E178" s="87"/>
      <c r="F178" s="87"/>
      <c r="G178" s="87"/>
      <c r="H178" s="87"/>
      <c r="I178" s="47"/>
      <c r="J178" s="57"/>
      <c r="K178" s="45"/>
      <c r="L178" s="47">
        <f>SUMIF(CD60:CD170, 1, AR60:AR170)</f>
        <v>22807.55</v>
      </c>
    </row>
    <row r="179" spans="1:12" ht="14.25" hidden="1" x14ac:dyDescent="0.2">
      <c r="A179" s="57"/>
      <c r="B179" s="59"/>
      <c r="C179" s="87" t="s">
        <v>630</v>
      </c>
      <c r="D179" s="87"/>
      <c r="E179" s="87"/>
      <c r="F179" s="87"/>
      <c r="G179" s="87"/>
      <c r="H179" s="87"/>
      <c r="I179" s="47"/>
      <c r="J179" s="57"/>
      <c r="K179" s="45"/>
      <c r="L179" s="47">
        <f>L181+L184+L183</f>
        <v>29355.850000000002</v>
      </c>
    </row>
    <row r="180" spans="1:12" ht="14.25" hidden="1" x14ac:dyDescent="0.2">
      <c r="A180" s="57"/>
      <c r="B180" s="59"/>
      <c r="C180" s="90" t="s">
        <v>631</v>
      </c>
      <c r="D180" s="87"/>
      <c r="E180" s="87"/>
      <c r="F180" s="87"/>
      <c r="G180" s="87"/>
      <c r="H180" s="87"/>
      <c r="I180" s="47"/>
      <c r="J180" s="57"/>
      <c r="K180" s="45"/>
      <c r="L180" s="47"/>
    </row>
    <row r="181" spans="1:12" ht="14.25" x14ac:dyDescent="0.2">
      <c r="A181" s="57"/>
      <c r="B181" s="59"/>
      <c r="C181" s="87" t="s">
        <v>630</v>
      </c>
      <c r="D181" s="87"/>
      <c r="E181" s="87"/>
      <c r="F181" s="87"/>
      <c r="G181" s="87"/>
      <c r="H181" s="87"/>
      <c r="I181" s="47"/>
      <c r="J181" s="57"/>
      <c r="K181" s="45"/>
      <c r="L181" s="47">
        <f>SUMIF(CD60:CD170, 1, AO60:AO170)</f>
        <v>17838.54</v>
      </c>
    </row>
    <row r="182" spans="1:12" ht="14.25" hidden="1" x14ac:dyDescent="0.2">
      <c r="A182" s="57"/>
      <c r="B182" s="59"/>
      <c r="C182" s="90" t="s">
        <v>632</v>
      </c>
      <c r="D182" s="87"/>
      <c r="E182" s="87"/>
      <c r="F182" s="87"/>
      <c r="G182" s="87"/>
      <c r="H182" s="87"/>
      <c r="I182" s="47"/>
      <c r="J182" s="57"/>
      <c r="K182" s="45"/>
      <c r="L182" s="47"/>
    </row>
    <row r="183" spans="1:12" ht="14.25" x14ac:dyDescent="0.2">
      <c r="A183" s="57"/>
      <c r="B183" s="59"/>
      <c r="C183" s="87" t="s">
        <v>652</v>
      </c>
      <c r="D183" s="87"/>
      <c r="E183" s="87"/>
      <c r="F183" s="87"/>
      <c r="G183" s="87"/>
      <c r="H183" s="87"/>
      <c r="I183" s="47"/>
      <c r="J183" s="57"/>
      <c r="K183" s="45"/>
      <c r="L183" s="47">
        <f>SUMIF(CD60:CD170, 1, AT60:AT170)</f>
        <v>11517.310000000001</v>
      </c>
    </row>
    <row r="184" spans="1:12" ht="14.25" hidden="1" x14ac:dyDescent="0.2">
      <c r="A184" s="57"/>
      <c r="B184" s="59"/>
      <c r="C184" s="87" t="s">
        <v>633</v>
      </c>
      <c r="D184" s="87"/>
      <c r="E184" s="87"/>
      <c r="F184" s="87"/>
      <c r="G184" s="87"/>
      <c r="H184" s="87"/>
      <c r="I184" s="47"/>
      <c r="J184" s="57"/>
      <c r="K184" s="45"/>
      <c r="L184" s="47">
        <f>SUMIF(CD60:CD170, 1, AV60:AV170)</f>
        <v>0</v>
      </c>
    </row>
    <row r="185" spans="1:12" ht="14.25" hidden="1" x14ac:dyDescent="0.2">
      <c r="A185" s="57"/>
      <c r="B185" s="59"/>
      <c r="C185" s="87" t="s">
        <v>634</v>
      </c>
      <c r="D185" s="87"/>
      <c r="E185" s="87"/>
      <c r="F185" s="87"/>
      <c r="G185" s="87"/>
      <c r="H185" s="87"/>
      <c r="I185" s="47"/>
      <c r="J185" s="57"/>
      <c r="K185" s="45"/>
      <c r="L185" s="47">
        <f>L187+L188</f>
        <v>0</v>
      </c>
    </row>
    <row r="186" spans="1:12" ht="14.25" hidden="1" x14ac:dyDescent="0.2">
      <c r="A186" s="57"/>
      <c r="B186" s="59"/>
      <c r="C186" s="90" t="s">
        <v>631</v>
      </c>
      <c r="D186" s="87"/>
      <c r="E186" s="87"/>
      <c r="F186" s="87"/>
      <c r="G186" s="87"/>
      <c r="H186" s="87"/>
      <c r="I186" s="47"/>
      <c r="J186" s="57"/>
      <c r="K186" s="45"/>
      <c r="L186" s="47"/>
    </row>
    <row r="187" spans="1:12" ht="14.25" hidden="1" x14ac:dyDescent="0.2">
      <c r="A187" s="57"/>
      <c r="B187" s="59"/>
      <c r="C187" s="87" t="s">
        <v>635</v>
      </c>
      <c r="D187" s="87"/>
      <c r="E187" s="87"/>
      <c r="F187" s="87"/>
      <c r="G187" s="87"/>
      <c r="H187" s="87"/>
      <c r="I187" s="47"/>
      <c r="J187" s="57"/>
      <c r="K187" s="45"/>
      <c r="L187" s="47">
        <f>SUMIF(CD60:CD170, 1, AW60:AW170)-SUMIF(CD60:CD170, 1, BK60:BK170)</f>
        <v>0</v>
      </c>
    </row>
    <row r="188" spans="1:12" ht="14.25" hidden="1" x14ac:dyDescent="0.2">
      <c r="A188" s="57"/>
      <c r="B188" s="59"/>
      <c r="C188" s="87" t="s">
        <v>636</v>
      </c>
      <c r="D188" s="87"/>
      <c r="E188" s="87"/>
      <c r="F188" s="87"/>
      <c r="G188" s="87"/>
      <c r="H188" s="87"/>
      <c r="I188" s="47"/>
      <c r="J188" s="57"/>
      <c r="K188" s="45"/>
      <c r="L188" s="47">
        <f>SUMIF(CD60:CD170, 1, BC60:BC170)</f>
        <v>0</v>
      </c>
    </row>
    <row r="189" spans="1:12" ht="14.25" x14ac:dyDescent="0.2">
      <c r="A189" s="57"/>
      <c r="B189" s="59"/>
      <c r="C189" s="87" t="s">
        <v>637</v>
      </c>
      <c r="D189" s="87"/>
      <c r="E189" s="87"/>
      <c r="F189" s="87"/>
      <c r="G189" s="87"/>
      <c r="H189" s="87"/>
      <c r="I189" s="47"/>
      <c r="J189" s="57"/>
      <c r="K189" s="45"/>
      <c r="L189" s="47">
        <f>SUMIF(CD60:CD170, 1, BB60:BB170)</f>
        <v>8962.7999999999993</v>
      </c>
    </row>
    <row r="190" spans="1:12" ht="14.25" x14ac:dyDescent="0.2">
      <c r="A190" s="57"/>
      <c r="B190" s="59"/>
      <c r="C190" s="87" t="s">
        <v>657</v>
      </c>
      <c r="D190" s="87"/>
      <c r="E190" s="87"/>
      <c r="F190" s="87"/>
      <c r="G190" s="87"/>
      <c r="H190" s="87"/>
      <c r="I190" s="47"/>
      <c r="J190" s="57"/>
      <c r="K190" s="45"/>
      <c r="L190" s="47">
        <f>SUMIF(CD60:CD170, 1, AR60:AR170)+SUMIF(CD60:CD170, 1, AT60:AT170)+SUMIF(CD60:CD170, 1, AV60:AV170)</f>
        <v>34324.86</v>
      </c>
    </row>
    <row r="191" spans="1:12" ht="14.25" x14ac:dyDescent="0.2">
      <c r="A191" s="57"/>
      <c r="B191" s="59"/>
      <c r="C191" s="87" t="s">
        <v>658</v>
      </c>
      <c r="D191" s="87"/>
      <c r="E191" s="87"/>
      <c r="F191" s="87"/>
      <c r="G191" s="87"/>
      <c r="H191" s="87"/>
      <c r="I191" s="47"/>
      <c r="J191" s="57"/>
      <c r="K191" s="45"/>
      <c r="L191" s="47">
        <f>SUMIF(CD60:CD170, 1, AZ60:AZ170)</f>
        <v>35354.61</v>
      </c>
    </row>
    <row r="192" spans="1:12" ht="14.25" x14ac:dyDescent="0.2">
      <c r="A192" s="57"/>
      <c r="B192" s="59"/>
      <c r="C192" s="87" t="s">
        <v>659</v>
      </c>
      <c r="D192" s="87"/>
      <c r="E192" s="87"/>
      <c r="F192" s="87"/>
      <c r="G192" s="87"/>
      <c r="H192" s="87"/>
      <c r="I192" s="47"/>
      <c r="J192" s="57"/>
      <c r="K192" s="45"/>
      <c r="L192" s="47">
        <f>SUMIF(CD60:CD170, 1, BA60:BA170)</f>
        <v>20594.91</v>
      </c>
    </row>
    <row r="193" spans="1:12" hidden="1" x14ac:dyDescent="0.2"/>
    <row r="194" spans="1:12" ht="15" hidden="1" x14ac:dyDescent="0.2">
      <c r="A194" s="60"/>
      <c r="B194" s="61"/>
      <c r="C194" s="91" t="s">
        <v>660</v>
      </c>
      <c r="D194" s="91"/>
      <c r="E194" s="91"/>
      <c r="F194" s="91"/>
      <c r="G194" s="91"/>
      <c r="H194" s="91"/>
      <c r="I194" s="49"/>
      <c r="J194" s="60"/>
      <c r="K194" s="62"/>
      <c r="L194" s="49">
        <f>L196+L211+L212</f>
        <v>0</v>
      </c>
    </row>
    <row r="195" spans="1:12" ht="14.25" hidden="1" x14ac:dyDescent="0.2">
      <c r="A195" s="57"/>
      <c r="B195" s="59"/>
      <c r="C195" s="90" t="s">
        <v>628</v>
      </c>
      <c r="D195" s="87"/>
      <c r="E195" s="87"/>
      <c r="F195" s="87"/>
      <c r="G195" s="87"/>
      <c r="H195" s="87"/>
      <c r="I195" s="47"/>
      <c r="J195" s="57"/>
      <c r="K195" s="45"/>
      <c r="L195" s="47"/>
    </row>
    <row r="196" spans="1:12" ht="14.25" hidden="1" x14ac:dyDescent="0.2">
      <c r="A196" s="57"/>
      <c r="B196" s="59"/>
      <c r="C196" s="87" t="s">
        <v>655</v>
      </c>
      <c r="D196" s="87"/>
      <c r="E196" s="87"/>
      <c r="F196" s="87"/>
      <c r="G196" s="87"/>
      <c r="H196" s="87"/>
      <c r="I196" s="47"/>
      <c r="J196" s="57"/>
      <c r="K196" s="45"/>
      <c r="L196" s="47">
        <f>L198+L199+L205+L209</f>
        <v>0</v>
      </c>
    </row>
    <row r="197" spans="1:12" ht="14.25" hidden="1" x14ac:dyDescent="0.2">
      <c r="A197" s="57"/>
      <c r="B197" s="59"/>
      <c r="C197" s="90" t="s">
        <v>628</v>
      </c>
      <c r="D197" s="87"/>
      <c r="E197" s="87"/>
      <c r="F197" s="87"/>
      <c r="G197" s="87"/>
      <c r="H197" s="87"/>
      <c r="I197" s="47"/>
      <c r="J197" s="57"/>
      <c r="K197" s="45"/>
      <c r="L197" s="47"/>
    </row>
    <row r="198" spans="1:12" ht="14.25" hidden="1" x14ac:dyDescent="0.2">
      <c r="A198" s="57"/>
      <c r="B198" s="59"/>
      <c r="C198" s="87" t="s">
        <v>656</v>
      </c>
      <c r="D198" s="87"/>
      <c r="E198" s="87"/>
      <c r="F198" s="87"/>
      <c r="G198" s="87"/>
      <c r="H198" s="87"/>
      <c r="I198" s="47"/>
      <c r="J198" s="57"/>
      <c r="K198" s="45"/>
      <c r="L198" s="47">
        <f>SUMIF(CD60:CD192, 2, AR60:AR192)</f>
        <v>0</v>
      </c>
    </row>
    <row r="199" spans="1:12" ht="14.25" hidden="1" x14ac:dyDescent="0.2">
      <c r="A199" s="57"/>
      <c r="B199" s="59"/>
      <c r="C199" s="87" t="s">
        <v>630</v>
      </c>
      <c r="D199" s="87"/>
      <c r="E199" s="87"/>
      <c r="F199" s="87"/>
      <c r="G199" s="87"/>
      <c r="H199" s="87"/>
      <c r="I199" s="47"/>
      <c r="J199" s="57"/>
      <c r="K199" s="45"/>
      <c r="L199" s="47">
        <f>L201+L204+L203</f>
        <v>0</v>
      </c>
    </row>
    <row r="200" spans="1:12" ht="14.25" hidden="1" x14ac:dyDescent="0.2">
      <c r="A200" s="57"/>
      <c r="B200" s="59"/>
      <c r="C200" s="90" t="s">
        <v>631</v>
      </c>
      <c r="D200" s="87"/>
      <c r="E200" s="87"/>
      <c r="F200" s="87"/>
      <c r="G200" s="87"/>
      <c r="H200" s="87"/>
      <c r="I200" s="47"/>
      <c r="J200" s="57"/>
      <c r="K200" s="45"/>
      <c r="L200" s="47"/>
    </row>
    <row r="201" spans="1:12" ht="14.25" hidden="1" x14ac:dyDescent="0.2">
      <c r="A201" s="57"/>
      <c r="B201" s="59"/>
      <c r="C201" s="87" t="s">
        <v>630</v>
      </c>
      <c r="D201" s="87"/>
      <c r="E201" s="87"/>
      <c r="F201" s="87"/>
      <c r="G201" s="87"/>
      <c r="H201" s="87"/>
      <c r="I201" s="47"/>
      <c r="J201" s="57"/>
      <c r="K201" s="45"/>
      <c r="L201" s="47">
        <f>SUMIF(CD60:CD192, 2, AO60:AO192)</f>
        <v>0</v>
      </c>
    </row>
    <row r="202" spans="1:12" ht="14.25" hidden="1" x14ac:dyDescent="0.2">
      <c r="A202" s="57"/>
      <c r="B202" s="59"/>
      <c r="C202" s="90" t="s">
        <v>632</v>
      </c>
      <c r="D202" s="87"/>
      <c r="E202" s="87"/>
      <c r="F202" s="87"/>
      <c r="G202" s="87"/>
      <c r="H202" s="87"/>
      <c r="I202" s="47"/>
      <c r="J202" s="57"/>
      <c r="K202" s="45"/>
      <c r="L202" s="47"/>
    </row>
    <row r="203" spans="1:12" ht="14.25" hidden="1" x14ac:dyDescent="0.2">
      <c r="A203" s="57"/>
      <c r="B203" s="59"/>
      <c r="C203" s="87" t="s">
        <v>652</v>
      </c>
      <c r="D203" s="87"/>
      <c r="E203" s="87"/>
      <c r="F203" s="87"/>
      <c r="G203" s="87"/>
      <c r="H203" s="87"/>
      <c r="I203" s="47"/>
      <c r="J203" s="57"/>
      <c r="K203" s="45"/>
      <c r="L203" s="47">
        <f>SUMIF(CD60:CD192, 2, AT60:AT192)</f>
        <v>0</v>
      </c>
    </row>
    <row r="204" spans="1:12" ht="14.25" hidden="1" x14ac:dyDescent="0.2">
      <c r="A204" s="57"/>
      <c r="B204" s="59"/>
      <c r="C204" s="87" t="s">
        <v>633</v>
      </c>
      <c r="D204" s="87"/>
      <c r="E204" s="87"/>
      <c r="F204" s="87"/>
      <c r="G204" s="87"/>
      <c r="H204" s="87"/>
      <c r="I204" s="47"/>
      <c r="J204" s="57"/>
      <c r="K204" s="45"/>
      <c r="L204" s="47">
        <f>SUMIF(CD60:CD192, 2, AV60:AV192)</f>
        <v>0</v>
      </c>
    </row>
    <row r="205" spans="1:12" ht="14.25" hidden="1" x14ac:dyDescent="0.2">
      <c r="A205" s="57"/>
      <c r="B205" s="59"/>
      <c r="C205" s="87" t="s">
        <v>634</v>
      </c>
      <c r="D205" s="87"/>
      <c r="E205" s="87"/>
      <c r="F205" s="87"/>
      <c r="G205" s="87"/>
      <c r="H205" s="87"/>
      <c r="I205" s="47"/>
      <c r="J205" s="57"/>
      <c r="K205" s="45"/>
      <c r="L205" s="47">
        <f>L207+L208</f>
        <v>0</v>
      </c>
    </row>
    <row r="206" spans="1:12" ht="14.25" hidden="1" x14ac:dyDescent="0.2">
      <c r="A206" s="57"/>
      <c r="B206" s="59"/>
      <c r="C206" s="90" t="s">
        <v>631</v>
      </c>
      <c r="D206" s="87"/>
      <c r="E206" s="87"/>
      <c r="F206" s="87"/>
      <c r="G206" s="87"/>
      <c r="H206" s="87"/>
      <c r="I206" s="47"/>
      <c r="J206" s="57"/>
      <c r="K206" s="45"/>
      <c r="L206" s="47"/>
    </row>
    <row r="207" spans="1:12" ht="14.25" hidden="1" x14ac:dyDescent="0.2">
      <c r="A207" s="57"/>
      <c r="B207" s="59"/>
      <c r="C207" s="87" t="s">
        <v>635</v>
      </c>
      <c r="D207" s="87"/>
      <c r="E207" s="87"/>
      <c r="F207" s="87"/>
      <c r="G207" s="87"/>
      <c r="H207" s="87"/>
      <c r="I207" s="47"/>
      <c r="J207" s="57"/>
      <c r="K207" s="45"/>
      <c r="L207" s="47">
        <f>SUMIF(CD60:CD192, 2, AW60:AW192)-SUMIF(CD60:CD192, 2, BK60:BK192)</f>
        <v>0</v>
      </c>
    </row>
    <row r="208" spans="1:12" ht="14.25" hidden="1" x14ac:dyDescent="0.2">
      <c r="A208" s="57"/>
      <c r="B208" s="59"/>
      <c r="C208" s="87" t="s">
        <v>636</v>
      </c>
      <c r="D208" s="87"/>
      <c r="E208" s="87"/>
      <c r="F208" s="87"/>
      <c r="G208" s="87"/>
      <c r="H208" s="87"/>
      <c r="I208" s="47"/>
      <c r="J208" s="57"/>
      <c r="K208" s="45"/>
      <c r="L208" s="47">
        <f>SUMIF(CD60:CD192, 2, BC60:BC192)</f>
        <v>0</v>
      </c>
    </row>
    <row r="209" spans="1:12" ht="14.25" hidden="1" x14ac:dyDescent="0.2">
      <c r="A209" s="57"/>
      <c r="B209" s="59"/>
      <c r="C209" s="87" t="s">
        <v>637</v>
      </c>
      <c r="D209" s="87"/>
      <c r="E209" s="87"/>
      <c r="F209" s="87"/>
      <c r="G209" s="87"/>
      <c r="H209" s="87"/>
      <c r="I209" s="47"/>
      <c r="J209" s="57"/>
      <c r="K209" s="45"/>
      <c r="L209" s="47">
        <f>SUMIF(CD60:CD192, 2, BB60:BB192)</f>
        <v>0</v>
      </c>
    </row>
    <row r="210" spans="1:12" ht="14.25" hidden="1" x14ac:dyDescent="0.2">
      <c r="A210" s="57"/>
      <c r="B210" s="59"/>
      <c r="C210" s="87" t="s">
        <v>657</v>
      </c>
      <c r="D210" s="87"/>
      <c r="E210" s="87"/>
      <c r="F210" s="87"/>
      <c r="G210" s="87"/>
      <c r="H210" s="87"/>
      <c r="I210" s="47"/>
      <c r="J210" s="57"/>
      <c r="K210" s="45"/>
      <c r="L210" s="47">
        <f>SUMIF(CD60:CD192, 2, AR60:AR192)+SUMIF(CD60:CD192, 2, AT60:AT192)+SUMIF(CD60:CD192, 2, AV60:AV192)</f>
        <v>0</v>
      </c>
    </row>
    <row r="211" spans="1:12" ht="14.25" hidden="1" x14ac:dyDescent="0.2">
      <c r="A211" s="57"/>
      <c r="B211" s="59"/>
      <c r="C211" s="87" t="s">
        <v>658</v>
      </c>
      <c r="D211" s="87"/>
      <c r="E211" s="87"/>
      <c r="F211" s="87"/>
      <c r="G211" s="87"/>
      <c r="H211" s="87"/>
      <c r="I211" s="47"/>
      <c r="J211" s="57"/>
      <c r="K211" s="45"/>
      <c r="L211" s="47">
        <f>SUMIF(CD60:CD192, 2, AZ60:AZ192)</f>
        <v>0</v>
      </c>
    </row>
    <row r="212" spans="1:12" ht="14.25" hidden="1" x14ac:dyDescent="0.2">
      <c r="A212" s="57"/>
      <c r="B212" s="59"/>
      <c r="C212" s="87" t="s">
        <v>659</v>
      </c>
      <c r="D212" s="87"/>
      <c r="E212" s="87"/>
      <c r="F212" s="87"/>
      <c r="G212" s="87"/>
      <c r="H212" s="87"/>
      <c r="I212" s="47"/>
      <c r="J212" s="57"/>
      <c r="K212" s="45"/>
      <c r="L212" s="47">
        <f>SUMIF(CD60:CD192, 2, BA60:BA192)</f>
        <v>0</v>
      </c>
    </row>
    <row r="213" spans="1:12" hidden="1" x14ac:dyDescent="0.2"/>
    <row r="214" spans="1:12" ht="15" hidden="1" x14ac:dyDescent="0.2">
      <c r="A214" s="60"/>
      <c r="B214" s="61"/>
      <c r="C214" s="91" t="s">
        <v>661</v>
      </c>
      <c r="D214" s="91"/>
      <c r="E214" s="91"/>
      <c r="F214" s="91"/>
      <c r="G214" s="91"/>
      <c r="H214" s="91"/>
      <c r="I214" s="49"/>
      <c r="J214" s="60"/>
      <c r="K214" s="62"/>
      <c r="L214" s="49">
        <f>L216+L217</f>
        <v>0</v>
      </c>
    </row>
    <row r="215" spans="1:12" ht="14.25" hidden="1" x14ac:dyDescent="0.2">
      <c r="A215" s="57"/>
      <c r="B215" s="59"/>
      <c r="C215" s="90" t="s">
        <v>628</v>
      </c>
      <c r="D215" s="87"/>
      <c r="E215" s="87"/>
      <c r="F215" s="87"/>
      <c r="G215" s="87"/>
      <c r="H215" s="87"/>
      <c r="I215" s="47"/>
      <c r="J215" s="57"/>
      <c r="K215" s="45"/>
      <c r="L215" s="47"/>
    </row>
    <row r="216" spans="1:12" ht="14.25" hidden="1" x14ac:dyDescent="0.2">
      <c r="A216" s="57"/>
      <c r="B216" s="59"/>
      <c r="C216" s="87" t="s">
        <v>642</v>
      </c>
      <c r="D216" s="87"/>
      <c r="E216" s="87"/>
      <c r="F216" s="87"/>
      <c r="G216" s="87"/>
      <c r="H216" s="87"/>
      <c r="I216" s="47"/>
      <c r="J216" s="57"/>
      <c r="K216" s="45"/>
      <c r="L216" s="47">
        <f>SUMIF(CD60:CD212, 3, BK60:BK212)</f>
        <v>0</v>
      </c>
    </row>
    <row r="217" spans="1:12" ht="14.25" hidden="1" x14ac:dyDescent="0.2">
      <c r="A217" s="57"/>
      <c r="B217" s="59"/>
      <c r="C217" s="87" t="s">
        <v>643</v>
      </c>
      <c r="D217" s="87"/>
      <c r="E217" s="87"/>
      <c r="F217" s="87"/>
      <c r="G217" s="87"/>
      <c r="H217" s="87"/>
      <c r="I217" s="47"/>
      <c r="J217" s="57"/>
      <c r="K217" s="45"/>
      <c r="L217" s="47">
        <f>SUMIF(CD60:CD212, 3, BD60:BD212)</f>
        <v>0</v>
      </c>
    </row>
    <row r="218" spans="1:12" hidden="1" x14ac:dyDescent="0.2"/>
    <row r="219" spans="1:12" ht="15" hidden="1" x14ac:dyDescent="0.2">
      <c r="A219" s="60"/>
      <c r="B219" s="61"/>
      <c r="C219" s="91" t="s">
        <v>662</v>
      </c>
      <c r="D219" s="91"/>
      <c r="E219" s="91"/>
      <c r="F219" s="91"/>
      <c r="G219" s="91"/>
      <c r="H219" s="91"/>
      <c r="I219" s="49"/>
      <c r="J219" s="60"/>
      <c r="K219" s="62"/>
      <c r="L219" s="49">
        <f>L225+L240+L241+L221+L222</f>
        <v>0</v>
      </c>
    </row>
    <row r="220" spans="1:12" ht="14.25" hidden="1" x14ac:dyDescent="0.2">
      <c r="A220" s="57"/>
      <c r="B220" s="59"/>
      <c r="C220" s="90" t="s">
        <v>628</v>
      </c>
      <c r="D220" s="87"/>
      <c r="E220" s="87"/>
      <c r="F220" s="87"/>
      <c r="G220" s="87"/>
      <c r="H220" s="87"/>
      <c r="I220" s="47"/>
      <c r="J220" s="57"/>
      <c r="K220" s="45"/>
      <c r="L220" s="47"/>
    </row>
    <row r="221" spans="1:12" ht="14.25" hidden="1" x14ac:dyDescent="0.2">
      <c r="A221" s="57"/>
      <c r="B221" s="59"/>
      <c r="C221" s="87" t="s">
        <v>663</v>
      </c>
      <c r="D221" s="87"/>
      <c r="E221" s="87"/>
      <c r="F221" s="87"/>
      <c r="G221" s="87"/>
      <c r="H221" s="87"/>
      <c r="I221" s="47"/>
      <c r="J221" s="57"/>
      <c r="K221" s="45"/>
      <c r="L221" s="47"/>
    </row>
    <row r="222" spans="1:12" ht="14.25" hidden="1" x14ac:dyDescent="0.2">
      <c r="A222" s="57"/>
      <c r="B222" s="59"/>
      <c r="C222" s="87" t="s">
        <v>664</v>
      </c>
      <c r="D222" s="87"/>
      <c r="E222" s="87"/>
      <c r="F222" s="87"/>
      <c r="G222" s="87"/>
      <c r="H222" s="87"/>
      <c r="I222" s="47"/>
      <c r="J222" s="57"/>
      <c r="K222" s="45"/>
      <c r="L222" s="47">
        <f>SUM(BO60:BO217)</f>
        <v>0</v>
      </c>
    </row>
    <row r="223" spans="1:12" ht="14.25" hidden="1" x14ac:dyDescent="0.2">
      <c r="A223" s="57"/>
      <c r="B223" s="59"/>
      <c r="C223" s="87" t="s">
        <v>358</v>
      </c>
      <c r="D223" s="87"/>
      <c r="E223" s="87"/>
      <c r="F223" s="87"/>
      <c r="G223" s="87"/>
      <c r="H223" s="87"/>
      <c r="I223" s="47"/>
      <c r="J223" s="57"/>
      <c r="K223" s="45"/>
      <c r="L223" s="47">
        <f>L225+L240+L241</f>
        <v>0</v>
      </c>
    </row>
    <row r="224" spans="1:12" ht="14.25" hidden="1" x14ac:dyDescent="0.2">
      <c r="A224" s="57"/>
      <c r="B224" s="59"/>
      <c r="C224" s="90" t="s">
        <v>628</v>
      </c>
      <c r="D224" s="87"/>
      <c r="E224" s="87"/>
      <c r="F224" s="87"/>
      <c r="G224" s="87"/>
      <c r="H224" s="87"/>
      <c r="I224" s="47"/>
      <c r="J224" s="57"/>
      <c r="K224" s="45"/>
      <c r="L224" s="47"/>
    </row>
    <row r="225" spans="1:12" ht="14.25" hidden="1" x14ac:dyDescent="0.2">
      <c r="A225" s="57"/>
      <c r="B225" s="59"/>
      <c r="C225" s="87" t="s">
        <v>655</v>
      </c>
      <c r="D225" s="87"/>
      <c r="E225" s="87"/>
      <c r="F225" s="87"/>
      <c r="G225" s="87"/>
      <c r="H225" s="87"/>
      <c r="I225" s="47"/>
      <c r="J225" s="57"/>
      <c r="K225" s="45"/>
      <c r="L225" s="47">
        <f>L227+L228+L234+L238</f>
        <v>0</v>
      </c>
    </row>
    <row r="226" spans="1:12" ht="14.25" hidden="1" x14ac:dyDescent="0.2">
      <c r="A226" s="57"/>
      <c r="B226" s="59"/>
      <c r="C226" s="90" t="s">
        <v>628</v>
      </c>
      <c r="D226" s="87"/>
      <c r="E226" s="87"/>
      <c r="F226" s="87"/>
      <c r="G226" s="87"/>
      <c r="H226" s="87"/>
      <c r="I226" s="47"/>
      <c r="J226" s="57"/>
      <c r="K226" s="45"/>
      <c r="L226" s="47"/>
    </row>
    <row r="227" spans="1:12" ht="14.25" hidden="1" x14ac:dyDescent="0.2">
      <c r="A227" s="57"/>
      <c r="B227" s="59"/>
      <c r="C227" s="87" t="s">
        <v>656</v>
      </c>
      <c r="D227" s="87"/>
      <c r="E227" s="87"/>
      <c r="F227" s="87"/>
      <c r="G227" s="87"/>
      <c r="H227" s="87"/>
      <c r="I227" s="47"/>
      <c r="J227" s="57"/>
      <c r="K227" s="45"/>
      <c r="L227" s="47">
        <f>SUMIF(CD60:CD217, 4, AR60:AR217)</f>
        <v>0</v>
      </c>
    </row>
    <row r="228" spans="1:12" ht="14.25" hidden="1" x14ac:dyDescent="0.2">
      <c r="A228" s="57"/>
      <c r="B228" s="59"/>
      <c r="C228" s="87" t="s">
        <v>630</v>
      </c>
      <c r="D228" s="87"/>
      <c r="E228" s="87"/>
      <c r="F228" s="87"/>
      <c r="G228" s="87"/>
      <c r="H228" s="87"/>
      <c r="I228" s="47"/>
      <c r="J228" s="57"/>
      <c r="K228" s="45"/>
      <c r="L228" s="47">
        <f>L230+L233+L232</f>
        <v>0</v>
      </c>
    </row>
    <row r="229" spans="1:12" ht="14.25" hidden="1" x14ac:dyDescent="0.2">
      <c r="A229" s="57"/>
      <c r="B229" s="59"/>
      <c r="C229" s="90" t="s">
        <v>631</v>
      </c>
      <c r="D229" s="87"/>
      <c r="E229" s="87"/>
      <c r="F229" s="87"/>
      <c r="G229" s="87"/>
      <c r="H229" s="87"/>
      <c r="I229" s="47"/>
      <c r="J229" s="57"/>
      <c r="K229" s="45"/>
      <c r="L229" s="47"/>
    </row>
    <row r="230" spans="1:12" ht="14.25" hidden="1" x14ac:dyDescent="0.2">
      <c r="A230" s="57"/>
      <c r="B230" s="59"/>
      <c r="C230" s="87" t="s">
        <v>630</v>
      </c>
      <c r="D230" s="87"/>
      <c r="E230" s="87"/>
      <c r="F230" s="87"/>
      <c r="G230" s="87"/>
      <c r="H230" s="87"/>
      <c r="I230" s="47"/>
      <c r="J230" s="57"/>
      <c r="K230" s="45"/>
      <c r="L230" s="47">
        <f>SUMIF(CD60:CD217, 4, AO60:AO217)</f>
        <v>0</v>
      </c>
    </row>
    <row r="231" spans="1:12" ht="14.25" hidden="1" x14ac:dyDescent="0.2">
      <c r="A231" s="57"/>
      <c r="B231" s="59"/>
      <c r="C231" s="90" t="s">
        <v>632</v>
      </c>
      <c r="D231" s="87"/>
      <c r="E231" s="87"/>
      <c r="F231" s="87"/>
      <c r="G231" s="87"/>
      <c r="H231" s="87"/>
      <c r="I231" s="47"/>
      <c r="J231" s="57"/>
      <c r="K231" s="45"/>
      <c r="L231" s="47"/>
    </row>
    <row r="232" spans="1:12" ht="14.25" hidden="1" x14ac:dyDescent="0.2">
      <c r="A232" s="57"/>
      <c r="B232" s="59"/>
      <c r="C232" s="87" t="s">
        <v>652</v>
      </c>
      <c r="D232" s="87"/>
      <c r="E232" s="87"/>
      <c r="F232" s="87"/>
      <c r="G232" s="87"/>
      <c r="H232" s="87"/>
      <c r="I232" s="47"/>
      <c r="J232" s="57"/>
      <c r="K232" s="45"/>
      <c r="L232" s="47">
        <f>SUMIF(CD60:CD217, 4, AT60:AT217)</f>
        <v>0</v>
      </c>
    </row>
    <row r="233" spans="1:12" ht="14.25" hidden="1" x14ac:dyDescent="0.2">
      <c r="A233" s="57"/>
      <c r="B233" s="59"/>
      <c r="C233" s="87" t="s">
        <v>633</v>
      </c>
      <c r="D233" s="87"/>
      <c r="E233" s="87"/>
      <c r="F233" s="87"/>
      <c r="G233" s="87"/>
      <c r="H233" s="87"/>
      <c r="I233" s="47"/>
      <c r="J233" s="57"/>
      <c r="K233" s="45"/>
      <c r="L233" s="47">
        <f>SUMIF(CD60:CD217, 4, AV60:AV217)</f>
        <v>0</v>
      </c>
    </row>
    <row r="234" spans="1:12" ht="14.25" hidden="1" x14ac:dyDescent="0.2">
      <c r="A234" s="57"/>
      <c r="B234" s="59"/>
      <c r="C234" s="87" t="s">
        <v>634</v>
      </c>
      <c r="D234" s="87"/>
      <c r="E234" s="87"/>
      <c r="F234" s="87"/>
      <c r="G234" s="87"/>
      <c r="H234" s="87"/>
      <c r="I234" s="47"/>
      <c r="J234" s="57"/>
      <c r="K234" s="45"/>
      <c r="L234" s="47">
        <f>L236+L237</f>
        <v>0</v>
      </c>
    </row>
    <row r="235" spans="1:12" ht="14.25" hidden="1" x14ac:dyDescent="0.2">
      <c r="A235" s="57"/>
      <c r="B235" s="59"/>
      <c r="C235" s="90" t="s">
        <v>631</v>
      </c>
      <c r="D235" s="87"/>
      <c r="E235" s="87"/>
      <c r="F235" s="87"/>
      <c r="G235" s="87"/>
      <c r="H235" s="87"/>
      <c r="I235" s="47"/>
      <c r="J235" s="57"/>
      <c r="K235" s="45"/>
      <c r="L235" s="47"/>
    </row>
    <row r="236" spans="1:12" ht="14.25" hidden="1" x14ac:dyDescent="0.2">
      <c r="A236" s="57"/>
      <c r="B236" s="59"/>
      <c r="C236" s="87" t="s">
        <v>635</v>
      </c>
      <c r="D236" s="87"/>
      <c r="E236" s="87"/>
      <c r="F236" s="87"/>
      <c r="G236" s="87"/>
      <c r="H236" s="87"/>
      <c r="I236" s="47"/>
      <c r="J236" s="57"/>
      <c r="K236" s="45"/>
      <c r="L236" s="47">
        <f>SUMIF(CD60:CD217, 4, AW60:AW217)-SUMIF(CD60:CD217, 4, BK60:BK217)</f>
        <v>0</v>
      </c>
    </row>
    <row r="237" spans="1:12" ht="14.25" hidden="1" x14ac:dyDescent="0.2">
      <c r="A237" s="57"/>
      <c r="B237" s="59"/>
      <c r="C237" s="87" t="s">
        <v>636</v>
      </c>
      <c r="D237" s="87"/>
      <c r="E237" s="87"/>
      <c r="F237" s="87"/>
      <c r="G237" s="87"/>
      <c r="H237" s="87"/>
      <c r="I237" s="47"/>
      <c r="J237" s="57"/>
      <c r="K237" s="45"/>
      <c r="L237" s="47">
        <f>SUMIF(CD60:CD217, 4, BC60:BC217)</f>
        <v>0</v>
      </c>
    </row>
    <row r="238" spans="1:12" ht="14.25" hidden="1" x14ac:dyDescent="0.2">
      <c r="A238" s="57"/>
      <c r="B238" s="59"/>
      <c r="C238" s="87" t="s">
        <v>637</v>
      </c>
      <c r="D238" s="87"/>
      <c r="E238" s="87"/>
      <c r="F238" s="87"/>
      <c r="G238" s="87"/>
      <c r="H238" s="87"/>
      <c r="I238" s="47"/>
      <c r="J238" s="57"/>
      <c r="K238" s="45"/>
      <c r="L238" s="47">
        <f>SUMIF(CD60:CD217, 4, BB60:BB217)</f>
        <v>0</v>
      </c>
    </row>
    <row r="239" spans="1:12" ht="14.25" hidden="1" x14ac:dyDescent="0.2">
      <c r="A239" s="57"/>
      <c r="B239" s="59"/>
      <c r="C239" s="87" t="s">
        <v>657</v>
      </c>
      <c r="D239" s="87"/>
      <c r="E239" s="87"/>
      <c r="F239" s="87"/>
      <c r="G239" s="87"/>
      <c r="H239" s="87"/>
      <c r="I239" s="47"/>
      <c r="J239" s="57"/>
      <c r="K239" s="45"/>
      <c r="L239" s="47">
        <f>SUMIF(CD60:CD217, 4, AR60:AR217)+SUMIF(CD60:CD217, 4, AT60:AT217)+SUMIF(CD60:CD217, 4, AV60:AV217)</f>
        <v>0</v>
      </c>
    </row>
    <row r="240" spans="1:12" ht="14.25" hidden="1" x14ac:dyDescent="0.2">
      <c r="A240" s="57"/>
      <c r="B240" s="59"/>
      <c r="C240" s="87" t="s">
        <v>658</v>
      </c>
      <c r="D240" s="87"/>
      <c r="E240" s="87"/>
      <c r="F240" s="87"/>
      <c r="G240" s="87"/>
      <c r="H240" s="87"/>
      <c r="I240" s="47"/>
      <c r="J240" s="57"/>
      <c r="K240" s="45"/>
      <c r="L240" s="47">
        <f>SUMIF(CD60:CD217, 4, AZ60:AZ217)</f>
        <v>0</v>
      </c>
    </row>
    <row r="241" spans="1:12" ht="14.25" hidden="1" x14ac:dyDescent="0.2">
      <c r="A241" s="57"/>
      <c r="B241" s="59"/>
      <c r="C241" s="87" t="s">
        <v>659</v>
      </c>
      <c r="D241" s="87"/>
      <c r="E241" s="87"/>
      <c r="F241" s="87"/>
      <c r="G241" s="87"/>
      <c r="H241" s="87"/>
      <c r="I241" s="47"/>
      <c r="J241" s="57"/>
      <c r="K241" s="45"/>
      <c r="L241" s="47">
        <f>SUMIF(CD60:CD217, 4, BA60:BA217)</f>
        <v>0</v>
      </c>
    </row>
    <row r="243" spans="1:12" ht="15" x14ac:dyDescent="0.2">
      <c r="A243" s="60"/>
      <c r="B243" s="61"/>
      <c r="C243" s="91" t="s">
        <v>665</v>
      </c>
      <c r="D243" s="91"/>
      <c r="E243" s="91"/>
      <c r="F243" s="91"/>
      <c r="G243" s="91"/>
      <c r="H243" s="91"/>
      <c r="I243" s="49"/>
      <c r="J243" s="60"/>
      <c r="K243" s="62"/>
      <c r="L243" s="49">
        <f>L174+L194+L214+L219</f>
        <v>117075.72</v>
      </c>
    </row>
    <row r="244" spans="1:12" ht="14.25" x14ac:dyDescent="0.2">
      <c r="A244" s="57"/>
      <c r="B244" s="59"/>
      <c r="C244" s="90" t="s">
        <v>628</v>
      </c>
      <c r="D244" s="87"/>
      <c r="E244" s="87"/>
      <c r="F244" s="87"/>
      <c r="G244" s="87"/>
      <c r="H244" s="87"/>
      <c r="I244" s="47"/>
      <c r="J244" s="57"/>
      <c r="K244" s="45"/>
      <c r="L244" s="47"/>
    </row>
    <row r="245" spans="1:12" ht="14.25" x14ac:dyDescent="0.2">
      <c r="A245" s="57"/>
      <c r="B245" s="59"/>
      <c r="C245" s="87" t="s">
        <v>655</v>
      </c>
      <c r="D245" s="87"/>
      <c r="E245" s="87"/>
      <c r="F245" s="87"/>
      <c r="G245" s="87"/>
      <c r="H245" s="87"/>
      <c r="I245" s="47"/>
      <c r="J245" s="57"/>
      <c r="K245" s="45"/>
      <c r="L245" s="47">
        <f>L247+L248+L254+L258</f>
        <v>61126.2</v>
      </c>
    </row>
    <row r="246" spans="1:12" ht="14.25" x14ac:dyDescent="0.2">
      <c r="A246" s="57"/>
      <c r="B246" s="59"/>
      <c r="C246" s="90" t="s">
        <v>628</v>
      </c>
      <c r="D246" s="87"/>
      <c r="E246" s="87"/>
      <c r="F246" s="87"/>
      <c r="G246" s="87"/>
      <c r="H246" s="87"/>
      <c r="I246" s="47"/>
      <c r="J246" s="57"/>
      <c r="K246" s="45"/>
      <c r="L246" s="47"/>
    </row>
    <row r="247" spans="1:12" ht="14.25" x14ac:dyDescent="0.2">
      <c r="A247" s="57"/>
      <c r="B247" s="59"/>
      <c r="C247" s="87" t="s">
        <v>656</v>
      </c>
      <c r="D247" s="87"/>
      <c r="E247" s="87"/>
      <c r="F247" s="87"/>
      <c r="G247" s="87"/>
      <c r="H247" s="87"/>
      <c r="I247" s="47"/>
      <c r="J247" s="57"/>
      <c r="K247" s="45"/>
      <c r="L247" s="47">
        <f>SUM(AR60:AR241)</f>
        <v>22807.55</v>
      </c>
    </row>
    <row r="248" spans="1:12" ht="14.25" hidden="1" x14ac:dyDescent="0.2">
      <c r="A248" s="57"/>
      <c r="B248" s="59"/>
      <c r="C248" s="87" t="s">
        <v>630</v>
      </c>
      <c r="D248" s="87"/>
      <c r="E248" s="87"/>
      <c r="F248" s="87"/>
      <c r="G248" s="87"/>
      <c r="H248" s="87"/>
      <c r="I248" s="47"/>
      <c r="J248" s="57"/>
      <c r="K248" s="45"/>
      <c r="L248" s="47">
        <f>L250+L253+L252</f>
        <v>29355.850000000002</v>
      </c>
    </row>
    <row r="249" spans="1:12" ht="14.25" hidden="1" x14ac:dyDescent="0.2">
      <c r="A249" s="57"/>
      <c r="B249" s="59"/>
      <c r="C249" s="90" t="s">
        <v>631</v>
      </c>
      <c r="D249" s="87"/>
      <c r="E249" s="87"/>
      <c r="F249" s="87"/>
      <c r="G249" s="87"/>
      <c r="H249" s="87"/>
      <c r="I249" s="47"/>
      <c r="J249" s="57"/>
      <c r="K249" s="45"/>
      <c r="L249" s="47"/>
    </row>
    <row r="250" spans="1:12" ht="14.25" x14ac:dyDescent="0.2">
      <c r="A250" s="57"/>
      <c r="B250" s="59"/>
      <c r="C250" s="87" t="s">
        <v>630</v>
      </c>
      <c r="D250" s="87"/>
      <c r="E250" s="87"/>
      <c r="F250" s="87"/>
      <c r="G250" s="87"/>
      <c r="H250" s="87"/>
      <c r="I250" s="47"/>
      <c r="J250" s="57"/>
      <c r="K250" s="45"/>
      <c r="L250" s="47">
        <f>SUM(AO60:AO241)</f>
        <v>17838.54</v>
      </c>
    </row>
    <row r="251" spans="1:12" ht="14.25" hidden="1" x14ac:dyDescent="0.2">
      <c r="A251" s="57"/>
      <c r="B251" s="59"/>
      <c r="C251" s="90" t="s">
        <v>632</v>
      </c>
      <c r="D251" s="87"/>
      <c r="E251" s="87"/>
      <c r="F251" s="87"/>
      <c r="G251" s="87"/>
      <c r="H251" s="87"/>
      <c r="I251" s="47"/>
      <c r="J251" s="57"/>
      <c r="K251" s="45"/>
      <c r="L251" s="47"/>
    </row>
    <row r="252" spans="1:12" ht="14.25" x14ac:dyDescent="0.2">
      <c r="A252" s="57"/>
      <c r="B252" s="59"/>
      <c r="C252" s="87" t="s">
        <v>652</v>
      </c>
      <c r="D252" s="87"/>
      <c r="E252" s="87"/>
      <c r="F252" s="87"/>
      <c r="G252" s="87"/>
      <c r="H252" s="87"/>
      <c r="I252" s="47"/>
      <c r="J252" s="57"/>
      <c r="K252" s="45"/>
      <c r="L252" s="47">
        <f>SUM(AT60:AT241)</f>
        <v>11517.310000000001</v>
      </c>
    </row>
    <row r="253" spans="1:12" ht="14.25" hidden="1" x14ac:dyDescent="0.2">
      <c r="A253" s="57"/>
      <c r="B253" s="59"/>
      <c r="C253" s="87" t="s">
        <v>633</v>
      </c>
      <c r="D253" s="87"/>
      <c r="E253" s="87"/>
      <c r="F253" s="87"/>
      <c r="G253" s="87"/>
      <c r="H253" s="87"/>
      <c r="I253" s="47"/>
      <c r="J253" s="57"/>
      <c r="K253" s="45"/>
      <c r="L253" s="47">
        <f>SUM(AV60:AV241)</f>
        <v>0</v>
      </c>
    </row>
    <row r="254" spans="1:12" ht="14.25" hidden="1" x14ac:dyDescent="0.2">
      <c r="A254" s="57"/>
      <c r="B254" s="59"/>
      <c r="C254" s="87" t="s">
        <v>634</v>
      </c>
      <c r="D254" s="87"/>
      <c r="E254" s="87"/>
      <c r="F254" s="87"/>
      <c r="G254" s="87"/>
      <c r="H254" s="87"/>
      <c r="I254" s="47"/>
      <c r="J254" s="57"/>
      <c r="K254" s="45"/>
      <c r="L254" s="47">
        <f>L256+L257</f>
        <v>0</v>
      </c>
    </row>
    <row r="255" spans="1:12" ht="14.25" hidden="1" x14ac:dyDescent="0.2">
      <c r="A255" s="57"/>
      <c r="B255" s="59"/>
      <c r="C255" s="90" t="s">
        <v>631</v>
      </c>
      <c r="D255" s="87"/>
      <c r="E255" s="87"/>
      <c r="F255" s="87"/>
      <c r="G255" s="87"/>
      <c r="H255" s="87"/>
      <c r="I255" s="47"/>
      <c r="J255" s="57"/>
      <c r="K255" s="45"/>
      <c r="L255" s="47"/>
    </row>
    <row r="256" spans="1:12" ht="14.25" hidden="1" x14ac:dyDescent="0.2">
      <c r="A256" s="57"/>
      <c r="B256" s="59"/>
      <c r="C256" s="87" t="s">
        <v>635</v>
      </c>
      <c r="D256" s="87"/>
      <c r="E256" s="87"/>
      <c r="F256" s="87"/>
      <c r="G256" s="87"/>
      <c r="H256" s="87"/>
      <c r="I256" s="47"/>
      <c r="J256" s="57"/>
      <c r="K256" s="45"/>
      <c r="L256" s="47">
        <f>SUM(AW60:AW241)-SUM(BK60:BK241)</f>
        <v>0</v>
      </c>
    </row>
    <row r="257" spans="1:12" ht="14.25" hidden="1" x14ac:dyDescent="0.2">
      <c r="A257" s="57"/>
      <c r="B257" s="59"/>
      <c r="C257" s="87" t="s">
        <v>636</v>
      </c>
      <c r="D257" s="87"/>
      <c r="E257" s="87"/>
      <c r="F257" s="87"/>
      <c r="G257" s="87"/>
      <c r="H257" s="87"/>
      <c r="I257" s="47"/>
      <c r="J257" s="57"/>
      <c r="K257" s="45"/>
      <c r="L257" s="47">
        <f>SUM(BC60:BC241)</f>
        <v>0</v>
      </c>
    </row>
    <row r="258" spans="1:12" ht="14.25" x14ac:dyDescent="0.2">
      <c r="A258" s="57"/>
      <c r="B258" s="59"/>
      <c r="C258" s="87" t="s">
        <v>637</v>
      </c>
      <c r="D258" s="87"/>
      <c r="E258" s="87"/>
      <c r="F258" s="87"/>
      <c r="G258" s="87"/>
      <c r="H258" s="87"/>
      <c r="I258" s="47"/>
      <c r="J258" s="57"/>
      <c r="K258" s="45"/>
      <c r="L258" s="47">
        <f>SUM(BB60:BB241)</f>
        <v>8962.7999999999993</v>
      </c>
    </row>
    <row r="259" spans="1:12" ht="14.25" x14ac:dyDescent="0.2">
      <c r="A259" s="57"/>
      <c r="B259" s="59"/>
      <c r="C259" s="87" t="s">
        <v>638</v>
      </c>
      <c r="D259" s="87"/>
      <c r="E259" s="87"/>
      <c r="F259" s="87"/>
      <c r="G259" s="87"/>
      <c r="H259" s="87"/>
      <c r="I259" s="47"/>
      <c r="J259" s="57"/>
      <c r="K259" s="45"/>
      <c r="L259" s="47">
        <f>SUM(AR60:AR241)+SUM(AT60:AT241)+SUM(AV60:AV241)</f>
        <v>34324.86</v>
      </c>
    </row>
    <row r="260" spans="1:12" ht="14.25" x14ac:dyDescent="0.2">
      <c r="A260" s="57"/>
      <c r="B260" s="59"/>
      <c r="C260" s="87" t="s">
        <v>639</v>
      </c>
      <c r="D260" s="87"/>
      <c r="E260" s="87"/>
      <c r="F260" s="87"/>
      <c r="G260" s="87"/>
      <c r="H260" s="87"/>
      <c r="I260" s="47"/>
      <c r="J260" s="57"/>
      <c r="K260" s="45"/>
      <c r="L260" s="47">
        <f>SUM(AZ60:AZ241)</f>
        <v>35354.61</v>
      </c>
    </row>
    <row r="261" spans="1:12" ht="14.25" x14ac:dyDescent="0.2">
      <c r="A261" s="57"/>
      <c r="B261" s="59"/>
      <c r="C261" s="87" t="s">
        <v>640</v>
      </c>
      <c r="D261" s="87"/>
      <c r="E261" s="87"/>
      <c r="F261" s="87"/>
      <c r="G261" s="87"/>
      <c r="H261" s="87"/>
      <c r="I261" s="47"/>
      <c r="J261" s="57"/>
      <c r="K261" s="45"/>
      <c r="L261" s="47">
        <f>SUM(BA60:BA241)</f>
        <v>20594.91</v>
      </c>
    </row>
    <row r="262" spans="1:12" ht="14.25" hidden="1" x14ac:dyDescent="0.2">
      <c r="A262" s="57"/>
      <c r="B262" s="59"/>
      <c r="C262" s="87" t="s">
        <v>666</v>
      </c>
      <c r="D262" s="87"/>
      <c r="E262" s="87"/>
      <c r="F262" s="87"/>
      <c r="G262" s="87"/>
      <c r="H262" s="87"/>
      <c r="I262" s="47"/>
      <c r="J262" s="57"/>
      <c r="K262" s="45"/>
      <c r="L262" s="47">
        <f>L264+L265</f>
        <v>0</v>
      </c>
    </row>
    <row r="263" spans="1:12" ht="14.25" hidden="1" x14ac:dyDescent="0.2">
      <c r="A263" s="57"/>
      <c r="B263" s="59"/>
      <c r="C263" s="90" t="s">
        <v>628</v>
      </c>
      <c r="D263" s="87"/>
      <c r="E263" s="87"/>
      <c r="F263" s="87"/>
      <c r="G263" s="87"/>
      <c r="H263" s="87"/>
      <c r="I263" s="47"/>
      <c r="J263" s="57"/>
      <c r="K263" s="45"/>
      <c r="L263" s="47"/>
    </row>
    <row r="264" spans="1:12" ht="14.25" hidden="1" x14ac:dyDescent="0.2">
      <c r="A264" s="57"/>
      <c r="B264" s="59"/>
      <c r="C264" s="87" t="s">
        <v>642</v>
      </c>
      <c r="D264" s="87"/>
      <c r="E264" s="87"/>
      <c r="F264" s="87"/>
      <c r="G264" s="87"/>
      <c r="H264" s="87"/>
      <c r="I264" s="47"/>
      <c r="J264" s="57"/>
      <c r="K264" s="45"/>
      <c r="L264" s="47">
        <f>SUM(BK60:BK241)</f>
        <v>0</v>
      </c>
    </row>
    <row r="265" spans="1:12" ht="14.25" hidden="1" x14ac:dyDescent="0.2">
      <c r="A265" s="57"/>
      <c r="B265" s="59"/>
      <c r="C265" s="87" t="s">
        <v>643</v>
      </c>
      <c r="D265" s="87"/>
      <c r="E265" s="87"/>
      <c r="F265" s="87"/>
      <c r="G265" s="87"/>
      <c r="H265" s="87"/>
      <c r="I265" s="47"/>
      <c r="J265" s="57"/>
      <c r="K265" s="45"/>
      <c r="L265" s="47">
        <f>SUM(BD60:BD241)</f>
        <v>0</v>
      </c>
    </row>
    <row r="266" spans="1:12" ht="14.25" hidden="1" x14ac:dyDescent="0.2">
      <c r="A266" s="57"/>
      <c r="B266" s="59"/>
      <c r="C266" s="87" t="s">
        <v>667</v>
      </c>
      <c r="D266" s="87"/>
      <c r="E266" s="87"/>
      <c r="F266" s="87"/>
      <c r="G266" s="87"/>
      <c r="H266" s="87"/>
      <c r="I266" s="47"/>
      <c r="J266" s="57"/>
      <c r="K266" s="45"/>
      <c r="L266" s="47">
        <f>L219</f>
        <v>0</v>
      </c>
    </row>
    <row r="267" spans="1:12" ht="14.25" x14ac:dyDescent="0.2">
      <c r="A267" s="57"/>
      <c r="B267" s="59"/>
      <c r="C267" s="91" t="s">
        <v>647</v>
      </c>
      <c r="D267" s="87"/>
      <c r="E267" s="87"/>
      <c r="F267" s="87"/>
      <c r="G267" s="87"/>
      <c r="H267" s="87"/>
      <c r="I267" s="47"/>
      <c r="J267" s="57"/>
      <c r="K267" s="45"/>
      <c r="L267" s="47"/>
    </row>
    <row r="268" spans="1:12" ht="14.25" hidden="1" x14ac:dyDescent="0.2">
      <c r="A268" s="57"/>
      <c r="B268" s="59"/>
      <c r="C268" s="87" t="s">
        <v>648</v>
      </c>
      <c r="D268" s="87"/>
      <c r="E268" s="87"/>
      <c r="F268" s="87"/>
      <c r="G268" s="87"/>
      <c r="H268" s="87"/>
      <c r="I268" s="47"/>
      <c r="J268" s="57"/>
      <c r="K268" s="45"/>
      <c r="L268" s="47">
        <f>SUM(AX60:AX241)</f>
        <v>0</v>
      </c>
    </row>
    <row r="269" spans="1:12" ht="14.25" hidden="1" x14ac:dyDescent="0.2">
      <c r="A269" s="57"/>
      <c r="B269" s="59"/>
      <c r="C269" s="87" t="s">
        <v>649</v>
      </c>
      <c r="D269" s="87"/>
      <c r="E269" s="87"/>
      <c r="F269" s="87"/>
      <c r="G269" s="87"/>
      <c r="H269" s="87"/>
      <c r="I269" s="47"/>
      <c r="J269" s="57"/>
      <c r="K269" s="45"/>
      <c r="L269" s="47">
        <f>SUM(AY60:AY241)</f>
        <v>0</v>
      </c>
    </row>
    <row r="270" spans="1:12" ht="14.25" x14ac:dyDescent="0.2">
      <c r="A270" s="57"/>
      <c r="B270" s="59"/>
      <c r="C270" s="87" t="s">
        <v>650</v>
      </c>
      <c r="D270" s="87"/>
      <c r="E270" s="87"/>
      <c r="F270" s="88"/>
      <c r="G270" s="48">
        <f>Source!F101</f>
        <v>31.547999999999998</v>
      </c>
      <c r="H270" s="57"/>
      <c r="I270" s="57"/>
      <c r="J270" s="57"/>
      <c r="K270" s="57"/>
      <c r="L270" s="57"/>
    </row>
    <row r="271" spans="1:12" ht="14.25" x14ac:dyDescent="0.2">
      <c r="A271" s="57"/>
      <c r="B271" s="59"/>
      <c r="C271" s="87" t="s">
        <v>651</v>
      </c>
      <c r="D271" s="87"/>
      <c r="E271" s="87"/>
      <c r="F271" s="88"/>
      <c r="G271" s="48">
        <f>Source!F102</f>
        <v>13.464</v>
      </c>
      <c r="H271" s="57"/>
      <c r="I271" s="57"/>
      <c r="J271" s="57"/>
      <c r="K271" s="57"/>
      <c r="L271" s="57"/>
    </row>
    <row r="275" spans="1:12" ht="14.25" customHeight="1" x14ac:dyDescent="0.2">
      <c r="A275" s="69"/>
      <c r="B275" s="70" t="s">
        <v>668</v>
      </c>
      <c r="C275" s="71" t="str">
        <f>IF(Source!AC15&lt;&gt;"", Source!AC15," ")</f>
        <v xml:space="preserve"> </v>
      </c>
      <c r="D275" s="34"/>
      <c r="E275" s="34"/>
      <c r="F275" s="34"/>
      <c r="G275" s="34"/>
      <c r="H275" s="14" t="str">
        <f>IF(Source!AB15&lt;&gt;"", Source!AB15," ")</f>
        <v xml:space="preserve"> </v>
      </c>
      <c r="I275" s="24"/>
      <c r="J275" s="24"/>
      <c r="K275" s="38"/>
      <c r="L275" s="38"/>
    </row>
    <row r="276" spans="1:12" ht="14.25" customHeight="1" x14ac:dyDescent="0.2">
      <c r="A276" s="69"/>
      <c r="B276" s="72"/>
      <c r="C276" s="89" t="s">
        <v>669</v>
      </c>
      <c r="D276" s="89"/>
      <c r="E276" s="89"/>
      <c r="F276" s="89"/>
      <c r="G276" s="89"/>
      <c r="H276" s="24"/>
      <c r="I276" s="24"/>
      <c r="J276" s="24"/>
      <c r="K276" s="38"/>
      <c r="L276" s="38"/>
    </row>
    <row r="277" spans="1:12" ht="14.25" customHeight="1" x14ac:dyDescent="0.2">
      <c r="A277" s="69"/>
      <c r="B277" s="72"/>
      <c r="C277" s="13"/>
      <c r="D277" s="13"/>
      <c r="E277" s="13"/>
      <c r="F277" s="13"/>
      <c r="G277" s="13"/>
      <c r="H277" s="24"/>
      <c r="I277" s="24"/>
      <c r="J277" s="24"/>
      <c r="K277" s="38"/>
      <c r="L277" s="38"/>
    </row>
    <row r="278" spans="1:12" ht="14.25" customHeight="1" x14ac:dyDescent="0.2">
      <c r="A278" s="69"/>
      <c r="B278" s="70" t="s">
        <v>670</v>
      </c>
      <c r="C278" s="71" t="str">
        <f>IF(Source!AE15&lt;&gt;"", Source!AE15," ")</f>
        <v xml:space="preserve"> </v>
      </c>
      <c r="D278" s="34"/>
      <c r="E278" s="34"/>
      <c r="F278" s="34"/>
      <c r="G278" s="34"/>
      <c r="H278" s="14" t="str">
        <f>IF(Source!AD15&lt;&gt;"", Source!AD15," ")</f>
        <v xml:space="preserve"> </v>
      </c>
      <c r="I278" s="24"/>
      <c r="J278" s="24"/>
      <c r="K278" s="38"/>
      <c r="L278" s="38"/>
    </row>
    <row r="279" spans="1:12" ht="14.25" customHeight="1" x14ac:dyDescent="0.2">
      <c r="A279" s="13"/>
      <c r="B279" s="13"/>
      <c r="C279" s="89" t="s">
        <v>669</v>
      </c>
      <c r="D279" s="89"/>
      <c r="E279" s="89"/>
      <c r="F279" s="89"/>
      <c r="G279" s="89"/>
      <c r="H279" s="24"/>
      <c r="I279" s="24"/>
      <c r="J279" s="24"/>
      <c r="K279" s="38"/>
      <c r="L279" s="38"/>
    </row>
  </sheetData>
  <mergeCells count="198">
    <mergeCell ref="B3:E3"/>
    <mergeCell ref="H3:L3"/>
    <mergeCell ref="B4:E4"/>
    <mergeCell ref="H4:L4"/>
    <mergeCell ref="B6:E6"/>
    <mergeCell ref="H6:L6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A27:L27"/>
    <mergeCell ref="A28:L28"/>
    <mergeCell ref="A30:L30"/>
    <mergeCell ref="A31:L31"/>
    <mergeCell ref="A33:L33"/>
    <mergeCell ref="A35:L35"/>
    <mergeCell ref="A20:E20"/>
    <mergeCell ref="F20:L20"/>
    <mergeCell ref="A22:E22"/>
    <mergeCell ref="F22:L22"/>
    <mergeCell ref="A24:E24"/>
    <mergeCell ref="F24:L24"/>
    <mergeCell ref="C51:D51"/>
    <mergeCell ref="C52:D52"/>
    <mergeCell ref="A54:A58"/>
    <mergeCell ref="B54:B58"/>
    <mergeCell ref="C54:C58"/>
    <mergeCell ref="D54:D58"/>
    <mergeCell ref="A36:L36"/>
    <mergeCell ref="C41:L41"/>
    <mergeCell ref="C42:L42"/>
    <mergeCell ref="C46:D46"/>
    <mergeCell ref="C49:D49"/>
    <mergeCell ref="C50:D50"/>
    <mergeCell ref="C89:H89"/>
    <mergeCell ref="I89:J89"/>
    <mergeCell ref="K89:L89"/>
    <mergeCell ref="C101:H101"/>
    <mergeCell ref="I101:J101"/>
    <mergeCell ref="K101:L101"/>
    <mergeCell ref="E54:G57"/>
    <mergeCell ref="H54:L57"/>
    <mergeCell ref="A61:L61"/>
    <mergeCell ref="C75:H75"/>
    <mergeCell ref="I75:J75"/>
    <mergeCell ref="K75:L75"/>
    <mergeCell ref="C133:H133"/>
    <mergeCell ref="I133:J133"/>
    <mergeCell ref="K133:L133"/>
    <mergeCell ref="C135:H135"/>
    <mergeCell ref="I135:J135"/>
    <mergeCell ref="K135:L135"/>
    <mergeCell ref="C115:H115"/>
    <mergeCell ref="I115:J115"/>
    <mergeCell ref="K115:L115"/>
    <mergeCell ref="C131:H131"/>
    <mergeCell ref="I131:J131"/>
    <mergeCell ref="K131:L131"/>
    <mergeCell ref="C141:H141"/>
    <mergeCell ref="C142:H142"/>
    <mergeCell ref="C143:H143"/>
    <mergeCell ref="C144:H144"/>
    <mergeCell ref="C145:H145"/>
    <mergeCell ref="C146:H146"/>
    <mergeCell ref="C137:H137"/>
    <mergeCell ref="I137:J137"/>
    <mergeCell ref="K137:L137"/>
    <mergeCell ref="C139:H139"/>
    <mergeCell ref="I139:J139"/>
    <mergeCell ref="K139:L139"/>
    <mergeCell ref="C153:H153"/>
    <mergeCell ref="C154:H154"/>
    <mergeCell ref="C155:H155"/>
    <mergeCell ref="C156:H156"/>
    <mergeCell ref="C157:H157"/>
    <mergeCell ref="C158:H158"/>
    <mergeCell ref="C147:H147"/>
    <mergeCell ref="C148:H148"/>
    <mergeCell ref="C149:H149"/>
    <mergeCell ref="C150:H150"/>
    <mergeCell ref="C151:H151"/>
    <mergeCell ref="C152:H152"/>
    <mergeCell ref="C165:H165"/>
    <mergeCell ref="C166:H166"/>
    <mergeCell ref="C167:H167"/>
    <mergeCell ref="C168:F168"/>
    <mergeCell ref="C169:F169"/>
    <mergeCell ref="C172:H172"/>
    <mergeCell ref="C159:H159"/>
    <mergeCell ref="C160:H160"/>
    <mergeCell ref="C161:H161"/>
    <mergeCell ref="C162:H162"/>
    <mergeCell ref="C163:H163"/>
    <mergeCell ref="C164:H164"/>
    <mergeCell ref="C180:H180"/>
    <mergeCell ref="C181:H181"/>
    <mergeCell ref="C182:H182"/>
    <mergeCell ref="C183:H183"/>
    <mergeCell ref="C184:H184"/>
    <mergeCell ref="C185:H185"/>
    <mergeCell ref="C174:H174"/>
    <mergeCell ref="C175:H175"/>
    <mergeCell ref="C176:H176"/>
    <mergeCell ref="C177:H177"/>
    <mergeCell ref="C178:H178"/>
    <mergeCell ref="C179:H179"/>
    <mergeCell ref="C192:H192"/>
    <mergeCell ref="C194:H194"/>
    <mergeCell ref="C195:H195"/>
    <mergeCell ref="C196:H196"/>
    <mergeCell ref="C197:H197"/>
    <mergeCell ref="C198:H198"/>
    <mergeCell ref="C186:H186"/>
    <mergeCell ref="C187:H187"/>
    <mergeCell ref="C188:H188"/>
    <mergeCell ref="C189:H189"/>
    <mergeCell ref="C190:H190"/>
    <mergeCell ref="C191:H191"/>
    <mergeCell ref="C205:H205"/>
    <mergeCell ref="C206:H206"/>
    <mergeCell ref="C207:H207"/>
    <mergeCell ref="C208:H208"/>
    <mergeCell ref="C209:H209"/>
    <mergeCell ref="C210:H210"/>
    <mergeCell ref="C199:H199"/>
    <mergeCell ref="C200:H200"/>
    <mergeCell ref="C201:H201"/>
    <mergeCell ref="C202:H202"/>
    <mergeCell ref="C203:H203"/>
    <mergeCell ref="C204:H204"/>
    <mergeCell ref="C219:H219"/>
    <mergeCell ref="C220:H220"/>
    <mergeCell ref="C221:H221"/>
    <mergeCell ref="C222:H222"/>
    <mergeCell ref="C223:H223"/>
    <mergeCell ref="C224:H224"/>
    <mergeCell ref="C211:H211"/>
    <mergeCell ref="C212:H212"/>
    <mergeCell ref="C214:H214"/>
    <mergeCell ref="C215:H215"/>
    <mergeCell ref="C216:H216"/>
    <mergeCell ref="C217:H217"/>
    <mergeCell ref="C231:H231"/>
    <mergeCell ref="C232:H232"/>
    <mergeCell ref="C233:H233"/>
    <mergeCell ref="C234:H234"/>
    <mergeCell ref="C235:H235"/>
    <mergeCell ref="C236:H236"/>
    <mergeCell ref="C225:H225"/>
    <mergeCell ref="C226:H226"/>
    <mergeCell ref="C227:H227"/>
    <mergeCell ref="C228:H228"/>
    <mergeCell ref="C229:H229"/>
    <mergeCell ref="C230:H230"/>
    <mergeCell ref="C244:H244"/>
    <mergeCell ref="C245:H245"/>
    <mergeCell ref="C246:H246"/>
    <mergeCell ref="C247:H247"/>
    <mergeCell ref="C248:H248"/>
    <mergeCell ref="C249:H249"/>
    <mergeCell ref="C237:H237"/>
    <mergeCell ref="C238:H238"/>
    <mergeCell ref="C239:H239"/>
    <mergeCell ref="C240:H240"/>
    <mergeCell ref="C241:H241"/>
    <mergeCell ref="C243:H243"/>
    <mergeCell ref="C256:H256"/>
    <mergeCell ref="C257:H257"/>
    <mergeCell ref="C258:H258"/>
    <mergeCell ref="C259:H259"/>
    <mergeCell ref="C260:H260"/>
    <mergeCell ref="C261:H261"/>
    <mergeCell ref="C250:H250"/>
    <mergeCell ref="C251:H251"/>
    <mergeCell ref="C252:H252"/>
    <mergeCell ref="C253:H253"/>
    <mergeCell ref="C254:H254"/>
    <mergeCell ref="C255:H255"/>
    <mergeCell ref="C268:H268"/>
    <mergeCell ref="C269:H269"/>
    <mergeCell ref="C270:F270"/>
    <mergeCell ref="C271:F271"/>
    <mergeCell ref="C276:G276"/>
    <mergeCell ref="C279:G279"/>
    <mergeCell ref="C262:H262"/>
    <mergeCell ref="C263:H263"/>
    <mergeCell ref="C264:H264"/>
    <mergeCell ref="C265:H265"/>
    <mergeCell ref="C266:H266"/>
    <mergeCell ref="C267:H267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39150-22DB-442A-B997-3A58878EB91A}">
  <sheetPr>
    <pageSetUpPr fitToPage="1"/>
  </sheetPr>
  <dimension ref="A1:CO512"/>
  <sheetViews>
    <sheetView topLeftCell="A28" zoomScaleNormal="100" workbookViewId="0">
      <selection activeCell="C46" sqref="C46:D5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Flash  (495) 974-1589</v>
      </c>
    </row>
    <row r="2" spans="1:93" ht="12.7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93" ht="16.5" customHeight="1" x14ac:dyDescent="0.25">
      <c r="A3" s="12"/>
      <c r="B3" s="118" t="s">
        <v>557</v>
      </c>
      <c r="C3" s="118"/>
      <c r="D3" s="118"/>
      <c r="E3" s="118"/>
      <c r="F3" s="13"/>
      <c r="G3" s="13"/>
      <c r="H3" s="118" t="s">
        <v>558</v>
      </c>
      <c r="I3" s="118"/>
      <c r="J3" s="118"/>
      <c r="K3" s="118"/>
      <c r="L3" s="118"/>
    </row>
    <row r="4" spans="1:93" ht="14.25" customHeight="1" x14ac:dyDescent="0.2">
      <c r="A4" s="13"/>
      <c r="B4" s="119"/>
      <c r="C4" s="119"/>
      <c r="D4" s="119"/>
      <c r="E4" s="119"/>
      <c r="F4" s="13"/>
      <c r="G4" s="13"/>
      <c r="H4" s="119"/>
      <c r="I4" s="119"/>
      <c r="J4" s="119"/>
      <c r="K4" s="119"/>
      <c r="L4" s="119"/>
    </row>
    <row r="5" spans="1:93" ht="14.25" customHeight="1" x14ac:dyDescent="0.2">
      <c r="A5" s="13"/>
      <c r="B5" s="13"/>
      <c r="C5" s="14"/>
      <c r="D5" s="14"/>
      <c r="E5" s="14"/>
      <c r="F5" s="13"/>
      <c r="G5" s="13"/>
      <c r="H5" s="14"/>
      <c r="I5" s="14"/>
      <c r="J5" s="14"/>
      <c r="K5" s="14"/>
      <c r="L5" s="14"/>
    </row>
    <row r="6" spans="1:93" ht="14.25" customHeight="1" x14ac:dyDescent="0.2">
      <c r="A6" s="14"/>
      <c r="B6" s="119" t="str">
        <f>CONCATENATE("______________________ ", IF(Source!AL15&lt;&gt;"", Source!AL15, ""))</f>
        <v xml:space="preserve">______________________ </v>
      </c>
      <c r="C6" s="119"/>
      <c r="D6" s="119"/>
      <c r="E6" s="119"/>
      <c r="F6" s="13"/>
      <c r="G6" s="13"/>
      <c r="H6" s="119" t="str">
        <f>CONCATENATE("______________________ ", IF(Source!AH15&lt;&gt;"", Source!AH15, ""))</f>
        <v xml:space="preserve">______________________ </v>
      </c>
      <c r="I6" s="119"/>
      <c r="J6" s="119"/>
      <c r="K6" s="119"/>
      <c r="L6" s="119"/>
    </row>
    <row r="7" spans="1:93" ht="14.25" customHeight="1" x14ac:dyDescent="0.2">
      <c r="A7" s="15"/>
      <c r="B7" s="117" t="s">
        <v>559</v>
      </c>
      <c r="C7" s="117"/>
      <c r="D7" s="117"/>
      <c r="E7" s="117"/>
      <c r="F7" s="13"/>
      <c r="G7" s="13"/>
      <c r="H7" s="117" t="s">
        <v>559</v>
      </c>
      <c r="I7" s="117"/>
      <c r="J7" s="117"/>
      <c r="K7" s="117"/>
      <c r="L7" s="117"/>
    </row>
    <row r="10" spans="1:93" ht="12.75" customHeight="1" x14ac:dyDescent="0.2">
      <c r="A10" s="115" t="s">
        <v>560</v>
      </c>
      <c r="B10" s="115"/>
      <c r="C10" s="115"/>
      <c r="D10" s="115"/>
      <c r="E10" s="115"/>
      <c r="F10" s="116" t="s">
        <v>601</v>
      </c>
      <c r="G10" s="116"/>
      <c r="H10" s="116"/>
      <c r="I10" s="116"/>
      <c r="J10" s="116"/>
      <c r="K10" s="116"/>
      <c r="L10" s="116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25.5" x14ac:dyDescent="0.2">
      <c r="A12" s="115" t="s">
        <v>561</v>
      </c>
      <c r="B12" s="115"/>
      <c r="C12" s="115"/>
      <c r="D12" s="115"/>
      <c r="E12" s="115"/>
      <c r="F12" s="11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116"/>
      <c r="H12" s="116"/>
      <c r="I12" s="116"/>
      <c r="J12" s="116"/>
      <c r="K12" s="116"/>
      <c r="L12" s="116"/>
      <c r="CO12" s="4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8"/>
    </row>
    <row r="14" spans="1:93" ht="127.5" x14ac:dyDescent="0.2">
      <c r="A14" s="115" t="s">
        <v>562</v>
      </c>
      <c r="B14" s="115"/>
      <c r="C14" s="115"/>
      <c r="D14" s="115"/>
      <c r="E14" s="115"/>
      <c r="F14" s="11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116"/>
      <c r="H14" s="116"/>
      <c r="I14" s="116"/>
      <c r="J14" s="116"/>
      <c r="K14" s="116"/>
      <c r="L14" s="116"/>
      <c r="CO14" s="4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spans="1:93" ht="12.75" customHeight="1" x14ac:dyDescent="0.2">
      <c r="A15" s="17"/>
      <c r="B15" s="17"/>
      <c r="C15" s="17"/>
      <c r="D15" s="17"/>
      <c r="E15" s="17"/>
      <c r="F15" s="18"/>
      <c r="G15" s="18"/>
      <c r="H15" s="18"/>
      <c r="I15" s="18"/>
      <c r="J15" s="18"/>
      <c r="K15" s="18"/>
      <c r="L15" s="18"/>
    </row>
    <row r="16" spans="1:93" ht="76.5" customHeight="1" x14ac:dyDescent="0.2">
      <c r="A16" s="115" t="s">
        <v>563</v>
      </c>
      <c r="B16" s="115"/>
      <c r="C16" s="115"/>
      <c r="D16" s="115"/>
      <c r="E16" s="115"/>
      <c r="F16" s="116" t="s">
        <v>451</v>
      </c>
      <c r="G16" s="116"/>
      <c r="H16" s="116"/>
      <c r="I16" s="116"/>
      <c r="J16" s="116"/>
      <c r="K16" s="116"/>
      <c r="L16" s="116"/>
    </row>
    <row r="17" spans="1:12" ht="12.75" customHeight="1" x14ac:dyDescent="0.2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12" ht="38.25" customHeight="1" x14ac:dyDescent="0.2">
      <c r="A18" s="115" t="s">
        <v>564</v>
      </c>
      <c r="B18" s="115"/>
      <c r="C18" s="115"/>
      <c r="D18" s="115"/>
      <c r="E18" s="115"/>
      <c r="F18" s="116" t="s">
        <v>453</v>
      </c>
      <c r="G18" s="116"/>
      <c r="H18" s="116"/>
      <c r="I18" s="116"/>
      <c r="J18" s="116"/>
      <c r="K18" s="116"/>
      <c r="L18" s="116"/>
    </row>
    <row r="19" spans="1:12" ht="12.75" customHeight="1" x14ac:dyDescent="0.2">
      <c r="A19" s="19"/>
      <c r="B19" s="19"/>
      <c r="C19" s="19"/>
      <c r="D19" s="19"/>
      <c r="E19" s="19"/>
      <c r="F19" s="20"/>
      <c r="G19" s="20"/>
      <c r="H19" s="20"/>
      <c r="I19" s="20"/>
      <c r="J19" s="20"/>
      <c r="K19" s="20"/>
      <c r="L19" s="20"/>
    </row>
    <row r="20" spans="1:12" ht="12.75" customHeight="1" x14ac:dyDescent="0.2">
      <c r="A20" s="115" t="s">
        <v>565</v>
      </c>
      <c r="B20" s="115"/>
      <c r="C20" s="115"/>
      <c r="D20" s="115"/>
      <c r="E20" s="115"/>
      <c r="F20" s="116" t="s">
        <v>602</v>
      </c>
      <c r="G20" s="116"/>
      <c r="H20" s="116"/>
      <c r="I20" s="116"/>
      <c r="J20" s="116"/>
      <c r="K20" s="116"/>
      <c r="L20" s="116"/>
    </row>
    <row r="21" spans="1:12" ht="12.75" customHeight="1" x14ac:dyDescent="0.2">
      <c r="A21" s="19"/>
      <c r="B21" s="19"/>
      <c r="C21" s="19"/>
      <c r="D21" s="19"/>
      <c r="E21" s="19"/>
      <c r="F21" s="20"/>
      <c r="G21" s="20"/>
      <c r="H21" s="20"/>
      <c r="I21" s="20"/>
      <c r="J21" s="20"/>
      <c r="K21" s="20"/>
      <c r="L21" s="20"/>
    </row>
    <row r="22" spans="1:12" ht="12.75" customHeight="1" x14ac:dyDescent="0.2">
      <c r="A22" s="115" t="s">
        <v>566</v>
      </c>
      <c r="B22" s="115"/>
      <c r="C22" s="115"/>
      <c r="D22" s="115"/>
      <c r="E22" s="115"/>
      <c r="F22" s="116" t="str">
        <f>IF(Source!CZ12 &lt;&gt; "", Source!CZ12, "")</f>
        <v/>
      </c>
      <c r="G22" s="116"/>
      <c r="H22" s="116"/>
      <c r="I22" s="116"/>
      <c r="J22" s="116"/>
      <c r="K22" s="116"/>
      <c r="L22" s="116"/>
    </row>
    <row r="23" spans="1:12" ht="12.75" customHeight="1" x14ac:dyDescent="0.2">
      <c r="A23" s="19"/>
      <c r="B23" s="19"/>
      <c r="C23" s="19"/>
      <c r="D23" s="19"/>
      <c r="E23" s="19"/>
      <c r="F23" s="20"/>
      <c r="G23" s="20"/>
      <c r="H23" s="20"/>
      <c r="I23" s="20"/>
      <c r="J23" s="20"/>
      <c r="K23" s="20"/>
      <c r="L23" s="18"/>
    </row>
    <row r="24" spans="1:12" ht="12.75" customHeight="1" x14ac:dyDescent="0.2">
      <c r="A24" s="115" t="s">
        <v>567</v>
      </c>
      <c r="B24" s="115"/>
      <c r="C24" s="115"/>
      <c r="D24" s="115"/>
      <c r="E24" s="115"/>
      <c r="F24" s="116" t="str">
        <f>IF(Source!DA12 &lt;&gt; "", Source!DA12, "")</f>
        <v/>
      </c>
      <c r="G24" s="116"/>
      <c r="H24" s="116"/>
      <c r="I24" s="116"/>
      <c r="J24" s="116"/>
      <c r="K24" s="116"/>
      <c r="L24" s="116"/>
    </row>
    <row r="25" spans="1:12" ht="12.75" customHeight="1" x14ac:dyDescent="0.2">
      <c r="A25" s="11"/>
      <c r="B25" s="11"/>
      <c r="C25" s="11"/>
      <c r="D25" s="11"/>
      <c r="E25" s="11"/>
      <c r="F25" s="21"/>
      <c r="G25" s="21"/>
      <c r="H25" s="21"/>
      <c r="I25" s="21"/>
      <c r="J25" s="21"/>
      <c r="K25" s="21"/>
      <c r="L25" s="21"/>
    </row>
    <row r="26" spans="1:12" ht="12.7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ht="15.75" customHeight="1" x14ac:dyDescent="0.25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</row>
    <row r="28" spans="1:12" ht="14.25" customHeight="1" x14ac:dyDescent="0.2">
      <c r="A28" s="110" t="s">
        <v>568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5.75" customHeight="1" x14ac:dyDescent="0.25">
      <c r="A30" s="112" t="str">
        <f>IF(Source!G12&lt;&gt;"Новый объект", Source!G12, "")</f>
        <v>27/25_Иневка 55476_352956_ (1кв 26)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</row>
    <row r="31" spans="1:12" ht="14.25" customHeight="1" x14ac:dyDescent="0.2">
      <c r="A31" s="110" t="s">
        <v>569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</row>
    <row r="32" spans="1:12" ht="14.25" customHeight="1" x14ac:dyDescent="0.2">
      <c r="A32" s="13"/>
      <c r="B32" s="13"/>
      <c r="C32" s="13"/>
      <c r="D32" s="13"/>
      <c r="E32" s="13"/>
      <c r="F32" s="15"/>
      <c r="G32" s="15"/>
      <c r="H32" s="15"/>
      <c r="I32" s="15"/>
      <c r="J32" s="15"/>
      <c r="K32" s="15"/>
      <c r="L32" s="15"/>
    </row>
    <row r="33" spans="1:12" ht="15.75" customHeight="1" x14ac:dyDescent="0.25">
      <c r="A33" s="113" t="str">
        <f>CONCATENATE( "ЛОКАЛЬНАЯ СМЕТА № ЛС-", Source!L109, " ",Source!CM109)</f>
        <v xml:space="preserve">ЛОКАЛЬНАЯ СМЕТА № ЛС-02-01-01 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</row>
    <row r="34" spans="1:12" ht="15" customHeight="1" x14ac:dyDescent="0.25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2"/>
    </row>
    <row r="35" spans="1:12" ht="18" customHeight="1" x14ac:dyDescent="0.25">
      <c r="A35" s="114" t="str">
        <f>IF(Source!G109&lt;&gt;"Новая локальная смета", Source!G109, "")</f>
        <v>Строительно-монтажные работы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</row>
    <row r="36" spans="1:12" ht="14.25" customHeight="1" x14ac:dyDescent="0.2">
      <c r="A36" s="110" t="s">
        <v>570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2.75" customHeight="1" x14ac:dyDescent="0.2">
      <c r="A39" s="16" t="s">
        <v>571</v>
      </c>
      <c r="B39" s="16"/>
      <c r="C39" s="25" t="s">
        <v>603</v>
      </c>
      <c r="D39" s="16" t="s">
        <v>572</v>
      </c>
      <c r="E39" s="16"/>
      <c r="F39" s="16"/>
      <c r="G39" s="16"/>
      <c r="H39" s="16"/>
      <c r="I39" s="16"/>
      <c r="J39" s="16"/>
      <c r="K39" s="16"/>
      <c r="L39" s="16"/>
    </row>
    <row r="40" spans="1:12" ht="12.75" customHeight="1" x14ac:dyDescent="0.2">
      <c r="A40" s="16"/>
      <c r="B40" s="16"/>
      <c r="C40" s="26"/>
      <c r="D40" s="16"/>
      <c r="E40" s="16"/>
      <c r="F40" s="16"/>
      <c r="G40" s="16"/>
      <c r="H40" s="16"/>
      <c r="I40" s="16"/>
      <c r="J40" s="16"/>
      <c r="K40" s="16"/>
      <c r="L40" s="16"/>
    </row>
    <row r="41" spans="1:12" ht="12.75" customHeight="1" x14ac:dyDescent="0.2">
      <c r="A41" s="16" t="s">
        <v>573</v>
      </c>
      <c r="B41" s="16"/>
      <c r="C41" s="111"/>
      <c r="D41" s="111"/>
      <c r="E41" s="111"/>
      <c r="F41" s="111"/>
      <c r="G41" s="111"/>
      <c r="H41" s="111"/>
      <c r="I41" s="111"/>
      <c r="J41" s="111"/>
      <c r="K41" s="111"/>
      <c r="L41" s="111"/>
    </row>
    <row r="42" spans="1:12" ht="12.75" customHeight="1" x14ac:dyDescent="0.2">
      <c r="A42" s="27"/>
      <c r="B42" s="28"/>
      <c r="C42" s="110" t="s">
        <v>574</v>
      </c>
      <c r="D42" s="110"/>
      <c r="E42" s="110"/>
      <c r="F42" s="110"/>
      <c r="G42" s="110"/>
      <c r="H42" s="110"/>
      <c r="I42" s="110"/>
      <c r="J42" s="110"/>
      <c r="K42" s="110"/>
      <c r="L42" s="110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29" t="s">
        <v>604</v>
      </c>
      <c r="B44" s="13"/>
      <c r="C44" s="13"/>
      <c r="D44" s="30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29" t="s">
        <v>575</v>
      </c>
      <c r="B46" s="13"/>
      <c r="C46" s="157">
        <f>C49+C50+C51+C52</f>
        <v>220.73402999999999</v>
      </c>
      <c r="D46" s="157"/>
      <c r="E46" s="16" t="s">
        <v>576</v>
      </c>
      <c r="F46" s="11"/>
      <c r="G46" s="11"/>
      <c r="H46" s="11"/>
      <c r="I46" s="11"/>
      <c r="J46" s="11"/>
      <c r="K46" s="11"/>
      <c r="L46" s="13"/>
    </row>
    <row r="47" spans="1:12" ht="14.25" customHeight="1" x14ac:dyDescent="0.2">
      <c r="A47" s="29"/>
      <c r="B47" s="13"/>
      <c r="C47" s="158"/>
      <c r="D47" s="158"/>
      <c r="E47" s="16"/>
      <c r="F47" s="11"/>
      <c r="G47" s="16" t="s">
        <v>577</v>
      </c>
      <c r="H47" s="13"/>
      <c r="I47" s="16"/>
      <c r="J47" s="16"/>
      <c r="K47" s="67">
        <f>ROUND(SUM(AR60:AR505)/1000, 2)</f>
        <v>29.5</v>
      </c>
      <c r="L47" s="16" t="s">
        <v>576</v>
      </c>
    </row>
    <row r="48" spans="1:12" ht="14.25" customHeight="1" x14ac:dyDescent="0.2">
      <c r="A48" s="13"/>
      <c r="B48" s="32" t="s">
        <v>578</v>
      </c>
      <c r="C48" s="159"/>
      <c r="D48" s="160"/>
      <c r="E48" s="16"/>
      <c r="F48" s="11"/>
      <c r="G48" s="16" t="s">
        <v>579</v>
      </c>
      <c r="H48" s="13"/>
      <c r="I48" s="16"/>
      <c r="J48" s="16"/>
      <c r="K48" s="67">
        <f>ROUND(SUM(AT60:AT505)/1000, 2)</f>
        <v>7.27</v>
      </c>
      <c r="L48" s="16" t="s">
        <v>576</v>
      </c>
    </row>
    <row r="49" spans="1:12" ht="14.25" customHeight="1" x14ac:dyDescent="0.2">
      <c r="A49" s="13"/>
      <c r="B49" s="29" t="s">
        <v>580</v>
      </c>
      <c r="C49" s="157">
        <f>ROUND((Source!F405)/1000, 5)</f>
        <v>220.73402999999999</v>
      </c>
      <c r="D49" s="157"/>
      <c r="E49" s="16" t="s">
        <v>576</v>
      </c>
      <c r="F49" s="11"/>
      <c r="G49" s="16" t="s">
        <v>581</v>
      </c>
      <c r="H49" s="13"/>
      <c r="I49" s="16"/>
      <c r="J49" s="31"/>
      <c r="K49" s="68">
        <f>Source!F410</f>
        <v>37.266112</v>
      </c>
      <c r="L49" s="16" t="s">
        <v>457</v>
      </c>
    </row>
    <row r="50" spans="1:12" ht="14.25" customHeight="1" x14ac:dyDescent="0.2">
      <c r="A50" s="13"/>
      <c r="B50" s="29" t="s">
        <v>582</v>
      </c>
      <c r="C50" s="157">
        <f>ROUND((Source!F406)/1000, 2)</f>
        <v>0</v>
      </c>
      <c r="D50" s="157"/>
      <c r="E50" s="16" t="s">
        <v>576</v>
      </c>
      <c r="F50" s="11"/>
      <c r="G50" s="16" t="s">
        <v>583</v>
      </c>
      <c r="H50" s="13"/>
      <c r="I50" s="16"/>
      <c r="J50" s="33"/>
      <c r="K50" s="68">
        <f>Source!F411</f>
        <v>8.8885640000000006</v>
      </c>
      <c r="L50" s="16" t="s">
        <v>457</v>
      </c>
    </row>
    <row r="51" spans="1:12" ht="14.25" customHeight="1" x14ac:dyDescent="0.2">
      <c r="A51" s="13"/>
      <c r="B51" s="29" t="s">
        <v>584</v>
      </c>
      <c r="C51" s="105">
        <f>ROUND((Source!F397)/1000, 2)</f>
        <v>0</v>
      </c>
      <c r="D51" s="106"/>
      <c r="E51" s="16" t="s">
        <v>576</v>
      </c>
      <c r="F51" s="11"/>
      <c r="G51" s="16" t="s">
        <v>585</v>
      </c>
      <c r="H51" s="16"/>
      <c r="I51" s="16"/>
      <c r="J51" s="16"/>
      <c r="K51" s="11">
        <f>Source!I109</f>
        <v>0</v>
      </c>
      <c r="L51" s="16" t="str">
        <f>Source!H109</f>
        <v/>
      </c>
    </row>
    <row r="52" spans="1:12" ht="14.25" customHeight="1" x14ac:dyDescent="0.2">
      <c r="A52" s="13"/>
      <c r="B52" s="29" t="s">
        <v>586</v>
      </c>
      <c r="C52" s="105">
        <f>ROUND((Source!F407)/1000, 2)</f>
        <v>0</v>
      </c>
      <c r="D52" s="106"/>
      <c r="E52" s="16" t="s">
        <v>576</v>
      </c>
      <c r="F52" s="11"/>
      <c r="G52" s="16" t="s">
        <v>587</v>
      </c>
      <c r="H52" s="16"/>
      <c r="I52" s="16"/>
      <c r="J52" s="16"/>
      <c r="K52" s="11"/>
      <c r="L52" s="16" t="s">
        <v>576</v>
      </c>
    </row>
    <row r="53" spans="1:12" ht="14.25" customHeight="1" x14ac:dyDescent="0.2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</row>
    <row r="54" spans="1:12" ht="12.75" customHeight="1" x14ac:dyDescent="0.2">
      <c r="A54" s="107" t="s">
        <v>588</v>
      </c>
      <c r="B54" s="107" t="s">
        <v>589</v>
      </c>
      <c r="C54" s="107" t="s">
        <v>590</v>
      </c>
      <c r="D54" s="107" t="s">
        <v>591</v>
      </c>
      <c r="E54" s="95" t="s">
        <v>592</v>
      </c>
      <c r="F54" s="96"/>
      <c r="G54" s="97"/>
      <c r="H54" s="95" t="s">
        <v>593</v>
      </c>
      <c r="I54" s="96"/>
      <c r="J54" s="96"/>
      <c r="K54" s="96"/>
      <c r="L54" s="97"/>
    </row>
    <row r="55" spans="1:12" ht="12.75" customHeight="1" x14ac:dyDescent="0.2">
      <c r="A55" s="108"/>
      <c r="B55" s="108"/>
      <c r="C55" s="108"/>
      <c r="D55" s="108"/>
      <c r="E55" s="98"/>
      <c r="F55" s="99"/>
      <c r="G55" s="100"/>
      <c r="H55" s="98"/>
      <c r="I55" s="99"/>
      <c r="J55" s="99"/>
      <c r="K55" s="99"/>
      <c r="L55" s="100"/>
    </row>
    <row r="56" spans="1:12" ht="12.75" customHeight="1" x14ac:dyDescent="0.2">
      <c r="A56" s="108"/>
      <c r="B56" s="108"/>
      <c r="C56" s="108"/>
      <c r="D56" s="108"/>
      <c r="E56" s="98"/>
      <c r="F56" s="99"/>
      <c r="G56" s="100"/>
      <c r="H56" s="98"/>
      <c r="I56" s="99"/>
      <c r="J56" s="99"/>
      <c r="K56" s="99"/>
      <c r="L56" s="100"/>
    </row>
    <row r="57" spans="1:12" ht="12.75" customHeight="1" x14ac:dyDescent="0.2">
      <c r="A57" s="108"/>
      <c r="B57" s="108"/>
      <c r="C57" s="108"/>
      <c r="D57" s="108"/>
      <c r="E57" s="101"/>
      <c r="F57" s="102"/>
      <c r="G57" s="103"/>
      <c r="H57" s="101"/>
      <c r="I57" s="102"/>
      <c r="J57" s="102"/>
      <c r="K57" s="102"/>
      <c r="L57" s="103"/>
    </row>
    <row r="58" spans="1:12" ht="51" customHeight="1" x14ac:dyDescent="0.2">
      <c r="A58" s="109"/>
      <c r="B58" s="109"/>
      <c r="C58" s="109"/>
      <c r="D58" s="109"/>
      <c r="E58" s="35" t="s">
        <v>594</v>
      </c>
      <c r="F58" s="35" t="s">
        <v>595</v>
      </c>
      <c r="G58" s="36" t="s">
        <v>596</v>
      </c>
      <c r="H58" s="35" t="s">
        <v>597</v>
      </c>
      <c r="I58" s="35" t="s">
        <v>598</v>
      </c>
      <c r="J58" s="35" t="s">
        <v>599</v>
      </c>
      <c r="K58" s="35" t="s">
        <v>595</v>
      </c>
      <c r="L58" s="35" t="s">
        <v>600</v>
      </c>
    </row>
    <row r="59" spans="1:12" ht="14.25" customHeight="1" x14ac:dyDescent="0.2">
      <c r="A59" s="37">
        <v>1</v>
      </c>
      <c r="B59" s="37">
        <v>2</v>
      </c>
      <c r="C59" s="37">
        <v>3</v>
      </c>
      <c r="D59" s="37">
        <v>4</v>
      </c>
      <c r="E59" s="37">
        <v>5</v>
      </c>
      <c r="F59" s="37">
        <v>6</v>
      </c>
      <c r="G59" s="37">
        <v>7</v>
      </c>
      <c r="H59" s="37">
        <v>8</v>
      </c>
      <c r="I59" s="37">
        <v>9</v>
      </c>
      <c r="J59" s="37">
        <v>10</v>
      </c>
      <c r="K59" s="39">
        <v>11</v>
      </c>
      <c r="L59" s="39">
        <v>12</v>
      </c>
    </row>
    <row r="61" spans="1:12" ht="16.5" x14ac:dyDescent="0.2">
      <c r="A61" s="104" t="s">
        <v>671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</row>
    <row r="62" spans="1:12" ht="93.75" x14ac:dyDescent="0.2">
      <c r="A62" s="41" t="s">
        <v>18</v>
      </c>
      <c r="B62" s="43" t="s">
        <v>672</v>
      </c>
      <c r="C62" s="43" t="s">
        <v>673</v>
      </c>
      <c r="D62" s="44" t="str">
        <f>Source!H117</f>
        <v>ШТ</v>
      </c>
      <c r="E62" s="45">
        <f>Source!K117</f>
        <v>0</v>
      </c>
      <c r="F62" s="45"/>
      <c r="G62" s="45">
        <f>Source!I117</f>
        <v>0</v>
      </c>
      <c r="H62" s="47"/>
      <c r="I62" s="46"/>
      <c r="J62" s="47"/>
      <c r="K62" s="46"/>
      <c r="L62" s="47"/>
    </row>
    <row r="63" spans="1:12" ht="15" hidden="1" x14ac:dyDescent="0.2">
      <c r="A63" s="42"/>
      <c r="B63" s="45">
        <v>1</v>
      </c>
      <c r="C63" s="42" t="s">
        <v>608</v>
      </c>
      <c r="D63" s="44" t="s">
        <v>457</v>
      </c>
      <c r="E63" s="48"/>
      <c r="F63" s="45"/>
      <c r="G63" s="48">
        <f>Source!U117</f>
        <v>0</v>
      </c>
      <c r="H63" s="45"/>
      <c r="I63" s="45"/>
      <c r="J63" s="45"/>
      <c r="K63" s="45"/>
      <c r="L63" s="49">
        <f>SUM(L64:L64)-SUMIF(CE64:CE64, 1, L64:L64)</f>
        <v>0</v>
      </c>
    </row>
    <row r="64" spans="1:12" ht="14.25" x14ac:dyDescent="0.2">
      <c r="A64" s="43"/>
      <c r="B64" s="43" t="s">
        <v>470</v>
      </c>
      <c r="C64" s="43" t="s">
        <v>471</v>
      </c>
      <c r="D64" s="44" t="s">
        <v>457</v>
      </c>
      <c r="E64" s="45">
        <v>0.44</v>
      </c>
      <c r="F64" s="45">
        <f>ROUND(1.2,7)</f>
        <v>1.2</v>
      </c>
      <c r="G64" s="45">
        <f>SmtRes!CX47</f>
        <v>0</v>
      </c>
      <c r="H64" s="47"/>
      <c r="I64" s="46"/>
      <c r="J64" s="47">
        <f>SmtRes!CZ47</f>
        <v>690.62</v>
      </c>
      <c r="K64" s="46"/>
      <c r="L64" s="47">
        <f>SmtRes!DI47</f>
        <v>0</v>
      </c>
    </row>
    <row r="65" spans="1:83" ht="15" hidden="1" x14ac:dyDescent="0.2">
      <c r="A65" s="42"/>
      <c r="B65" s="45">
        <v>2</v>
      </c>
      <c r="C65" s="42" t="s">
        <v>609</v>
      </c>
      <c r="D65" s="44"/>
      <c r="E65" s="48"/>
      <c r="F65" s="45"/>
      <c r="G65" s="48"/>
      <c r="H65" s="45"/>
      <c r="I65" s="45"/>
      <c r="J65" s="45"/>
      <c r="K65" s="45"/>
      <c r="L65" s="49">
        <f>SUM(L66:L71)-SUMIF(CE66:CE71, 1, L66:L71)</f>
        <v>0</v>
      </c>
    </row>
    <row r="66" spans="1:83" ht="15" hidden="1" x14ac:dyDescent="0.2">
      <c r="A66" s="42"/>
      <c r="B66" s="45"/>
      <c r="C66" s="42" t="s">
        <v>611</v>
      </c>
      <c r="D66" s="44" t="s">
        <v>457</v>
      </c>
      <c r="E66" s="48"/>
      <c r="F66" s="45"/>
      <c r="G66" s="48">
        <f>Source!V117</f>
        <v>0</v>
      </c>
      <c r="H66" s="45"/>
      <c r="I66" s="45"/>
      <c r="J66" s="45"/>
      <c r="K66" s="45"/>
      <c r="L66" s="49">
        <f>SUMIF(CE67:CE71, 1, L67:L71)</f>
        <v>0</v>
      </c>
      <c r="CE66">
        <v>1</v>
      </c>
    </row>
    <row r="67" spans="1:83" ht="28.5" x14ac:dyDescent="0.2">
      <c r="A67" s="43"/>
      <c r="B67" s="43" t="s">
        <v>484</v>
      </c>
      <c r="C67" s="43" t="s">
        <v>486</v>
      </c>
      <c r="D67" s="44" t="s">
        <v>463</v>
      </c>
      <c r="E67" s="45">
        <v>0.24</v>
      </c>
      <c r="F67" s="45">
        <f>ROUND(1.2,7)</f>
        <v>1.2</v>
      </c>
      <c r="G67" s="45">
        <f>SmtRes!CX49</f>
        <v>0</v>
      </c>
      <c r="H67" s="47"/>
      <c r="I67" s="46"/>
      <c r="J67" s="47">
        <f>SmtRes!CZ49</f>
        <v>1626.29</v>
      </c>
      <c r="K67" s="46"/>
      <c r="L67" s="47">
        <f>SmtRes!DG49</f>
        <v>0</v>
      </c>
    </row>
    <row r="68" spans="1:83" ht="28.5" x14ac:dyDescent="0.2">
      <c r="A68" s="43"/>
      <c r="B68" s="43" t="s">
        <v>487</v>
      </c>
      <c r="C68" s="43" t="s">
        <v>674</v>
      </c>
      <c r="D68" s="44" t="s">
        <v>457</v>
      </c>
      <c r="E68" s="45">
        <f>SmtRes!DO49*SmtRes!AT49</f>
        <v>0.24</v>
      </c>
      <c r="F68" s="45">
        <f>ROUND(1.2,7)</f>
        <v>1.2</v>
      </c>
      <c r="G68" s="45">
        <f>ROUND(E68*G62, 7)</f>
        <v>0</v>
      </c>
      <c r="H68" s="47"/>
      <c r="I68" s="46"/>
      <c r="J68" s="47">
        <f>ROUND(SmtRes!AG49/SmtRes!DO49, 2)</f>
        <v>1090.46</v>
      </c>
      <c r="K68" s="46"/>
      <c r="L68" s="47">
        <f>SmtRes!DH49</f>
        <v>0</v>
      </c>
      <c r="CE68">
        <v>1</v>
      </c>
    </row>
    <row r="69" spans="1:83" ht="28.5" x14ac:dyDescent="0.2">
      <c r="A69" s="43"/>
      <c r="B69" s="43" t="s">
        <v>488</v>
      </c>
      <c r="C69" s="43" t="s">
        <v>490</v>
      </c>
      <c r="D69" s="44" t="s">
        <v>463</v>
      </c>
      <c r="E69" s="45">
        <v>0.24</v>
      </c>
      <c r="F69" s="45">
        <f>ROUND(1.2,7)</f>
        <v>1.2</v>
      </c>
      <c r="G69" s="45">
        <f>SmtRes!CX50</f>
        <v>0</v>
      </c>
      <c r="H69" s="47"/>
      <c r="I69" s="46"/>
      <c r="J69" s="47">
        <f>SmtRes!CZ50</f>
        <v>13.86</v>
      </c>
      <c r="K69" s="46"/>
      <c r="L69" s="47">
        <f>SmtRes!DG50</f>
        <v>0</v>
      </c>
    </row>
    <row r="70" spans="1:83" ht="28.5" x14ac:dyDescent="0.2">
      <c r="A70" s="43"/>
      <c r="B70" s="43" t="s">
        <v>491</v>
      </c>
      <c r="C70" s="43" t="s">
        <v>493</v>
      </c>
      <c r="D70" s="44" t="s">
        <v>463</v>
      </c>
      <c r="E70" s="45">
        <v>0.24</v>
      </c>
      <c r="F70" s="45">
        <f>ROUND(1.2,7)</f>
        <v>1.2</v>
      </c>
      <c r="G70" s="45">
        <f>SmtRes!CX51</f>
        <v>0</v>
      </c>
      <c r="H70" s="47">
        <f>SmtRes!CZ51</f>
        <v>487.94</v>
      </c>
      <c r="I70" s="46">
        <f>SmtRes!AJ51</f>
        <v>1.3</v>
      </c>
      <c r="J70" s="47">
        <f>ROUND(H70*I70, 2)</f>
        <v>634.32000000000005</v>
      </c>
      <c r="K70" s="46"/>
      <c r="L70" s="47">
        <f>SmtRes!DG51</f>
        <v>0</v>
      </c>
    </row>
    <row r="71" spans="1:83" ht="28.5" x14ac:dyDescent="0.2">
      <c r="A71" s="43"/>
      <c r="B71" s="43" t="s">
        <v>464</v>
      </c>
      <c r="C71" s="50" t="s">
        <v>610</v>
      </c>
      <c r="D71" s="51" t="s">
        <v>457</v>
      </c>
      <c r="E71" s="52">
        <f>SmtRes!DO51*SmtRes!AT51</f>
        <v>0.24</v>
      </c>
      <c r="F71" s="52">
        <f>ROUND(1.2,7)</f>
        <v>1.2</v>
      </c>
      <c r="G71" s="52">
        <f>ROUND(E71*G62, 7)</f>
        <v>0</v>
      </c>
      <c r="H71" s="53"/>
      <c r="I71" s="54"/>
      <c r="J71" s="53">
        <f>ROUND(SmtRes!AG51/SmtRes!DO51, 2)</f>
        <v>811.79</v>
      </c>
      <c r="K71" s="54"/>
      <c r="L71" s="53">
        <f>SmtRes!DH51</f>
        <v>0</v>
      </c>
      <c r="CE71">
        <v>1</v>
      </c>
    </row>
    <row r="72" spans="1:83" ht="15" x14ac:dyDescent="0.2">
      <c r="A72" s="43"/>
      <c r="B72" s="43"/>
      <c r="C72" s="56" t="s">
        <v>612</v>
      </c>
      <c r="D72" s="44"/>
      <c r="E72" s="45"/>
      <c r="F72" s="45"/>
      <c r="G72" s="45"/>
      <c r="H72" s="47"/>
      <c r="I72" s="46"/>
      <c r="J72" s="47"/>
      <c r="K72" s="46"/>
      <c r="L72" s="47">
        <f>L63+L65+L66</f>
        <v>0</v>
      </c>
    </row>
    <row r="73" spans="1:83" ht="14.25" x14ac:dyDescent="0.2">
      <c r="A73" s="50"/>
      <c r="B73" s="50"/>
      <c r="C73" s="50" t="s">
        <v>613</v>
      </c>
      <c r="D73" s="51"/>
      <c r="E73" s="52"/>
      <c r="F73" s="52"/>
      <c r="G73" s="52"/>
      <c r="H73" s="53"/>
      <c r="I73" s="54"/>
      <c r="J73" s="53"/>
      <c r="K73" s="54"/>
      <c r="L73" s="53">
        <f>SUM(AR62:AR74)+SUM(AS62:AS74)+SUM(AT62:AT74)+SUM(AU62:AU74)+SUM(AV62:AV74)</f>
        <v>0</v>
      </c>
    </row>
    <row r="74" spans="1:83" ht="15" x14ac:dyDescent="0.2">
      <c r="C74" s="93" t="s">
        <v>616</v>
      </c>
      <c r="D74" s="93"/>
      <c r="E74" s="93"/>
      <c r="F74" s="93"/>
      <c r="G74" s="93"/>
      <c r="H74" s="93"/>
      <c r="I74" s="94">
        <f>IF(E62&lt;&gt;0,K74/E62, 0)</f>
        <v>0</v>
      </c>
      <c r="J74" s="94"/>
      <c r="K74" s="94">
        <f>L63+L65+L66</f>
        <v>0</v>
      </c>
      <c r="L74" s="94"/>
      <c r="AD74">
        <f>ROUND((Source!AT117/100)*((ROUND(SUMIF(SmtRes!AQ47:'SmtRes'!AQ51,"=1",SmtRes!AD47:'SmtRes'!AD51)*Source!I117, 2)+ROUND(SUMIF(SmtRes!AQ47:'SmtRes'!AQ51,"=1",SmtRes!AC47:'SmtRes'!AC51)*Source!I117, 2))), 2)</f>
        <v>0</v>
      </c>
      <c r="AE74">
        <f>ROUND((Source!AU117/100)*((ROUND(SUMIF(SmtRes!AQ47:'SmtRes'!AQ51,"=1",SmtRes!AD47:'SmtRes'!AD51)*Source!I117, 2)+ROUND(SUMIF(SmtRes!AQ47:'SmtRes'!AQ51,"=1",SmtRes!AC47:'SmtRes'!AC51)*Source!I117, 2))), 2)</f>
        <v>0</v>
      </c>
      <c r="AN74" s="55">
        <f>L63+L65+L66</f>
        <v>0</v>
      </c>
      <c r="AO74" s="55">
        <f>L65</f>
        <v>0</v>
      </c>
      <c r="AQ74" t="s">
        <v>617</v>
      </c>
      <c r="AR74" s="55">
        <f>L63</f>
        <v>0</v>
      </c>
      <c r="AT74" s="55">
        <f>L66</f>
        <v>0</v>
      </c>
      <c r="AV74" t="s">
        <v>617</v>
      </c>
      <c r="AW74">
        <f>0</f>
        <v>0</v>
      </c>
      <c r="AZ74">
        <f>Source!X117</f>
        <v>0</v>
      </c>
      <c r="BA74">
        <f>Source!Y117</f>
        <v>0</v>
      </c>
      <c r="CD74">
        <v>1</v>
      </c>
    </row>
    <row r="75" spans="1:83" ht="108" x14ac:dyDescent="0.2">
      <c r="A75" s="41" t="s">
        <v>29</v>
      </c>
      <c r="B75" s="43" t="s">
        <v>675</v>
      </c>
      <c r="C75" s="43" t="s">
        <v>676</v>
      </c>
      <c r="D75" s="44" t="str">
        <f>Source!H119</f>
        <v>ШТ</v>
      </c>
      <c r="E75" s="45">
        <f>Source!K119</f>
        <v>0</v>
      </c>
      <c r="F75" s="45"/>
      <c r="G75" s="45">
        <f>Source!I119</f>
        <v>0</v>
      </c>
      <c r="H75" s="47"/>
      <c r="I75" s="46"/>
      <c r="J75" s="47"/>
      <c r="K75" s="46"/>
      <c r="L75" s="47"/>
    </row>
    <row r="76" spans="1:83" ht="15" hidden="1" x14ac:dyDescent="0.2">
      <c r="A76" s="42"/>
      <c r="B76" s="45">
        <v>1</v>
      </c>
      <c r="C76" s="42" t="s">
        <v>608</v>
      </c>
      <c r="D76" s="44" t="s">
        <v>457</v>
      </c>
      <c r="E76" s="48"/>
      <c r="F76" s="45"/>
      <c r="G76" s="48">
        <f>Source!U119</f>
        <v>0</v>
      </c>
      <c r="H76" s="45"/>
      <c r="I76" s="45"/>
      <c r="J76" s="45"/>
      <c r="K76" s="45"/>
      <c r="L76" s="49">
        <f>SUM(L77:L77)-SUMIF(CE77:CE77, 1, L77:L77)</f>
        <v>0</v>
      </c>
    </row>
    <row r="77" spans="1:83" ht="14.25" x14ac:dyDescent="0.2">
      <c r="A77" s="43"/>
      <c r="B77" s="43" t="s">
        <v>470</v>
      </c>
      <c r="C77" s="43" t="s">
        <v>471</v>
      </c>
      <c r="D77" s="44" t="s">
        <v>457</v>
      </c>
      <c r="E77" s="45">
        <v>0.25</v>
      </c>
      <c r="F77" s="45">
        <f>ROUND(1.2,7)</f>
        <v>1.2</v>
      </c>
      <c r="G77" s="45">
        <f>SmtRes!CX57</f>
        <v>0</v>
      </c>
      <c r="H77" s="47"/>
      <c r="I77" s="46"/>
      <c r="J77" s="47">
        <f>SmtRes!CZ57</f>
        <v>690.62</v>
      </c>
      <c r="K77" s="46"/>
      <c r="L77" s="47">
        <f>SmtRes!DI57</f>
        <v>0</v>
      </c>
    </row>
    <row r="78" spans="1:83" ht="15" hidden="1" x14ac:dyDescent="0.2">
      <c r="A78" s="42"/>
      <c r="B78" s="45">
        <v>2</v>
      </c>
      <c r="C78" s="42" t="s">
        <v>609</v>
      </c>
      <c r="D78" s="44"/>
      <c r="E78" s="48"/>
      <c r="F78" s="45"/>
      <c r="G78" s="48"/>
      <c r="H78" s="45"/>
      <c r="I78" s="45"/>
      <c r="J78" s="45"/>
      <c r="K78" s="45"/>
      <c r="L78" s="49">
        <f>SUM(L79:L82)-SUMIF(CE79:CE82, 1, L79:L82)</f>
        <v>0</v>
      </c>
    </row>
    <row r="79" spans="1:83" ht="15" hidden="1" x14ac:dyDescent="0.2">
      <c r="A79" s="42"/>
      <c r="B79" s="45"/>
      <c r="C79" s="42" t="s">
        <v>611</v>
      </c>
      <c r="D79" s="44" t="s">
        <v>457</v>
      </c>
      <c r="E79" s="48"/>
      <c r="F79" s="45"/>
      <c r="G79" s="48">
        <f>Source!V119</f>
        <v>0</v>
      </c>
      <c r="H79" s="45"/>
      <c r="I79" s="45"/>
      <c r="J79" s="45"/>
      <c r="K79" s="45"/>
      <c r="L79" s="49">
        <f>SUMIF(CE80:CE82, 1, L80:L82)</f>
        <v>0</v>
      </c>
      <c r="CE79">
        <v>1</v>
      </c>
    </row>
    <row r="80" spans="1:83" ht="28.5" x14ac:dyDescent="0.2">
      <c r="A80" s="43"/>
      <c r="B80" s="43" t="s">
        <v>488</v>
      </c>
      <c r="C80" s="43" t="s">
        <v>490</v>
      </c>
      <c r="D80" s="44" t="s">
        <v>463</v>
      </c>
      <c r="E80" s="45">
        <v>0.14000000000000001</v>
      </c>
      <c r="F80" s="45">
        <f>ROUND(1.2,7)</f>
        <v>1.2</v>
      </c>
      <c r="G80" s="45">
        <f>SmtRes!CX59</f>
        <v>0</v>
      </c>
      <c r="H80" s="47"/>
      <c r="I80" s="46"/>
      <c r="J80" s="47">
        <f>SmtRes!CZ59</f>
        <v>13.86</v>
      </c>
      <c r="K80" s="46"/>
      <c r="L80" s="47">
        <f>SmtRes!DG59</f>
        <v>0</v>
      </c>
    </row>
    <row r="81" spans="1:83" ht="28.5" x14ac:dyDescent="0.2">
      <c r="A81" s="43"/>
      <c r="B81" s="43" t="s">
        <v>491</v>
      </c>
      <c r="C81" s="43" t="s">
        <v>493</v>
      </c>
      <c r="D81" s="44" t="s">
        <v>463</v>
      </c>
      <c r="E81" s="45">
        <v>0.14000000000000001</v>
      </c>
      <c r="F81" s="45">
        <f>ROUND(1.2,7)</f>
        <v>1.2</v>
      </c>
      <c r="G81" s="45">
        <f>SmtRes!CX60</f>
        <v>0</v>
      </c>
      <c r="H81" s="47">
        <f>SmtRes!CZ60</f>
        <v>487.94</v>
      </c>
      <c r="I81" s="46">
        <f>SmtRes!AJ60</f>
        <v>1.3</v>
      </c>
      <c r="J81" s="47">
        <f>ROUND(H81*I81, 2)</f>
        <v>634.32000000000005</v>
      </c>
      <c r="K81" s="46"/>
      <c r="L81" s="47">
        <f>SmtRes!DG60</f>
        <v>0</v>
      </c>
    </row>
    <row r="82" spans="1:83" ht="28.5" x14ac:dyDescent="0.2">
      <c r="A82" s="43"/>
      <c r="B82" s="43" t="s">
        <v>464</v>
      </c>
      <c r="C82" s="50" t="s">
        <v>610</v>
      </c>
      <c r="D82" s="51" t="s">
        <v>457</v>
      </c>
      <c r="E82" s="52">
        <f>SmtRes!DO60*SmtRes!AT60</f>
        <v>0.14000000000000001</v>
      </c>
      <c r="F82" s="52">
        <f>ROUND(1.2,7)</f>
        <v>1.2</v>
      </c>
      <c r="G82" s="52">
        <f>ROUND(E82*G75, 7)</f>
        <v>0</v>
      </c>
      <c r="H82" s="53"/>
      <c r="I82" s="54"/>
      <c r="J82" s="53">
        <f>ROUND(SmtRes!AG60/SmtRes!DO60, 2)</f>
        <v>811.79</v>
      </c>
      <c r="K82" s="54"/>
      <c r="L82" s="53">
        <f>SmtRes!DH60</f>
        <v>0</v>
      </c>
      <c r="CE82">
        <v>1</v>
      </c>
    </row>
    <row r="83" spans="1:83" ht="15" x14ac:dyDescent="0.2">
      <c r="A83" s="43"/>
      <c r="B83" s="43"/>
      <c r="C83" s="56" t="s">
        <v>612</v>
      </c>
      <c r="D83" s="44"/>
      <c r="E83" s="45"/>
      <c r="F83" s="45"/>
      <c r="G83" s="45"/>
      <c r="H83" s="47"/>
      <c r="I83" s="46"/>
      <c r="J83" s="47"/>
      <c r="K83" s="46"/>
      <c r="L83" s="47">
        <f>L76+L78+L79</f>
        <v>0</v>
      </c>
    </row>
    <row r="84" spans="1:83" ht="14.25" x14ac:dyDescent="0.2">
      <c r="A84" s="50"/>
      <c r="B84" s="50"/>
      <c r="C84" s="50" t="s">
        <v>613</v>
      </c>
      <c r="D84" s="51"/>
      <c r="E84" s="52"/>
      <c r="F84" s="52"/>
      <c r="G84" s="52"/>
      <c r="H84" s="53"/>
      <c r="I84" s="54"/>
      <c r="J84" s="53"/>
      <c r="K84" s="54"/>
      <c r="L84" s="53">
        <f>SUM(AR75:AR85)+SUM(AS75:AS85)+SUM(AT75:AT85)+SUM(AU75:AU85)+SUM(AV75:AV85)</f>
        <v>0</v>
      </c>
    </row>
    <row r="85" spans="1:83" ht="15" x14ac:dyDescent="0.2">
      <c r="C85" s="93" t="s">
        <v>616</v>
      </c>
      <c r="D85" s="93"/>
      <c r="E85" s="93"/>
      <c r="F85" s="93"/>
      <c r="G85" s="93"/>
      <c r="H85" s="93"/>
      <c r="I85" s="94">
        <f>IF(E75&lt;&gt;0,K85/E75, 0)</f>
        <v>0</v>
      </c>
      <c r="J85" s="94"/>
      <c r="K85" s="94">
        <f>L76+L78+L79</f>
        <v>0</v>
      </c>
      <c r="L85" s="94"/>
      <c r="AD85">
        <f>ROUND((Source!AT119/100)*((ROUND(SUMIF(SmtRes!AQ57:'SmtRes'!AQ60,"=1",SmtRes!AD57:'SmtRes'!AD60)*Source!I119, 2)+ROUND(SUMIF(SmtRes!AQ57:'SmtRes'!AQ60,"=1",SmtRes!AC57:'SmtRes'!AC60)*Source!I119, 2))), 2)</f>
        <v>0</v>
      </c>
      <c r="AE85">
        <f>ROUND((Source!AU119/100)*((ROUND(SUMIF(SmtRes!AQ57:'SmtRes'!AQ60,"=1",SmtRes!AD57:'SmtRes'!AD60)*Source!I119, 2)+ROUND(SUMIF(SmtRes!AQ57:'SmtRes'!AQ60,"=1",SmtRes!AC57:'SmtRes'!AC60)*Source!I119, 2))), 2)</f>
        <v>0</v>
      </c>
      <c r="AN85" s="55">
        <f>L76+L78+L79</f>
        <v>0</v>
      </c>
      <c r="AO85" s="55">
        <f>L78</f>
        <v>0</v>
      </c>
      <c r="AQ85" t="s">
        <v>617</v>
      </c>
      <c r="AR85" s="55">
        <f>L76</f>
        <v>0</v>
      </c>
      <c r="AT85" s="55">
        <f>L79</f>
        <v>0</v>
      </c>
      <c r="AV85" t="s">
        <v>617</v>
      </c>
      <c r="AW85">
        <f>0</f>
        <v>0</v>
      </c>
      <c r="AZ85">
        <f>Source!X119</f>
        <v>0</v>
      </c>
      <c r="BA85">
        <f>Source!Y119</f>
        <v>0</v>
      </c>
      <c r="CD85">
        <v>1</v>
      </c>
    </row>
    <row r="86" spans="1:83" ht="93.75" x14ac:dyDescent="0.2">
      <c r="A86" s="41" t="s">
        <v>33</v>
      </c>
      <c r="B86" s="43" t="s">
        <v>677</v>
      </c>
      <c r="C86" s="43" t="s">
        <v>678</v>
      </c>
      <c r="D86" s="44" t="str">
        <f>Source!H121</f>
        <v>ШТ</v>
      </c>
      <c r="E86" s="45">
        <f>Source!K121</f>
        <v>0</v>
      </c>
      <c r="F86" s="45"/>
      <c r="G86" s="45">
        <f>Source!I121</f>
        <v>0</v>
      </c>
      <c r="H86" s="47"/>
      <c r="I86" s="46"/>
      <c r="J86" s="47"/>
      <c r="K86" s="46"/>
      <c r="L86" s="47"/>
    </row>
    <row r="87" spans="1:83" ht="15" hidden="1" x14ac:dyDescent="0.2">
      <c r="A87" s="42"/>
      <c r="B87" s="45">
        <v>1</v>
      </c>
      <c r="C87" s="42" t="s">
        <v>608</v>
      </c>
      <c r="D87" s="44" t="s">
        <v>457</v>
      </c>
      <c r="E87" s="48"/>
      <c r="F87" s="45"/>
      <c r="G87" s="48">
        <f>Source!U121</f>
        <v>0</v>
      </c>
      <c r="H87" s="45"/>
      <c r="I87" s="45"/>
      <c r="J87" s="45"/>
      <c r="K87" s="45"/>
      <c r="L87" s="49">
        <f>SUM(L88:L88)-SUMIF(CE88:CE88, 1, L88:L88)</f>
        <v>0</v>
      </c>
    </row>
    <row r="88" spans="1:83" ht="14.25" x14ac:dyDescent="0.2">
      <c r="A88" s="43"/>
      <c r="B88" s="43" t="s">
        <v>470</v>
      </c>
      <c r="C88" s="43" t="s">
        <v>471</v>
      </c>
      <c r="D88" s="44" t="s">
        <v>457</v>
      </c>
      <c r="E88" s="45">
        <v>0.3</v>
      </c>
      <c r="F88" s="45">
        <f>ROUND(1.2,7)</f>
        <v>1.2</v>
      </c>
      <c r="G88" s="45">
        <f>SmtRes!CX65</f>
        <v>0</v>
      </c>
      <c r="H88" s="47"/>
      <c r="I88" s="46"/>
      <c r="J88" s="47">
        <f>SmtRes!CZ65</f>
        <v>690.62</v>
      </c>
      <c r="K88" s="46"/>
      <c r="L88" s="47">
        <f>SmtRes!DI65</f>
        <v>0</v>
      </c>
    </row>
    <row r="89" spans="1:83" ht="15" hidden="1" x14ac:dyDescent="0.2">
      <c r="A89" s="42"/>
      <c r="B89" s="45">
        <v>2</v>
      </c>
      <c r="C89" s="42" t="s">
        <v>609</v>
      </c>
      <c r="D89" s="44"/>
      <c r="E89" s="48"/>
      <c r="F89" s="45"/>
      <c r="G89" s="48"/>
      <c r="H89" s="45"/>
      <c r="I89" s="45"/>
      <c r="J89" s="45"/>
      <c r="K89" s="45"/>
      <c r="L89" s="49">
        <f>SUM(L90:L93)-SUMIF(CE90:CE93, 1, L90:L93)</f>
        <v>0</v>
      </c>
    </row>
    <row r="90" spans="1:83" ht="15" hidden="1" x14ac:dyDescent="0.2">
      <c r="A90" s="42"/>
      <c r="B90" s="45"/>
      <c r="C90" s="42" t="s">
        <v>611</v>
      </c>
      <c r="D90" s="44" t="s">
        <v>457</v>
      </c>
      <c r="E90" s="48"/>
      <c r="F90" s="45"/>
      <c r="G90" s="48">
        <f>Source!V121</f>
        <v>0</v>
      </c>
      <c r="H90" s="45"/>
      <c r="I90" s="45"/>
      <c r="J90" s="45"/>
      <c r="K90" s="45"/>
      <c r="L90" s="49">
        <f>SUMIF(CE91:CE93, 1, L91:L93)</f>
        <v>0</v>
      </c>
      <c r="CE90">
        <v>1</v>
      </c>
    </row>
    <row r="91" spans="1:83" ht="28.5" x14ac:dyDescent="0.2">
      <c r="A91" s="43"/>
      <c r="B91" s="43" t="s">
        <v>488</v>
      </c>
      <c r="C91" s="43" t="s">
        <v>490</v>
      </c>
      <c r="D91" s="44" t="s">
        <v>463</v>
      </c>
      <c r="E91" s="45">
        <v>0.16</v>
      </c>
      <c r="F91" s="45">
        <f>ROUND(1.2,7)</f>
        <v>1.2</v>
      </c>
      <c r="G91" s="45">
        <f>SmtRes!CX67</f>
        <v>0</v>
      </c>
      <c r="H91" s="47"/>
      <c r="I91" s="46"/>
      <c r="J91" s="47">
        <f>SmtRes!CZ67</f>
        <v>13.86</v>
      </c>
      <c r="K91" s="46"/>
      <c r="L91" s="47">
        <f>SmtRes!DG67</f>
        <v>0</v>
      </c>
    </row>
    <row r="92" spans="1:83" ht="28.5" x14ac:dyDescent="0.2">
      <c r="A92" s="43"/>
      <c r="B92" s="43" t="s">
        <v>491</v>
      </c>
      <c r="C92" s="43" t="s">
        <v>493</v>
      </c>
      <c r="D92" s="44" t="s">
        <v>463</v>
      </c>
      <c r="E92" s="45">
        <v>0.16</v>
      </c>
      <c r="F92" s="45">
        <f>ROUND(1.2,7)</f>
        <v>1.2</v>
      </c>
      <c r="G92" s="45">
        <f>SmtRes!CX68</f>
        <v>0</v>
      </c>
      <c r="H92" s="47">
        <f>SmtRes!CZ68</f>
        <v>487.94</v>
      </c>
      <c r="I92" s="46">
        <f>SmtRes!AJ68</f>
        <v>1.3</v>
      </c>
      <c r="J92" s="47">
        <f>ROUND(H92*I92, 2)</f>
        <v>634.32000000000005</v>
      </c>
      <c r="K92" s="46"/>
      <c r="L92" s="47">
        <f>SmtRes!DG68</f>
        <v>0</v>
      </c>
    </row>
    <row r="93" spans="1:83" ht="28.5" x14ac:dyDescent="0.2">
      <c r="A93" s="43"/>
      <c r="B93" s="43" t="s">
        <v>464</v>
      </c>
      <c r="C93" s="50" t="s">
        <v>610</v>
      </c>
      <c r="D93" s="51" t="s">
        <v>457</v>
      </c>
      <c r="E93" s="52">
        <f>SmtRes!DO68*SmtRes!AT68</f>
        <v>0.16</v>
      </c>
      <c r="F93" s="52">
        <f>ROUND(1.2,7)</f>
        <v>1.2</v>
      </c>
      <c r="G93" s="52">
        <f>ROUND(E93*G86, 7)</f>
        <v>0</v>
      </c>
      <c r="H93" s="53"/>
      <c r="I93" s="54"/>
      <c r="J93" s="53">
        <f>ROUND(SmtRes!AG68/SmtRes!DO68, 2)</f>
        <v>811.79</v>
      </c>
      <c r="K93" s="54"/>
      <c r="L93" s="53">
        <f>SmtRes!DH68</f>
        <v>0</v>
      </c>
      <c r="CE93">
        <v>1</v>
      </c>
    </row>
    <row r="94" spans="1:83" ht="15" x14ac:dyDescent="0.2">
      <c r="A94" s="43"/>
      <c r="B94" s="43"/>
      <c r="C94" s="56" t="s">
        <v>612</v>
      </c>
      <c r="D94" s="44"/>
      <c r="E94" s="45"/>
      <c r="F94" s="45"/>
      <c r="G94" s="45"/>
      <c r="H94" s="47"/>
      <c r="I94" s="46"/>
      <c r="J94" s="47"/>
      <c r="K94" s="46"/>
      <c r="L94" s="47">
        <f>L87+L89+L90</f>
        <v>0</v>
      </c>
    </row>
    <row r="95" spans="1:83" ht="14.25" x14ac:dyDescent="0.2">
      <c r="A95" s="50"/>
      <c r="B95" s="50"/>
      <c r="C95" s="50" t="s">
        <v>613</v>
      </c>
      <c r="D95" s="51"/>
      <c r="E95" s="52"/>
      <c r="F95" s="52"/>
      <c r="G95" s="52"/>
      <c r="H95" s="53"/>
      <c r="I95" s="54"/>
      <c r="J95" s="53"/>
      <c r="K95" s="54"/>
      <c r="L95" s="53">
        <f>SUM(AR86:AR96)+SUM(AS86:AS96)+SUM(AT86:AT96)+SUM(AU86:AU96)+SUM(AV86:AV96)</f>
        <v>0</v>
      </c>
    </row>
    <row r="96" spans="1:83" ht="15" x14ac:dyDescent="0.2">
      <c r="C96" s="93" t="s">
        <v>616</v>
      </c>
      <c r="D96" s="93"/>
      <c r="E96" s="93"/>
      <c r="F96" s="93"/>
      <c r="G96" s="93"/>
      <c r="H96" s="93"/>
      <c r="I96" s="94">
        <f>IF(E86&lt;&gt;0,K96/E86, 0)</f>
        <v>0</v>
      </c>
      <c r="J96" s="94"/>
      <c r="K96" s="94">
        <f>L87+L89+L90</f>
        <v>0</v>
      </c>
      <c r="L96" s="94"/>
      <c r="AD96">
        <f>ROUND((Source!AT121/100)*((ROUND(SUMIF(SmtRes!AQ65:'SmtRes'!AQ68,"=1",SmtRes!AD65:'SmtRes'!AD68)*Source!I121, 2)+ROUND(SUMIF(SmtRes!AQ65:'SmtRes'!AQ68,"=1",SmtRes!AC65:'SmtRes'!AC68)*Source!I121, 2))), 2)</f>
        <v>0</v>
      </c>
      <c r="AE96">
        <f>ROUND((Source!AU121/100)*((ROUND(SUMIF(SmtRes!AQ65:'SmtRes'!AQ68,"=1",SmtRes!AD65:'SmtRes'!AD68)*Source!I121, 2)+ROUND(SUMIF(SmtRes!AQ65:'SmtRes'!AQ68,"=1",SmtRes!AC65:'SmtRes'!AC68)*Source!I121, 2))), 2)</f>
        <v>0</v>
      </c>
      <c r="AN96" s="55">
        <f>L87+L89+L90</f>
        <v>0</v>
      </c>
      <c r="AO96" s="55">
        <f>L89</f>
        <v>0</v>
      </c>
      <c r="AQ96" t="s">
        <v>617</v>
      </c>
      <c r="AR96" s="55">
        <f>L87</f>
        <v>0</v>
      </c>
      <c r="AT96" s="55">
        <f>L90</f>
        <v>0</v>
      </c>
      <c r="AV96" t="s">
        <v>617</v>
      </c>
      <c r="AW96">
        <f>0</f>
        <v>0</v>
      </c>
      <c r="AZ96">
        <f>Source!X121</f>
        <v>0</v>
      </c>
      <c r="BA96">
        <f>Source!Y121</f>
        <v>0</v>
      </c>
      <c r="CD96">
        <v>1</v>
      </c>
    </row>
    <row r="97" spans="1:83" ht="108" x14ac:dyDescent="0.2">
      <c r="A97" s="41" t="s">
        <v>38</v>
      </c>
      <c r="B97" s="43" t="s">
        <v>679</v>
      </c>
      <c r="C97" s="43" t="s">
        <v>680</v>
      </c>
      <c r="D97" s="44" t="str">
        <f>Source!H123</f>
        <v>ШТ</v>
      </c>
      <c r="E97" s="45">
        <f>Source!K123</f>
        <v>0</v>
      </c>
      <c r="F97" s="45"/>
      <c r="G97" s="45">
        <f>Source!I123</f>
        <v>0</v>
      </c>
      <c r="H97" s="47"/>
      <c r="I97" s="46"/>
      <c r="J97" s="47"/>
      <c r="K97" s="46"/>
      <c r="L97" s="47"/>
    </row>
    <row r="98" spans="1:83" ht="15" hidden="1" x14ac:dyDescent="0.2">
      <c r="A98" s="42"/>
      <c r="B98" s="45">
        <v>1</v>
      </c>
      <c r="C98" s="42" t="s">
        <v>608</v>
      </c>
      <c r="D98" s="44" t="s">
        <v>457</v>
      </c>
      <c r="E98" s="48"/>
      <c r="F98" s="45"/>
      <c r="G98" s="48">
        <f>Source!U123</f>
        <v>0</v>
      </c>
      <c r="H98" s="45"/>
      <c r="I98" s="45"/>
      <c r="J98" s="45"/>
      <c r="K98" s="45"/>
      <c r="L98" s="49">
        <f>SUM(L99:L99)-SUMIF(CE99:CE99, 1, L99:L99)</f>
        <v>0</v>
      </c>
    </row>
    <row r="99" spans="1:83" ht="14.25" x14ac:dyDescent="0.2">
      <c r="A99" s="43"/>
      <c r="B99" s="43" t="s">
        <v>494</v>
      </c>
      <c r="C99" s="43" t="s">
        <v>495</v>
      </c>
      <c r="D99" s="44" t="s">
        <v>457</v>
      </c>
      <c r="E99" s="45">
        <v>4.55</v>
      </c>
      <c r="F99" s="45">
        <f>ROUND(1.2,7)</f>
        <v>1.2</v>
      </c>
      <c r="G99" s="45">
        <f>SmtRes!CX73</f>
        <v>0</v>
      </c>
      <c r="H99" s="47"/>
      <c r="I99" s="46"/>
      <c r="J99" s="47">
        <f>SmtRes!CZ73</f>
        <v>748.18</v>
      </c>
      <c r="K99" s="46"/>
      <c r="L99" s="47">
        <f>SmtRes!DI73</f>
        <v>0</v>
      </c>
    </row>
    <row r="100" spans="1:83" ht="15" hidden="1" x14ac:dyDescent="0.2">
      <c r="A100" s="42"/>
      <c r="B100" s="45">
        <v>2</v>
      </c>
      <c r="C100" s="42" t="s">
        <v>609</v>
      </c>
      <c r="D100" s="44"/>
      <c r="E100" s="48"/>
      <c r="F100" s="45"/>
      <c r="G100" s="48"/>
      <c r="H100" s="45"/>
      <c r="I100" s="45"/>
      <c r="J100" s="45"/>
      <c r="K100" s="45"/>
      <c r="L100" s="49">
        <f>SUM(L101:L105)-SUMIF(CE101:CE105, 1, L101:L105)</f>
        <v>0</v>
      </c>
    </row>
    <row r="101" spans="1:83" ht="15" hidden="1" x14ac:dyDescent="0.2">
      <c r="A101" s="42"/>
      <c r="B101" s="45"/>
      <c r="C101" s="42" t="s">
        <v>611</v>
      </c>
      <c r="D101" s="44" t="s">
        <v>457</v>
      </c>
      <c r="E101" s="48"/>
      <c r="F101" s="45"/>
      <c r="G101" s="48">
        <f>Source!V123</f>
        <v>0</v>
      </c>
      <c r="H101" s="45"/>
      <c r="I101" s="45"/>
      <c r="J101" s="45"/>
      <c r="K101" s="45"/>
      <c r="L101" s="49">
        <f>SUMIF(CE102:CE105, 1, L102:L105)</f>
        <v>0</v>
      </c>
      <c r="CE101">
        <v>1</v>
      </c>
    </row>
    <row r="102" spans="1:83" ht="42.75" x14ac:dyDescent="0.2">
      <c r="A102" s="43"/>
      <c r="B102" s="43" t="s">
        <v>474</v>
      </c>
      <c r="C102" s="43" t="s">
        <v>476</v>
      </c>
      <c r="D102" s="44" t="s">
        <v>463</v>
      </c>
      <c r="E102" s="45">
        <v>0.71</v>
      </c>
      <c r="F102" s="45">
        <f>ROUND(1.2,7)</f>
        <v>1.2</v>
      </c>
      <c r="G102" s="45">
        <f>SmtRes!CX75</f>
        <v>0</v>
      </c>
      <c r="H102" s="47">
        <f>SmtRes!CZ75</f>
        <v>2088.77</v>
      </c>
      <c r="I102" s="46">
        <f>SmtRes!AJ75</f>
        <v>1.31</v>
      </c>
      <c r="J102" s="47">
        <f>ROUND(H102*I102, 2)</f>
        <v>2736.29</v>
      </c>
      <c r="K102" s="46"/>
      <c r="L102" s="47">
        <f>SmtRes!DG75</f>
        <v>0</v>
      </c>
    </row>
    <row r="103" spans="1:83" ht="28.5" x14ac:dyDescent="0.2">
      <c r="A103" s="43"/>
      <c r="B103" s="43" t="s">
        <v>477</v>
      </c>
      <c r="C103" s="43" t="s">
        <v>624</v>
      </c>
      <c r="D103" s="44" t="s">
        <v>457</v>
      </c>
      <c r="E103" s="45">
        <f>SmtRes!DO75*SmtRes!AT75</f>
        <v>0.71</v>
      </c>
      <c r="F103" s="45">
        <f>ROUND(1.2,7)</f>
        <v>1.2</v>
      </c>
      <c r="G103" s="45">
        <f>ROUND(E103*G97, 7)</f>
        <v>0</v>
      </c>
      <c r="H103" s="47"/>
      <c r="I103" s="46"/>
      <c r="J103" s="47">
        <f>ROUND(SmtRes!AG75/SmtRes!DO75, 2)</f>
        <v>932.95</v>
      </c>
      <c r="K103" s="46"/>
      <c r="L103" s="47">
        <f>SmtRes!DH75</f>
        <v>0</v>
      </c>
      <c r="CE103">
        <v>1</v>
      </c>
    </row>
    <row r="104" spans="1:83" ht="28.5" x14ac:dyDescent="0.2">
      <c r="A104" s="43"/>
      <c r="B104" s="43" t="s">
        <v>465</v>
      </c>
      <c r="C104" s="43" t="s">
        <v>467</v>
      </c>
      <c r="D104" s="44" t="s">
        <v>463</v>
      </c>
      <c r="E104" s="45">
        <v>0.28000000000000003</v>
      </c>
      <c r="F104" s="45">
        <f>ROUND(1.2,7)</f>
        <v>1.2</v>
      </c>
      <c r="G104" s="45">
        <f>SmtRes!CX76</f>
        <v>0</v>
      </c>
      <c r="H104" s="47"/>
      <c r="I104" s="46"/>
      <c r="J104" s="47">
        <f>SmtRes!CZ76</f>
        <v>641.70000000000005</v>
      </c>
      <c r="K104" s="46"/>
      <c r="L104" s="47">
        <f>SmtRes!DG76</f>
        <v>0</v>
      </c>
    </row>
    <row r="105" spans="1:83" ht="28.5" x14ac:dyDescent="0.2">
      <c r="A105" s="43"/>
      <c r="B105" s="43" t="s">
        <v>464</v>
      </c>
      <c r="C105" s="43" t="s">
        <v>610</v>
      </c>
      <c r="D105" s="44" t="s">
        <v>457</v>
      </c>
      <c r="E105" s="45">
        <f>SmtRes!DO76*SmtRes!AT76</f>
        <v>0.28000000000000003</v>
      </c>
      <c r="F105" s="45">
        <f>ROUND(1.2,7)</f>
        <v>1.2</v>
      </c>
      <c r="G105" s="45">
        <f>ROUND(E105*G97, 7)</f>
        <v>0</v>
      </c>
      <c r="H105" s="47"/>
      <c r="I105" s="46"/>
      <c r="J105" s="47">
        <f>ROUND(SmtRes!AG76/SmtRes!DO76, 2)</f>
        <v>811.79</v>
      </c>
      <c r="K105" s="46"/>
      <c r="L105" s="47">
        <f>SmtRes!DH76</f>
        <v>0</v>
      </c>
      <c r="CE105">
        <v>1</v>
      </c>
    </row>
    <row r="106" spans="1:83" ht="15" hidden="1" x14ac:dyDescent="0.2">
      <c r="A106" s="42"/>
      <c r="B106" s="45">
        <v>4</v>
      </c>
      <c r="C106" s="42" t="s">
        <v>681</v>
      </c>
      <c r="D106" s="44"/>
      <c r="E106" s="48"/>
      <c r="F106" s="45"/>
      <c r="G106" s="48"/>
      <c r="H106" s="45"/>
      <c r="I106" s="45"/>
      <c r="J106" s="45"/>
      <c r="K106" s="45"/>
      <c r="L106" s="49">
        <f>SUM(L107:L112)-SUMIF(CE107:CE112, 1, L107:L112)</f>
        <v>0</v>
      </c>
    </row>
    <row r="107" spans="1:83" ht="14.25" x14ac:dyDescent="0.2">
      <c r="A107" s="43"/>
      <c r="B107" s="43" t="s">
        <v>496</v>
      </c>
      <c r="C107" s="43" t="s">
        <v>498</v>
      </c>
      <c r="D107" s="44" t="s">
        <v>151</v>
      </c>
      <c r="E107" s="45">
        <v>0.1</v>
      </c>
      <c r="F107" s="45"/>
      <c r="G107" s="45">
        <f>SmtRes!CX77</f>
        <v>0</v>
      </c>
      <c r="H107" s="47">
        <f>SmtRes!CZ77</f>
        <v>238.29</v>
      </c>
      <c r="I107" s="46">
        <f>SmtRes!AI77</f>
        <v>1.6</v>
      </c>
      <c r="J107" s="47">
        <f t="shared" ref="J107:J112" si="0">ROUND(H107*I107, 2)</f>
        <v>381.26</v>
      </c>
      <c r="K107" s="46"/>
      <c r="L107" s="47">
        <f>SmtRes!DF77</f>
        <v>0</v>
      </c>
    </row>
    <row r="108" spans="1:83" ht="14.25" x14ac:dyDescent="0.2">
      <c r="A108" s="43"/>
      <c r="B108" s="43" t="s">
        <v>499</v>
      </c>
      <c r="C108" s="43" t="s">
        <v>501</v>
      </c>
      <c r="D108" s="44" t="s">
        <v>151</v>
      </c>
      <c r="E108" s="45">
        <v>0.03</v>
      </c>
      <c r="F108" s="45"/>
      <c r="G108" s="45">
        <f>SmtRes!CX78</f>
        <v>0</v>
      </c>
      <c r="H108" s="47">
        <f>SmtRes!CZ78</f>
        <v>58.53</v>
      </c>
      <c r="I108" s="46">
        <f>SmtRes!AI78</f>
        <v>1.6</v>
      </c>
      <c r="J108" s="47">
        <f t="shared" si="0"/>
        <v>93.65</v>
      </c>
      <c r="K108" s="46"/>
      <c r="L108" s="47">
        <f>SmtRes!DF78</f>
        <v>0</v>
      </c>
    </row>
    <row r="109" spans="1:83" ht="14.25" x14ac:dyDescent="0.2">
      <c r="A109" s="43"/>
      <c r="B109" s="43" t="s">
        <v>502</v>
      </c>
      <c r="C109" s="43" t="s">
        <v>504</v>
      </c>
      <c r="D109" s="44" t="s">
        <v>151</v>
      </c>
      <c r="E109" s="45">
        <v>0.02</v>
      </c>
      <c r="F109" s="45"/>
      <c r="G109" s="45">
        <f>SmtRes!CX80</f>
        <v>0</v>
      </c>
      <c r="H109" s="47">
        <f>SmtRes!CZ80</f>
        <v>56.11</v>
      </c>
      <c r="I109" s="46">
        <f>SmtRes!AI80</f>
        <v>1.54</v>
      </c>
      <c r="J109" s="47">
        <f t="shared" si="0"/>
        <v>86.41</v>
      </c>
      <c r="K109" s="46"/>
      <c r="L109" s="47">
        <f>SmtRes!DF80</f>
        <v>0</v>
      </c>
    </row>
    <row r="110" spans="1:83" ht="14.25" x14ac:dyDescent="0.2">
      <c r="A110" s="43"/>
      <c r="B110" s="43" t="s">
        <v>505</v>
      </c>
      <c r="C110" s="43" t="s">
        <v>507</v>
      </c>
      <c r="D110" s="44" t="s">
        <v>159</v>
      </c>
      <c r="E110" s="45">
        <v>4.0000000000000002E-4</v>
      </c>
      <c r="F110" s="45"/>
      <c r="G110" s="45">
        <f>SmtRes!CX85</f>
        <v>0</v>
      </c>
      <c r="H110" s="47">
        <f>SmtRes!CZ85</f>
        <v>61265.39</v>
      </c>
      <c r="I110" s="46">
        <f>SmtRes!AI85</f>
        <v>1.44</v>
      </c>
      <c r="J110" s="47">
        <f t="shared" si="0"/>
        <v>88222.16</v>
      </c>
      <c r="K110" s="46"/>
      <c r="L110" s="47">
        <f>SmtRes!DF85</f>
        <v>0</v>
      </c>
    </row>
    <row r="111" spans="1:83" ht="14.25" x14ac:dyDescent="0.2">
      <c r="A111" s="43"/>
      <c r="B111" s="43" t="s">
        <v>508</v>
      </c>
      <c r="C111" s="43" t="s">
        <v>510</v>
      </c>
      <c r="D111" s="44" t="s">
        <v>159</v>
      </c>
      <c r="E111" s="45">
        <v>1E-4</v>
      </c>
      <c r="F111" s="45"/>
      <c r="G111" s="45">
        <f>SmtRes!CX86</f>
        <v>0</v>
      </c>
      <c r="H111" s="47">
        <f>SmtRes!CZ86</f>
        <v>80020.98</v>
      </c>
      <c r="I111" s="46">
        <f>SmtRes!AI86</f>
        <v>1.29</v>
      </c>
      <c r="J111" s="47">
        <f t="shared" si="0"/>
        <v>103227.06</v>
      </c>
      <c r="K111" s="46"/>
      <c r="L111" s="47">
        <f>SmtRes!DF86</f>
        <v>0</v>
      </c>
    </row>
    <row r="112" spans="1:83" ht="14.25" x14ac:dyDescent="0.2">
      <c r="A112" s="43"/>
      <c r="B112" s="43" t="s">
        <v>511</v>
      </c>
      <c r="C112" s="43" t="s">
        <v>513</v>
      </c>
      <c r="D112" s="44" t="s">
        <v>48</v>
      </c>
      <c r="E112" s="45">
        <v>0</v>
      </c>
      <c r="F112" s="45"/>
      <c r="G112" s="45">
        <f>SmtRes!CX87</f>
        <v>0</v>
      </c>
      <c r="H112" s="47">
        <f>SmtRes!CZ87</f>
        <v>1031.73</v>
      </c>
      <c r="I112" s="46">
        <f>SmtRes!AI87</f>
        <v>1.31</v>
      </c>
      <c r="J112" s="47">
        <f t="shared" si="0"/>
        <v>1351.57</v>
      </c>
      <c r="K112" s="46"/>
      <c r="L112" s="47">
        <f>SmtRes!DF87</f>
        <v>0</v>
      </c>
    </row>
    <row r="113" spans="1:83" ht="28.5" x14ac:dyDescent="0.2">
      <c r="A113" s="43"/>
      <c r="B113" s="43" t="str">
        <f>EtalonRes!I81</f>
        <v>05.1.02.07</v>
      </c>
      <c r="C113" s="43" t="str">
        <f>EtalonRes!K81</f>
        <v>Стойка железобетонная вибрированная для опор</v>
      </c>
      <c r="D113" s="44" t="str">
        <f>EtalonRes!O81</f>
        <v>ШТ</v>
      </c>
      <c r="E113" s="45">
        <f>EtalonRes!X81</f>
        <v>0</v>
      </c>
      <c r="F113" s="45"/>
      <c r="G113" s="45">
        <f>ROUND(EtalonRes!AG81*Source!I123, 7)</f>
        <v>0</v>
      </c>
      <c r="H113" s="47"/>
      <c r="I113" s="46"/>
      <c r="J113" s="47"/>
      <c r="K113" s="46"/>
      <c r="L113" s="47"/>
    </row>
    <row r="114" spans="1:83" ht="14.25" x14ac:dyDescent="0.2">
      <c r="A114" s="43"/>
      <c r="B114" s="43" t="str">
        <f>EtalonRes!I82</f>
        <v>07.2.02.05</v>
      </c>
      <c r="C114" s="43" t="str">
        <f>EtalonRes!K82</f>
        <v>Траверсы стальные</v>
      </c>
      <c r="D114" s="44" t="str">
        <f>EtalonRes!O82</f>
        <v>т</v>
      </c>
      <c r="E114" s="45">
        <f>EtalonRes!X82</f>
        <v>0</v>
      </c>
      <c r="F114" s="45"/>
      <c r="G114" s="45">
        <f>ROUND(EtalonRes!AG82*Source!I123, 7)</f>
        <v>0</v>
      </c>
      <c r="H114" s="47"/>
      <c r="I114" s="46"/>
      <c r="J114" s="47"/>
      <c r="K114" s="46"/>
      <c r="L114" s="47"/>
    </row>
    <row r="115" spans="1:83" ht="14.25" x14ac:dyDescent="0.2">
      <c r="A115" s="43"/>
      <c r="B115" s="43" t="str">
        <f>EtalonRes!I83</f>
        <v>07.2.07.13</v>
      </c>
      <c r="C115" s="43" t="str">
        <f>EtalonRes!K83</f>
        <v>Хомуты стальные</v>
      </c>
      <c r="D115" s="44" t="str">
        <f>EtalonRes!O83</f>
        <v>кг</v>
      </c>
      <c r="E115" s="45">
        <f>EtalonRes!X83</f>
        <v>0</v>
      </c>
      <c r="F115" s="45"/>
      <c r="G115" s="45">
        <f>ROUND(EtalonRes!AG83*Source!I123, 7)</f>
        <v>0</v>
      </c>
      <c r="H115" s="47"/>
      <c r="I115" s="46"/>
      <c r="J115" s="47"/>
      <c r="K115" s="46"/>
      <c r="L115" s="47"/>
    </row>
    <row r="116" spans="1:83" ht="14.25" x14ac:dyDescent="0.2">
      <c r="A116" s="43"/>
      <c r="B116" s="43" t="str">
        <f>EtalonRes!I84</f>
        <v>08.3.04.02</v>
      </c>
      <c r="C116" s="43" t="str">
        <f>EtalonRes!K84</f>
        <v>Сталь стержневая диаметром до 10 мм</v>
      </c>
      <c r="D116" s="44" t="str">
        <f>EtalonRes!O84</f>
        <v>т</v>
      </c>
      <c r="E116" s="45">
        <f>EtalonRes!X84</f>
        <v>0</v>
      </c>
      <c r="F116" s="45"/>
      <c r="G116" s="45">
        <f>ROUND(EtalonRes!AG84*Source!I123, 7)</f>
        <v>0</v>
      </c>
      <c r="H116" s="47"/>
      <c r="I116" s="46"/>
      <c r="J116" s="47"/>
      <c r="K116" s="46"/>
      <c r="L116" s="47"/>
    </row>
    <row r="117" spans="1:83" ht="14.25" x14ac:dyDescent="0.2">
      <c r="A117" s="43"/>
      <c r="B117" s="43" t="str">
        <f>EtalonRes!I88</f>
        <v>22.2.01.04</v>
      </c>
      <c r="C117" s="43" t="str">
        <f>EtalonRes!K88</f>
        <v>Изоляторы штыревые</v>
      </c>
      <c r="D117" s="44" t="str">
        <f>EtalonRes!O88</f>
        <v>ШТ</v>
      </c>
      <c r="E117" s="45">
        <f>EtalonRes!X88</f>
        <v>0</v>
      </c>
      <c r="F117" s="45"/>
      <c r="G117" s="45">
        <f>ROUND(EtalonRes!AG88*Source!I123, 7)</f>
        <v>0</v>
      </c>
      <c r="H117" s="47"/>
      <c r="I117" s="46"/>
      <c r="J117" s="47"/>
      <c r="K117" s="46"/>
      <c r="L117" s="47"/>
    </row>
    <row r="118" spans="1:83" ht="14.25" x14ac:dyDescent="0.2">
      <c r="A118" s="43"/>
      <c r="B118" s="43" t="str">
        <f>EtalonRes!I89</f>
        <v>22.2.02.21</v>
      </c>
      <c r="C118" s="43" t="str">
        <f>EtalonRes!K89</f>
        <v>Штыри</v>
      </c>
      <c r="D118" s="44" t="str">
        <f>EtalonRes!O89</f>
        <v>ШТ</v>
      </c>
      <c r="E118" s="45">
        <f>EtalonRes!X89</f>
        <v>0</v>
      </c>
      <c r="F118" s="45"/>
      <c r="G118" s="45">
        <f>ROUND(EtalonRes!AG89*Source!I123, 7)</f>
        <v>0</v>
      </c>
      <c r="H118" s="47"/>
      <c r="I118" s="46"/>
      <c r="J118" s="47"/>
      <c r="K118" s="46"/>
      <c r="L118" s="47"/>
    </row>
    <row r="119" spans="1:83" ht="14.25" x14ac:dyDescent="0.2">
      <c r="A119" s="43"/>
      <c r="B119" s="43" t="str">
        <f>EtalonRes!I90</f>
        <v>22.2.02.23</v>
      </c>
      <c r="C119" s="50" t="str">
        <f>EtalonRes!K90</f>
        <v>Металлические плакаты</v>
      </c>
      <c r="D119" s="51" t="str">
        <f>EtalonRes!O90</f>
        <v>ШТ</v>
      </c>
      <c r="E119" s="52">
        <f>EtalonRes!X90</f>
        <v>0</v>
      </c>
      <c r="F119" s="52"/>
      <c r="G119" s="52">
        <f>ROUND(EtalonRes!AG90*Source!I123, 7)</f>
        <v>0</v>
      </c>
      <c r="H119" s="53"/>
      <c r="I119" s="54"/>
      <c r="J119" s="53"/>
      <c r="K119" s="54"/>
      <c r="L119" s="53"/>
    </row>
    <row r="120" spans="1:83" ht="15" x14ac:dyDescent="0.2">
      <c r="A120" s="43"/>
      <c r="B120" s="43"/>
      <c r="C120" s="56" t="s">
        <v>612</v>
      </c>
      <c r="D120" s="44"/>
      <c r="E120" s="45"/>
      <c r="F120" s="45"/>
      <c r="G120" s="45"/>
      <c r="H120" s="47"/>
      <c r="I120" s="46"/>
      <c r="J120" s="47"/>
      <c r="K120" s="46"/>
      <c r="L120" s="47">
        <f>L98+L100+L101+L106</f>
        <v>0</v>
      </c>
    </row>
    <row r="121" spans="1:83" ht="28.5" x14ac:dyDescent="0.2">
      <c r="A121" s="41" t="s">
        <v>682</v>
      </c>
      <c r="B121" s="43" t="str">
        <f>Source!F125</f>
        <v>01.7.15.03-0042</v>
      </c>
      <c r="C121" s="43" t="str">
        <f>Source!G125</f>
        <v>Болты с гайками и шайбами строительные</v>
      </c>
      <c r="D121" s="44" t="str">
        <f>Source!H125</f>
        <v>кг</v>
      </c>
      <c r="E121" s="45">
        <f>SmtRes!AT79</f>
        <v>0</v>
      </c>
      <c r="F121" s="45"/>
      <c r="G121" s="45">
        <f>Source!I125</f>
        <v>0</v>
      </c>
      <c r="H121" s="47">
        <f>Source!AL125+Source!AO125+Source!AM125+Source!AN125</f>
        <v>174.93</v>
      </c>
      <c r="I121" s="46">
        <f>IF(Source!BC125&lt;&gt; 0, Source!BC125, 1)</f>
        <v>1.08</v>
      </c>
      <c r="J121" s="47">
        <f>ROUND(H121*I121, 2)</f>
        <v>188.92</v>
      </c>
      <c r="K121" s="46"/>
      <c r="L121" s="47">
        <f>Source!P125</f>
        <v>0</v>
      </c>
      <c r="AD121">
        <f>ROUND((Source!AT125/100)*((ROUND(ROUND(Source!AO125,2)*Source!I125, 2)+ROUND(ROUND(Source!AN125,2)*Source!I125, 2))), 2)</f>
        <v>0</v>
      </c>
      <c r="AE121">
        <f>ROUND((Source!AU125/100)*((ROUND(ROUND(Source!AO125,2)*Source!I125, 2)+ROUND(ROUND(Source!AN125,2)*Source!I125, 2))), 2)</f>
        <v>0</v>
      </c>
      <c r="AN121">
        <f>L121</f>
        <v>0</v>
      </c>
      <c r="AW121">
        <f>L121</f>
        <v>0</v>
      </c>
      <c r="AZ121">
        <f>Source!X125</f>
        <v>0</v>
      </c>
      <c r="BA121">
        <f>Source!Y125</f>
        <v>0</v>
      </c>
      <c r="CD121">
        <v>1</v>
      </c>
    </row>
    <row r="122" spans="1:83" ht="14.25" x14ac:dyDescent="0.2">
      <c r="A122" s="50"/>
      <c r="B122" s="50"/>
      <c r="C122" s="50" t="s">
        <v>613</v>
      </c>
      <c r="D122" s="51"/>
      <c r="E122" s="52"/>
      <c r="F122" s="52"/>
      <c r="G122" s="52"/>
      <c r="H122" s="53"/>
      <c r="I122" s="54"/>
      <c r="J122" s="53"/>
      <c r="K122" s="54"/>
      <c r="L122" s="53">
        <f>SUM(AR97:AR123)+SUM(AS97:AS123)+SUM(AT97:AT123)+SUM(AU97:AU123)+SUM(AV97:AV123)</f>
        <v>0</v>
      </c>
    </row>
    <row r="123" spans="1:83" ht="15" x14ac:dyDescent="0.2">
      <c r="C123" s="93" t="s">
        <v>616</v>
      </c>
      <c r="D123" s="93"/>
      <c r="E123" s="93"/>
      <c r="F123" s="93"/>
      <c r="G123" s="93"/>
      <c r="H123" s="93"/>
      <c r="I123" s="94">
        <f>IF(E97&lt;&gt;0,K123/E97, 0)</f>
        <v>0</v>
      </c>
      <c r="J123" s="94"/>
      <c r="K123" s="94">
        <f>L98+L100+L106+L101+SUM(L121:L121)</f>
        <v>0</v>
      </c>
      <c r="L123" s="94"/>
      <c r="AD123">
        <f>ROUND((Source!AT123/100)*((ROUND(SUMIF(SmtRes!AQ73:'SmtRes'!AQ90,"=1",SmtRes!AD73:'SmtRes'!AD90)*Source!I123, 2)+ROUND(SUMIF(SmtRes!AQ73:'SmtRes'!AQ90,"=1",SmtRes!AC73:'SmtRes'!AC90)*Source!I123, 2))), 2)</f>
        <v>0</v>
      </c>
      <c r="AE123">
        <f>ROUND((Source!AU123/100)*((ROUND(SUMIF(SmtRes!AQ73:'SmtRes'!AQ90,"=1",SmtRes!AD73:'SmtRes'!AD90)*Source!I123, 2)+ROUND(SUMIF(SmtRes!AQ73:'SmtRes'!AQ90,"=1",SmtRes!AC73:'SmtRes'!AC90)*Source!I123, 2))), 2)</f>
        <v>0</v>
      </c>
      <c r="AN123" s="55">
        <f>L98+L100+L106+L101</f>
        <v>0</v>
      </c>
      <c r="AO123" s="55">
        <f>L100</f>
        <v>0</v>
      </c>
      <c r="AQ123" t="s">
        <v>617</v>
      </c>
      <c r="AR123" s="55">
        <f>L98</f>
        <v>0</v>
      </c>
      <c r="AT123" s="55">
        <f>L101</f>
        <v>0</v>
      </c>
      <c r="AV123" t="s">
        <v>617</v>
      </c>
      <c r="AW123" s="55">
        <f>L106</f>
        <v>0</v>
      </c>
      <c r="AZ123">
        <f>Source!X123</f>
        <v>0</v>
      </c>
      <c r="BA123">
        <f>Source!Y123</f>
        <v>0</v>
      </c>
      <c r="CD123">
        <v>1</v>
      </c>
    </row>
    <row r="124" spans="1:83" ht="108" x14ac:dyDescent="0.2">
      <c r="A124" s="41" t="s">
        <v>42</v>
      </c>
      <c r="B124" s="43" t="s">
        <v>683</v>
      </c>
      <c r="C124" s="43" t="s">
        <v>684</v>
      </c>
      <c r="D124" s="44" t="str">
        <f>Source!H141</f>
        <v>ШТ</v>
      </c>
      <c r="E124" s="45">
        <f>Source!K141</f>
        <v>0</v>
      </c>
      <c r="F124" s="45"/>
      <c r="G124" s="45">
        <f>Source!I141</f>
        <v>0</v>
      </c>
      <c r="H124" s="47"/>
      <c r="I124" s="46"/>
      <c r="J124" s="47"/>
      <c r="K124" s="46"/>
      <c r="L124" s="47"/>
    </row>
    <row r="125" spans="1:83" ht="15" hidden="1" x14ac:dyDescent="0.2">
      <c r="A125" s="42"/>
      <c r="B125" s="45">
        <v>1</v>
      </c>
      <c r="C125" s="42" t="s">
        <v>608</v>
      </c>
      <c r="D125" s="44" t="s">
        <v>457</v>
      </c>
      <c r="E125" s="48"/>
      <c r="F125" s="45"/>
      <c r="G125" s="48">
        <f>Source!U141</f>
        <v>0</v>
      </c>
      <c r="H125" s="45"/>
      <c r="I125" s="45"/>
      <c r="J125" s="45"/>
      <c r="K125" s="45"/>
      <c r="L125" s="49">
        <f>SUM(L126:L126)-SUMIF(CE126:CE126, 1, L126:L126)</f>
        <v>0</v>
      </c>
    </row>
    <row r="126" spans="1:83" ht="14.25" x14ac:dyDescent="0.2">
      <c r="A126" s="43"/>
      <c r="B126" s="43" t="s">
        <v>494</v>
      </c>
      <c r="C126" s="43" t="s">
        <v>495</v>
      </c>
      <c r="D126" s="44" t="s">
        <v>457</v>
      </c>
      <c r="E126" s="45">
        <v>5.98</v>
      </c>
      <c r="F126" s="45">
        <f>ROUND(1.2,7)</f>
        <v>1.2</v>
      </c>
      <c r="G126" s="45">
        <f>SmtRes!CX109</f>
        <v>0</v>
      </c>
      <c r="H126" s="47"/>
      <c r="I126" s="46"/>
      <c r="J126" s="47">
        <f>SmtRes!CZ109</f>
        <v>748.18</v>
      </c>
      <c r="K126" s="46"/>
      <c r="L126" s="47">
        <f>SmtRes!DI109</f>
        <v>0</v>
      </c>
    </row>
    <row r="127" spans="1:83" ht="15" hidden="1" x14ac:dyDescent="0.2">
      <c r="A127" s="42"/>
      <c r="B127" s="45">
        <v>2</v>
      </c>
      <c r="C127" s="42" t="s">
        <v>609</v>
      </c>
      <c r="D127" s="44"/>
      <c r="E127" s="48"/>
      <c r="F127" s="45"/>
      <c r="G127" s="48"/>
      <c r="H127" s="45"/>
      <c r="I127" s="45"/>
      <c r="J127" s="45"/>
      <c r="K127" s="45"/>
      <c r="L127" s="49">
        <f>SUM(L128:L132)-SUMIF(CE128:CE132, 1, L128:L132)</f>
        <v>0</v>
      </c>
    </row>
    <row r="128" spans="1:83" ht="15" hidden="1" x14ac:dyDescent="0.2">
      <c r="A128" s="42"/>
      <c r="B128" s="45"/>
      <c r="C128" s="42" t="s">
        <v>611</v>
      </c>
      <c r="D128" s="44" t="s">
        <v>457</v>
      </c>
      <c r="E128" s="48"/>
      <c r="F128" s="45"/>
      <c r="G128" s="48">
        <f>Source!V141</f>
        <v>0</v>
      </c>
      <c r="H128" s="45"/>
      <c r="I128" s="45"/>
      <c r="J128" s="45"/>
      <c r="K128" s="45"/>
      <c r="L128" s="49">
        <f>SUMIF(CE129:CE132, 1, L129:L132)</f>
        <v>0</v>
      </c>
      <c r="CE128">
        <v>1</v>
      </c>
    </row>
    <row r="129" spans="1:83" ht="42.75" x14ac:dyDescent="0.2">
      <c r="A129" s="43"/>
      <c r="B129" s="43" t="s">
        <v>474</v>
      </c>
      <c r="C129" s="43" t="s">
        <v>476</v>
      </c>
      <c r="D129" s="44" t="s">
        <v>463</v>
      </c>
      <c r="E129" s="45">
        <v>1.6</v>
      </c>
      <c r="F129" s="45">
        <f>ROUND(1.2,7)</f>
        <v>1.2</v>
      </c>
      <c r="G129" s="45">
        <f>SmtRes!CX111</f>
        <v>0</v>
      </c>
      <c r="H129" s="47">
        <f>SmtRes!CZ111</f>
        <v>2088.77</v>
      </c>
      <c r="I129" s="46">
        <f>SmtRes!AJ111</f>
        <v>1.31</v>
      </c>
      <c r="J129" s="47">
        <f>ROUND(H129*I129, 2)</f>
        <v>2736.29</v>
      </c>
      <c r="K129" s="46"/>
      <c r="L129" s="47">
        <f>SmtRes!DG111</f>
        <v>0</v>
      </c>
    </row>
    <row r="130" spans="1:83" ht="28.5" x14ac:dyDescent="0.2">
      <c r="A130" s="43"/>
      <c r="B130" s="43" t="s">
        <v>477</v>
      </c>
      <c r="C130" s="43" t="s">
        <v>624</v>
      </c>
      <c r="D130" s="44" t="s">
        <v>457</v>
      </c>
      <c r="E130" s="45">
        <f>SmtRes!DO111*SmtRes!AT111</f>
        <v>1.6</v>
      </c>
      <c r="F130" s="45">
        <f>ROUND(1.2,7)</f>
        <v>1.2</v>
      </c>
      <c r="G130" s="45">
        <f>ROUND(E130*G124, 7)</f>
        <v>0</v>
      </c>
      <c r="H130" s="47"/>
      <c r="I130" s="46"/>
      <c r="J130" s="47">
        <f>ROUND(SmtRes!AG111/SmtRes!DO111, 2)</f>
        <v>932.95</v>
      </c>
      <c r="K130" s="46"/>
      <c r="L130" s="47">
        <f>SmtRes!DH111</f>
        <v>0</v>
      </c>
      <c r="CE130">
        <v>1</v>
      </c>
    </row>
    <row r="131" spans="1:83" ht="28.5" x14ac:dyDescent="0.2">
      <c r="A131" s="43"/>
      <c r="B131" s="43" t="s">
        <v>465</v>
      </c>
      <c r="C131" s="43" t="s">
        <v>467</v>
      </c>
      <c r="D131" s="44" t="s">
        <v>463</v>
      </c>
      <c r="E131" s="45">
        <v>0.4</v>
      </c>
      <c r="F131" s="45">
        <f>ROUND(1.2,7)</f>
        <v>1.2</v>
      </c>
      <c r="G131" s="45">
        <f>SmtRes!CX112</f>
        <v>0</v>
      </c>
      <c r="H131" s="47"/>
      <c r="I131" s="46"/>
      <c r="J131" s="47">
        <f>SmtRes!CZ112</f>
        <v>641.70000000000005</v>
      </c>
      <c r="K131" s="46"/>
      <c r="L131" s="47">
        <f>SmtRes!DG112</f>
        <v>0</v>
      </c>
    </row>
    <row r="132" spans="1:83" ht="28.5" x14ac:dyDescent="0.2">
      <c r="A132" s="43"/>
      <c r="B132" s="43" t="s">
        <v>464</v>
      </c>
      <c r="C132" s="43" t="s">
        <v>610</v>
      </c>
      <c r="D132" s="44" t="s">
        <v>457</v>
      </c>
      <c r="E132" s="45">
        <f>SmtRes!DO112*SmtRes!AT112</f>
        <v>0.4</v>
      </c>
      <c r="F132" s="45">
        <f>ROUND(1.2,7)</f>
        <v>1.2</v>
      </c>
      <c r="G132" s="45">
        <f>ROUND(E132*G124, 7)</f>
        <v>0</v>
      </c>
      <c r="H132" s="47"/>
      <c r="I132" s="46"/>
      <c r="J132" s="47">
        <f>ROUND(SmtRes!AG112/SmtRes!DO112, 2)</f>
        <v>811.79</v>
      </c>
      <c r="K132" s="46"/>
      <c r="L132" s="47">
        <f>SmtRes!DH112</f>
        <v>0</v>
      </c>
      <c r="CE132">
        <v>1</v>
      </c>
    </row>
    <row r="133" spans="1:83" ht="15" hidden="1" x14ac:dyDescent="0.2">
      <c r="A133" s="42"/>
      <c r="B133" s="45">
        <v>4</v>
      </c>
      <c r="C133" s="42" t="s">
        <v>681</v>
      </c>
      <c r="D133" s="44"/>
      <c r="E133" s="48"/>
      <c r="F133" s="45"/>
      <c r="G133" s="48"/>
      <c r="H133" s="45"/>
      <c r="I133" s="45"/>
      <c r="J133" s="45"/>
      <c r="K133" s="45"/>
      <c r="L133" s="49">
        <f>SUM(L134:L139)-SUMIF(CE134:CE139, 1, L134:L139)</f>
        <v>0</v>
      </c>
    </row>
    <row r="134" spans="1:83" ht="14.25" x14ac:dyDescent="0.2">
      <c r="A134" s="43"/>
      <c r="B134" s="43" t="s">
        <v>496</v>
      </c>
      <c r="C134" s="43" t="s">
        <v>498</v>
      </c>
      <c r="D134" s="44" t="s">
        <v>151</v>
      </c>
      <c r="E134" s="45">
        <v>0.1</v>
      </c>
      <c r="F134" s="45"/>
      <c r="G134" s="45">
        <f>SmtRes!CX113</f>
        <v>0</v>
      </c>
      <c r="H134" s="47">
        <f>SmtRes!CZ113</f>
        <v>238.29</v>
      </c>
      <c r="I134" s="46">
        <f>SmtRes!AI113</f>
        <v>1.6</v>
      </c>
      <c r="J134" s="47">
        <f t="shared" ref="J134:J139" si="1">ROUND(H134*I134, 2)</f>
        <v>381.26</v>
      </c>
      <c r="K134" s="46"/>
      <c r="L134" s="47">
        <f>SmtRes!DF113</f>
        <v>0</v>
      </c>
    </row>
    <row r="135" spans="1:83" ht="14.25" x14ac:dyDescent="0.2">
      <c r="A135" s="43"/>
      <c r="B135" s="43" t="s">
        <v>499</v>
      </c>
      <c r="C135" s="43" t="s">
        <v>501</v>
      </c>
      <c r="D135" s="44" t="s">
        <v>151</v>
      </c>
      <c r="E135" s="45">
        <v>0.03</v>
      </c>
      <c r="F135" s="45"/>
      <c r="G135" s="45">
        <f>SmtRes!CX114</f>
        <v>0</v>
      </c>
      <c r="H135" s="47">
        <f>SmtRes!CZ114</f>
        <v>58.53</v>
      </c>
      <c r="I135" s="46">
        <f>SmtRes!AI114</f>
        <v>1.6</v>
      </c>
      <c r="J135" s="47">
        <f t="shared" si="1"/>
        <v>93.65</v>
      </c>
      <c r="K135" s="46"/>
      <c r="L135" s="47">
        <f>SmtRes!DF114</f>
        <v>0</v>
      </c>
    </row>
    <row r="136" spans="1:83" ht="14.25" x14ac:dyDescent="0.2">
      <c r="A136" s="43"/>
      <c r="B136" s="43" t="s">
        <v>502</v>
      </c>
      <c r="C136" s="43" t="s">
        <v>504</v>
      </c>
      <c r="D136" s="44" t="s">
        <v>151</v>
      </c>
      <c r="E136" s="45">
        <v>0.02</v>
      </c>
      <c r="F136" s="45"/>
      <c r="G136" s="45">
        <f>SmtRes!CX116</f>
        <v>0</v>
      </c>
      <c r="H136" s="47">
        <f>SmtRes!CZ116</f>
        <v>56.11</v>
      </c>
      <c r="I136" s="46">
        <f>SmtRes!AI116</f>
        <v>1.54</v>
      </c>
      <c r="J136" s="47">
        <f t="shared" si="1"/>
        <v>86.41</v>
      </c>
      <c r="K136" s="46"/>
      <c r="L136" s="47">
        <f>SmtRes!DF116</f>
        <v>0</v>
      </c>
    </row>
    <row r="137" spans="1:83" ht="14.25" x14ac:dyDescent="0.2">
      <c r="A137" s="43"/>
      <c r="B137" s="43" t="s">
        <v>505</v>
      </c>
      <c r="C137" s="43" t="s">
        <v>507</v>
      </c>
      <c r="D137" s="44" t="s">
        <v>159</v>
      </c>
      <c r="E137" s="45">
        <v>4.0000000000000002E-4</v>
      </c>
      <c r="F137" s="45"/>
      <c r="G137" s="45">
        <f>SmtRes!CX121</f>
        <v>0</v>
      </c>
      <c r="H137" s="47">
        <f>SmtRes!CZ121</f>
        <v>61265.39</v>
      </c>
      <c r="I137" s="46">
        <f>SmtRes!AI121</f>
        <v>1.44</v>
      </c>
      <c r="J137" s="47">
        <f t="shared" si="1"/>
        <v>88222.16</v>
      </c>
      <c r="K137" s="46"/>
      <c r="L137" s="47">
        <f>SmtRes!DF121</f>
        <v>0</v>
      </c>
    </row>
    <row r="138" spans="1:83" ht="14.25" x14ac:dyDescent="0.2">
      <c r="A138" s="43"/>
      <c r="B138" s="43" t="s">
        <v>508</v>
      </c>
      <c r="C138" s="43" t="s">
        <v>510</v>
      </c>
      <c r="D138" s="44" t="s">
        <v>159</v>
      </c>
      <c r="E138" s="45">
        <v>1E-4</v>
      </c>
      <c r="F138" s="45"/>
      <c r="G138" s="45">
        <f>SmtRes!CX122</f>
        <v>0</v>
      </c>
      <c r="H138" s="47">
        <f>SmtRes!CZ122</f>
        <v>80020.98</v>
      </c>
      <c r="I138" s="46">
        <f>SmtRes!AI122</f>
        <v>1.29</v>
      </c>
      <c r="J138" s="47">
        <f t="shared" si="1"/>
        <v>103227.06</v>
      </c>
      <c r="K138" s="46"/>
      <c r="L138" s="47">
        <f>SmtRes!DF122</f>
        <v>0</v>
      </c>
    </row>
    <row r="139" spans="1:83" ht="14.25" x14ac:dyDescent="0.2">
      <c r="A139" s="43"/>
      <c r="B139" s="43" t="s">
        <v>511</v>
      </c>
      <c r="C139" s="43" t="s">
        <v>513</v>
      </c>
      <c r="D139" s="44" t="s">
        <v>48</v>
      </c>
      <c r="E139" s="45">
        <v>0</v>
      </c>
      <c r="F139" s="45"/>
      <c r="G139" s="45">
        <f>SmtRes!CX123</f>
        <v>0</v>
      </c>
      <c r="H139" s="47">
        <f>SmtRes!CZ123</f>
        <v>1031.73</v>
      </c>
      <c r="I139" s="46">
        <f>SmtRes!AI123</f>
        <v>1.31</v>
      </c>
      <c r="J139" s="47">
        <f t="shared" si="1"/>
        <v>1351.57</v>
      </c>
      <c r="K139" s="46"/>
      <c r="L139" s="47">
        <f>SmtRes!DF123</f>
        <v>0</v>
      </c>
    </row>
    <row r="140" spans="1:83" ht="28.5" x14ac:dyDescent="0.2">
      <c r="A140" s="43"/>
      <c r="B140" s="43" t="str">
        <f>EtalonRes!I117</f>
        <v>05.1.02.07</v>
      </c>
      <c r="C140" s="43" t="str">
        <f>EtalonRes!K117</f>
        <v>Стойка железобетонная вибрированная для опор</v>
      </c>
      <c r="D140" s="44" t="str">
        <f>EtalonRes!O117</f>
        <v>ШТ</v>
      </c>
      <c r="E140" s="45">
        <f>EtalonRes!X117</f>
        <v>0</v>
      </c>
      <c r="F140" s="45"/>
      <c r="G140" s="45">
        <f>ROUND(EtalonRes!AG117*Source!I141, 7)</f>
        <v>0</v>
      </c>
      <c r="H140" s="47"/>
      <c r="I140" s="46"/>
      <c r="J140" s="47"/>
      <c r="K140" s="46"/>
      <c r="L140" s="47"/>
    </row>
    <row r="141" spans="1:83" ht="14.25" x14ac:dyDescent="0.2">
      <c r="A141" s="43"/>
      <c r="B141" s="43" t="str">
        <f>EtalonRes!I118</f>
        <v>07.2.02.05</v>
      </c>
      <c r="C141" s="43" t="str">
        <f>EtalonRes!K118</f>
        <v>Траверсы стальные</v>
      </c>
      <c r="D141" s="44" t="str">
        <f>EtalonRes!O118</f>
        <v>т</v>
      </c>
      <c r="E141" s="45">
        <f>EtalonRes!X118</f>
        <v>0</v>
      </c>
      <c r="F141" s="45"/>
      <c r="G141" s="45">
        <f>ROUND(EtalonRes!AG118*Source!I141, 7)</f>
        <v>0</v>
      </c>
      <c r="H141" s="47"/>
      <c r="I141" s="46"/>
      <c r="J141" s="47"/>
      <c r="K141" s="46"/>
      <c r="L141" s="47"/>
    </row>
    <row r="142" spans="1:83" ht="14.25" x14ac:dyDescent="0.2">
      <c r="A142" s="43"/>
      <c r="B142" s="43" t="str">
        <f>EtalonRes!I119</f>
        <v>07.2.07.13</v>
      </c>
      <c r="C142" s="43" t="str">
        <f>EtalonRes!K119</f>
        <v>Хомуты стальные</v>
      </c>
      <c r="D142" s="44" t="str">
        <f>EtalonRes!O119</f>
        <v>кг</v>
      </c>
      <c r="E142" s="45">
        <f>EtalonRes!X119</f>
        <v>0</v>
      </c>
      <c r="F142" s="45"/>
      <c r="G142" s="45">
        <f>ROUND(EtalonRes!AG119*Source!I141, 7)</f>
        <v>0</v>
      </c>
      <c r="H142" s="47"/>
      <c r="I142" s="46"/>
      <c r="J142" s="47"/>
      <c r="K142" s="46"/>
      <c r="L142" s="47"/>
    </row>
    <row r="143" spans="1:83" ht="14.25" x14ac:dyDescent="0.2">
      <c r="A143" s="43"/>
      <c r="B143" s="43" t="str">
        <f>EtalonRes!I120</f>
        <v>08.3.04.02</v>
      </c>
      <c r="C143" s="43" t="str">
        <f>EtalonRes!K120</f>
        <v>Сталь стержневая диаметром до 10 мм</v>
      </c>
      <c r="D143" s="44" t="str">
        <f>EtalonRes!O120</f>
        <v>т</v>
      </c>
      <c r="E143" s="45">
        <f>EtalonRes!X120</f>
        <v>0</v>
      </c>
      <c r="F143" s="45"/>
      <c r="G143" s="45">
        <f>ROUND(EtalonRes!AG120*Source!I141, 7)</f>
        <v>0</v>
      </c>
      <c r="H143" s="47"/>
      <c r="I143" s="46"/>
      <c r="J143" s="47"/>
      <c r="K143" s="46"/>
      <c r="L143" s="47"/>
    </row>
    <row r="144" spans="1:83" ht="14.25" x14ac:dyDescent="0.2">
      <c r="A144" s="43"/>
      <c r="B144" s="43" t="str">
        <f>EtalonRes!I124</f>
        <v>22.2.01.04</v>
      </c>
      <c r="C144" s="43" t="str">
        <f>EtalonRes!K124</f>
        <v>Изоляторы штыревые</v>
      </c>
      <c r="D144" s="44" t="str">
        <f>EtalonRes!O124</f>
        <v>ШТ</v>
      </c>
      <c r="E144" s="45">
        <f>EtalonRes!X124</f>
        <v>0</v>
      </c>
      <c r="F144" s="45"/>
      <c r="G144" s="45">
        <f>ROUND(EtalonRes!AG124*Source!I141, 7)</f>
        <v>0</v>
      </c>
      <c r="H144" s="47"/>
      <c r="I144" s="46"/>
      <c r="J144" s="47"/>
      <c r="K144" s="46"/>
      <c r="L144" s="47"/>
    </row>
    <row r="145" spans="1:83" ht="14.25" x14ac:dyDescent="0.2">
      <c r="A145" s="43"/>
      <c r="B145" s="43" t="str">
        <f>EtalonRes!I125</f>
        <v>22.2.02.07</v>
      </c>
      <c r="C145" s="43" t="str">
        <f>EtalonRes!K125</f>
        <v>Детали крепления</v>
      </c>
      <c r="D145" s="44" t="str">
        <f>EtalonRes!O125</f>
        <v>кг</v>
      </c>
      <c r="E145" s="45">
        <f>EtalonRes!X125</f>
        <v>0</v>
      </c>
      <c r="F145" s="45"/>
      <c r="G145" s="45">
        <f>ROUND(EtalonRes!AG125*Source!I141, 7)</f>
        <v>0</v>
      </c>
      <c r="H145" s="47"/>
      <c r="I145" s="46"/>
      <c r="J145" s="47"/>
      <c r="K145" s="46"/>
      <c r="L145" s="47"/>
    </row>
    <row r="146" spans="1:83" ht="14.25" x14ac:dyDescent="0.2">
      <c r="A146" s="43"/>
      <c r="B146" s="43" t="str">
        <f>EtalonRes!I126</f>
        <v>22.2.02.21</v>
      </c>
      <c r="C146" s="43" t="str">
        <f>EtalonRes!K126</f>
        <v>Штыри</v>
      </c>
      <c r="D146" s="44" t="str">
        <f>EtalonRes!O126</f>
        <v>ШТ</v>
      </c>
      <c r="E146" s="45">
        <f>EtalonRes!X126</f>
        <v>0</v>
      </c>
      <c r="F146" s="45"/>
      <c r="G146" s="45">
        <f>ROUND(EtalonRes!AG126*Source!I141, 7)</f>
        <v>0</v>
      </c>
      <c r="H146" s="47"/>
      <c r="I146" s="46"/>
      <c r="J146" s="47"/>
      <c r="K146" s="46"/>
      <c r="L146" s="47"/>
    </row>
    <row r="147" spans="1:83" ht="14.25" x14ac:dyDescent="0.2">
      <c r="A147" s="43"/>
      <c r="B147" s="43" t="str">
        <f>EtalonRes!I127</f>
        <v>22.2.02.23</v>
      </c>
      <c r="C147" s="50" t="str">
        <f>EtalonRes!K127</f>
        <v>Металлические плакаты</v>
      </c>
      <c r="D147" s="51" t="str">
        <f>EtalonRes!O127</f>
        <v>ШТ</v>
      </c>
      <c r="E147" s="52">
        <f>EtalonRes!X127</f>
        <v>0</v>
      </c>
      <c r="F147" s="52"/>
      <c r="G147" s="52">
        <f>ROUND(EtalonRes!AG127*Source!I141, 7)</f>
        <v>0</v>
      </c>
      <c r="H147" s="53"/>
      <c r="I147" s="54"/>
      <c r="J147" s="53"/>
      <c r="K147" s="54"/>
      <c r="L147" s="53"/>
    </row>
    <row r="148" spans="1:83" ht="15" x14ac:dyDescent="0.2">
      <c r="A148" s="43"/>
      <c r="B148" s="43"/>
      <c r="C148" s="56" t="s">
        <v>612</v>
      </c>
      <c r="D148" s="44"/>
      <c r="E148" s="45"/>
      <c r="F148" s="45"/>
      <c r="G148" s="45"/>
      <c r="H148" s="47"/>
      <c r="I148" s="46"/>
      <c r="J148" s="47"/>
      <c r="K148" s="46"/>
      <c r="L148" s="47">
        <f>L125+L127+L128+L133</f>
        <v>0</v>
      </c>
    </row>
    <row r="149" spans="1:83" ht="28.5" x14ac:dyDescent="0.2">
      <c r="A149" s="41" t="s">
        <v>685</v>
      </c>
      <c r="B149" s="43" t="str">
        <f>Source!F143</f>
        <v>01.7.15.03-0042</v>
      </c>
      <c r="C149" s="43" t="str">
        <f>Source!G143</f>
        <v>Болты с гайками и шайбами строительные</v>
      </c>
      <c r="D149" s="44" t="str">
        <f>Source!H143</f>
        <v>кг</v>
      </c>
      <c r="E149" s="45">
        <f>SmtRes!AT115</f>
        <v>0</v>
      </c>
      <c r="F149" s="45"/>
      <c r="G149" s="45">
        <f>Source!I143</f>
        <v>0</v>
      </c>
      <c r="H149" s="47">
        <f>Source!AL143+Source!AO143+Source!AM143+Source!AN143</f>
        <v>174.93</v>
      </c>
      <c r="I149" s="46">
        <f>IF(Source!BC143&lt;&gt; 0, Source!BC143, 1)</f>
        <v>1.08</v>
      </c>
      <c r="J149" s="47">
        <f>ROUND(H149*I149, 2)</f>
        <v>188.92</v>
      </c>
      <c r="K149" s="46"/>
      <c r="L149" s="47">
        <f>Source!P143</f>
        <v>0</v>
      </c>
      <c r="AD149">
        <f>ROUND((Source!AT143/100)*((ROUND(ROUND(Source!AO143,2)*Source!I143, 2)+ROUND(ROUND(Source!AN143,2)*Source!I143, 2))), 2)</f>
        <v>0</v>
      </c>
      <c r="AE149">
        <f>ROUND((Source!AU143/100)*((ROUND(ROUND(Source!AO143,2)*Source!I143, 2)+ROUND(ROUND(Source!AN143,2)*Source!I143, 2))), 2)</f>
        <v>0</v>
      </c>
      <c r="AN149">
        <f>L149</f>
        <v>0</v>
      </c>
      <c r="AW149">
        <f>L149</f>
        <v>0</v>
      </c>
      <c r="AZ149">
        <f>Source!X143</f>
        <v>0</v>
      </c>
      <c r="BA149">
        <f>Source!Y143</f>
        <v>0</v>
      </c>
      <c r="CD149">
        <v>1</v>
      </c>
    </row>
    <row r="150" spans="1:83" ht="14.25" x14ac:dyDescent="0.2">
      <c r="A150" s="50"/>
      <c r="B150" s="50"/>
      <c r="C150" s="50" t="s">
        <v>613</v>
      </c>
      <c r="D150" s="51"/>
      <c r="E150" s="52"/>
      <c r="F150" s="52"/>
      <c r="G150" s="52"/>
      <c r="H150" s="53"/>
      <c r="I150" s="54"/>
      <c r="J150" s="53"/>
      <c r="K150" s="54"/>
      <c r="L150" s="53">
        <f>SUM(AR124:AR151)+SUM(AS124:AS151)+SUM(AT124:AT151)+SUM(AU124:AU151)+SUM(AV124:AV151)</f>
        <v>0</v>
      </c>
    </row>
    <row r="151" spans="1:83" ht="15" x14ac:dyDescent="0.2">
      <c r="C151" s="93" t="s">
        <v>616</v>
      </c>
      <c r="D151" s="93"/>
      <c r="E151" s="93"/>
      <c r="F151" s="93"/>
      <c r="G151" s="93"/>
      <c r="H151" s="93"/>
      <c r="I151" s="94">
        <f>IF(E124&lt;&gt;0,K151/E124, 0)</f>
        <v>0</v>
      </c>
      <c r="J151" s="94"/>
      <c r="K151" s="94">
        <f>L125+L127+L133+L128+SUM(L149:L149)</f>
        <v>0</v>
      </c>
      <c r="L151" s="94"/>
      <c r="AD151">
        <f>ROUND((Source!AT141/100)*((ROUND(SUMIF(SmtRes!AQ109:'SmtRes'!AQ127,"=1",SmtRes!AD109:'SmtRes'!AD127)*Source!I141, 2)+ROUND(SUMIF(SmtRes!AQ109:'SmtRes'!AQ127,"=1",SmtRes!AC109:'SmtRes'!AC127)*Source!I141, 2))), 2)</f>
        <v>0</v>
      </c>
      <c r="AE151">
        <f>ROUND((Source!AU141/100)*((ROUND(SUMIF(SmtRes!AQ109:'SmtRes'!AQ127,"=1",SmtRes!AD109:'SmtRes'!AD127)*Source!I141, 2)+ROUND(SUMIF(SmtRes!AQ109:'SmtRes'!AQ127,"=1",SmtRes!AC109:'SmtRes'!AC127)*Source!I141, 2))), 2)</f>
        <v>0</v>
      </c>
      <c r="AN151" s="55">
        <f>L125+L127+L133+L128</f>
        <v>0</v>
      </c>
      <c r="AO151" s="55">
        <f>L127</f>
        <v>0</v>
      </c>
      <c r="AQ151" t="s">
        <v>617</v>
      </c>
      <c r="AR151" s="55">
        <f>L125</f>
        <v>0</v>
      </c>
      <c r="AT151" s="55">
        <f>L128</f>
        <v>0</v>
      </c>
      <c r="AV151" t="s">
        <v>617</v>
      </c>
      <c r="AW151" s="55">
        <f>L133</f>
        <v>0</v>
      </c>
      <c r="AZ151">
        <f>Source!X141</f>
        <v>0</v>
      </c>
      <c r="BA151">
        <f>Source!Y141</f>
        <v>0</v>
      </c>
      <c r="CD151">
        <v>1</v>
      </c>
    </row>
    <row r="152" spans="1:83" ht="108" x14ac:dyDescent="0.2">
      <c r="A152" s="41" t="s">
        <v>56</v>
      </c>
      <c r="B152" s="43" t="s">
        <v>686</v>
      </c>
      <c r="C152" s="43" t="s">
        <v>687</v>
      </c>
      <c r="D152" s="44" t="str">
        <f>Source!H183</f>
        <v>1000 м</v>
      </c>
      <c r="E152" s="45">
        <f>Source!K183</f>
        <v>0.223</v>
      </c>
      <c r="F152" s="45"/>
      <c r="G152" s="45">
        <f>Source!I183</f>
        <v>0.223</v>
      </c>
      <c r="H152" s="47"/>
      <c r="I152" s="46"/>
      <c r="J152" s="47"/>
      <c r="K152" s="46"/>
      <c r="L152" s="47"/>
    </row>
    <row r="153" spans="1:83" ht="15" x14ac:dyDescent="0.2">
      <c r="A153" s="42"/>
      <c r="B153" s="45">
        <v>1</v>
      </c>
      <c r="C153" s="42" t="s">
        <v>608</v>
      </c>
      <c r="D153" s="44" t="s">
        <v>457</v>
      </c>
      <c r="E153" s="48"/>
      <c r="F153" s="45"/>
      <c r="G153" s="48">
        <f>Source!U183</f>
        <v>25.454112000000002</v>
      </c>
      <c r="H153" s="45"/>
      <c r="I153" s="45"/>
      <c r="J153" s="45"/>
      <c r="K153" s="45"/>
      <c r="L153" s="49">
        <f>SUM(L154:L157)-SUMIF(CE154:CE157, 1, L154:L157)</f>
        <v>20232.53</v>
      </c>
    </row>
    <row r="154" spans="1:83" ht="14.25" x14ac:dyDescent="0.2">
      <c r="A154" s="43"/>
      <c r="B154" s="43" t="s">
        <v>514</v>
      </c>
      <c r="C154" s="43" t="s">
        <v>515</v>
      </c>
      <c r="D154" s="44" t="s">
        <v>516</v>
      </c>
      <c r="E154" s="45">
        <v>0.99</v>
      </c>
      <c r="F154" s="45">
        <f>ROUND(1.2,7)</f>
        <v>1.2</v>
      </c>
      <c r="G154" s="45">
        <f>SmtRes!CX187</f>
        <v>0.26492399999999999</v>
      </c>
      <c r="H154" s="47"/>
      <c r="I154" s="46"/>
      <c r="J154" s="47">
        <f>SmtRes!CZ187</f>
        <v>660.33</v>
      </c>
      <c r="K154" s="46"/>
      <c r="L154" s="47">
        <f>SmtRes!DI187</f>
        <v>174.94</v>
      </c>
    </row>
    <row r="155" spans="1:83" ht="14.25" x14ac:dyDescent="0.2">
      <c r="A155" s="43"/>
      <c r="B155" s="43" t="s">
        <v>517</v>
      </c>
      <c r="C155" s="43" t="s">
        <v>518</v>
      </c>
      <c r="D155" s="44" t="s">
        <v>516</v>
      </c>
      <c r="E155" s="45">
        <v>47.29</v>
      </c>
      <c r="F155" s="45">
        <f>ROUND(1.2,7)</f>
        <v>1.2</v>
      </c>
      <c r="G155" s="45">
        <f>SmtRes!CX188</f>
        <v>12.654804</v>
      </c>
      <c r="H155" s="47"/>
      <c r="I155" s="46"/>
      <c r="J155" s="47">
        <f>SmtRes!CZ188</f>
        <v>720.91</v>
      </c>
      <c r="K155" s="46"/>
      <c r="L155" s="47">
        <f>SmtRes!DI188</f>
        <v>9122.9699999999993</v>
      </c>
    </row>
    <row r="156" spans="1:83" ht="14.25" x14ac:dyDescent="0.2">
      <c r="A156" s="43"/>
      <c r="B156" s="43" t="s">
        <v>519</v>
      </c>
      <c r="C156" s="43" t="s">
        <v>520</v>
      </c>
      <c r="D156" s="44" t="s">
        <v>516</v>
      </c>
      <c r="E156" s="45">
        <v>23.42</v>
      </c>
      <c r="F156" s="45">
        <f>ROUND(1.2,7)</f>
        <v>1.2</v>
      </c>
      <c r="G156" s="45">
        <f>SmtRes!CX189</f>
        <v>6.2671919999999997</v>
      </c>
      <c r="H156" s="47"/>
      <c r="I156" s="46"/>
      <c r="J156" s="47">
        <f>SmtRes!CZ189</f>
        <v>811.79</v>
      </c>
      <c r="K156" s="46"/>
      <c r="L156" s="47">
        <f>SmtRes!DI189</f>
        <v>5087.6400000000003</v>
      </c>
    </row>
    <row r="157" spans="1:83" ht="14.25" x14ac:dyDescent="0.2">
      <c r="A157" s="43"/>
      <c r="B157" s="43" t="s">
        <v>521</v>
      </c>
      <c r="C157" s="43" t="s">
        <v>522</v>
      </c>
      <c r="D157" s="44" t="s">
        <v>516</v>
      </c>
      <c r="E157" s="45">
        <v>23.42</v>
      </c>
      <c r="F157" s="45">
        <f>ROUND(1.2,7)</f>
        <v>1.2</v>
      </c>
      <c r="G157" s="45">
        <f>SmtRes!CX190</f>
        <v>6.2671919999999997</v>
      </c>
      <c r="H157" s="47"/>
      <c r="I157" s="46"/>
      <c r="J157" s="47">
        <f>SmtRes!CZ190</f>
        <v>932.95</v>
      </c>
      <c r="K157" s="46"/>
      <c r="L157" s="47">
        <f>SmtRes!DI190</f>
        <v>5846.98</v>
      </c>
    </row>
    <row r="158" spans="1:83" ht="15" x14ac:dyDescent="0.2">
      <c r="A158" s="42"/>
      <c r="B158" s="45">
        <v>2</v>
      </c>
      <c r="C158" s="42" t="s">
        <v>609</v>
      </c>
      <c r="D158" s="44"/>
      <c r="E158" s="48"/>
      <c r="F158" s="45"/>
      <c r="G158" s="48"/>
      <c r="H158" s="45"/>
      <c r="I158" s="45"/>
      <c r="J158" s="45"/>
      <c r="K158" s="45"/>
      <c r="L158" s="49">
        <f>SUM(L159:L168)-SUMIF(CE159:CE168, 1, L159:L168)</f>
        <v>3553.6999999999989</v>
      </c>
    </row>
    <row r="159" spans="1:83" ht="15" x14ac:dyDescent="0.2">
      <c r="A159" s="42"/>
      <c r="B159" s="45"/>
      <c r="C159" s="42" t="s">
        <v>611</v>
      </c>
      <c r="D159" s="44" t="s">
        <v>457</v>
      </c>
      <c r="E159" s="48"/>
      <c r="F159" s="45"/>
      <c r="G159" s="48">
        <f>Source!V183</f>
        <v>6.6605640000000008</v>
      </c>
      <c r="H159" s="45"/>
      <c r="I159" s="45"/>
      <c r="J159" s="45"/>
      <c r="K159" s="45"/>
      <c r="L159" s="49">
        <f>SUMIF(CE160:CE168, 1, L160:L168)</f>
        <v>5462.91</v>
      </c>
      <c r="CE159">
        <v>1</v>
      </c>
    </row>
    <row r="160" spans="1:83" ht="28.5" x14ac:dyDescent="0.2">
      <c r="A160" s="43"/>
      <c r="B160" s="43" t="s">
        <v>484</v>
      </c>
      <c r="C160" s="43" t="s">
        <v>486</v>
      </c>
      <c r="D160" s="44" t="s">
        <v>463</v>
      </c>
      <c r="E160" s="45">
        <v>0.75</v>
      </c>
      <c r="F160" s="45">
        <f t="shared" ref="F160:F168" si="2">ROUND(1.2,7)</f>
        <v>1.2</v>
      </c>
      <c r="G160" s="45">
        <f>SmtRes!CX192</f>
        <v>0.20069999999999999</v>
      </c>
      <c r="H160" s="47"/>
      <c r="I160" s="46"/>
      <c r="J160" s="47">
        <f>SmtRes!CZ192</f>
        <v>1626.29</v>
      </c>
      <c r="K160" s="46"/>
      <c r="L160" s="47">
        <f>SmtRes!DG192</f>
        <v>326.39999999999998</v>
      </c>
    </row>
    <row r="161" spans="1:83" ht="28.5" x14ac:dyDescent="0.2">
      <c r="A161" s="43"/>
      <c r="B161" s="43" t="s">
        <v>487</v>
      </c>
      <c r="C161" s="43" t="s">
        <v>674</v>
      </c>
      <c r="D161" s="44" t="s">
        <v>457</v>
      </c>
      <c r="E161" s="45">
        <f>SmtRes!DO192*SmtRes!AT192</f>
        <v>0.75</v>
      </c>
      <c r="F161" s="45">
        <f t="shared" si="2"/>
        <v>1.2</v>
      </c>
      <c r="G161" s="45">
        <f>ROUND(E161*G152, 7)</f>
        <v>0.16725000000000001</v>
      </c>
      <c r="H161" s="47"/>
      <c r="I161" s="46"/>
      <c r="J161" s="47">
        <f>ROUND(SmtRes!AG192/SmtRes!DO192, 2)</f>
        <v>1090.46</v>
      </c>
      <c r="K161" s="46"/>
      <c r="L161" s="47">
        <f>SmtRes!DH192</f>
        <v>218.86</v>
      </c>
      <c r="CE161">
        <v>1</v>
      </c>
    </row>
    <row r="162" spans="1:83" ht="28.5" x14ac:dyDescent="0.2">
      <c r="A162" s="43"/>
      <c r="B162" s="43" t="s">
        <v>523</v>
      </c>
      <c r="C162" s="43" t="s">
        <v>525</v>
      </c>
      <c r="D162" s="44" t="s">
        <v>463</v>
      </c>
      <c r="E162" s="45">
        <v>0.81</v>
      </c>
      <c r="F162" s="45">
        <f t="shared" si="2"/>
        <v>1.2</v>
      </c>
      <c r="G162" s="45">
        <f>SmtRes!CX193</f>
        <v>0.216756</v>
      </c>
      <c r="H162" s="47">
        <f>SmtRes!CZ193</f>
        <v>11.45</v>
      </c>
      <c r="I162" s="46">
        <f>SmtRes!AJ193</f>
        <v>1.48</v>
      </c>
      <c r="J162" s="47">
        <f>ROUND(H162*I162, 2)</f>
        <v>16.95</v>
      </c>
      <c r="K162" s="46"/>
      <c r="L162" s="47">
        <f>SmtRes!DG193</f>
        <v>3.67</v>
      </c>
    </row>
    <row r="163" spans="1:83" ht="28.5" x14ac:dyDescent="0.2">
      <c r="A163" s="43"/>
      <c r="B163" s="43" t="s">
        <v>460</v>
      </c>
      <c r="C163" s="43" t="s">
        <v>462</v>
      </c>
      <c r="D163" s="44" t="s">
        <v>463</v>
      </c>
      <c r="E163" s="45">
        <v>22.74</v>
      </c>
      <c r="F163" s="45">
        <f t="shared" si="2"/>
        <v>1.2</v>
      </c>
      <c r="G163" s="45">
        <f>SmtRes!CX194</f>
        <v>6.0852240000000002</v>
      </c>
      <c r="H163" s="47">
        <f>SmtRes!CZ194</f>
        <v>346.73</v>
      </c>
      <c r="I163" s="46">
        <f>SmtRes!AJ194</f>
        <v>1.46</v>
      </c>
      <c r="J163" s="47">
        <f>ROUND(H163*I163, 2)</f>
        <v>506.23</v>
      </c>
      <c r="K163" s="46"/>
      <c r="L163" s="47">
        <f>SmtRes!DG194</f>
        <v>3080.52</v>
      </c>
    </row>
    <row r="164" spans="1:83" ht="28.5" x14ac:dyDescent="0.2">
      <c r="A164" s="43"/>
      <c r="B164" s="43" t="s">
        <v>464</v>
      </c>
      <c r="C164" s="43" t="s">
        <v>610</v>
      </c>
      <c r="D164" s="44" t="s">
        <v>457</v>
      </c>
      <c r="E164" s="45">
        <f>SmtRes!DO194*SmtRes!AT194</f>
        <v>22.74</v>
      </c>
      <c r="F164" s="45">
        <f t="shared" si="2"/>
        <v>1.2</v>
      </c>
      <c r="G164" s="45">
        <f>ROUND(E164*G152, 7)</f>
        <v>5.0710199999999999</v>
      </c>
      <c r="H164" s="47"/>
      <c r="I164" s="46"/>
      <c r="J164" s="47">
        <f>ROUND(SmtRes!AG194/SmtRes!DO194, 2)</f>
        <v>811.79</v>
      </c>
      <c r="K164" s="46"/>
      <c r="L164" s="47">
        <f>SmtRes!DH194</f>
        <v>4939.92</v>
      </c>
      <c r="CE164">
        <v>1</v>
      </c>
    </row>
    <row r="165" spans="1:83" ht="28.5" x14ac:dyDescent="0.2">
      <c r="A165" s="43"/>
      <c r="B165" s="43" t="s">
        <v>465</v>
      </c>
      <c r="C165" s="43" t="s">
        <v>467</v>
      </c>
      <c r="D165" s="44" t="s">
        <v>463</v>
      </c>
      <c r="E165" s="45">
        <v>0.59</v>
      </c>
      <c r="F165" s="45">
        <f t="shared" si="2"/>
        <v>1.2</v>
      </c>
      <c r="G165" s="45">
        <f>SmtRes!CX195</f>
        <v>0.157884</v>
      </c>
      <c r="H165" s="47"/>
      <c r="I165" s="46"/>
      <c r="J165" s="47">
        <f>SmtRes!CZ195</f>
        <v>641.70000000000005</v>
      </c>
      <c r="K165" s="46"/>
      <c r="L165" s="47">
        <f>SmtRes!DG195</f>
        <v>101.31</v>
      </c>
    </row>
    <row r="166" spans="1:83" ht="28.5" x14ac:dyDescent="0.2">
      <c r="A166" s="43"/>
      <c r="B166" s="43" t="s">
        <v>464</v>
      </c>
      <c r="C166" s="43" t="s">
        <v>610</v>
      </c>
      <c r="D166" s="44" t="s">
        <v>457</v>
      </c>
      <c r="E166" s="45">
        <f>SmtRes!DO195*SmtRes!AT195</f>
        <v>0.59</v>
      </c>
      <c r="F166" s="45">
        <f t="shared" si="2"/>
        <v>1.2</v>
      </c>
      <c r="G166" s="45">
        <f>ROUND(E166*G152, 7)</f>
        <v>0.13156999999999999</v>
      </c>
      <c r="H166" s="47"/>
      <c r="I166" s="46"/>
      <c r="J166" s="47">
        <f>ROUND(SmtRes!AG195/SmtRes!DO195, 2)</f>
        <v>811.79</v>
      </c>
      <c r="K166" s="46"/>
      <c r="L166" s="47">
        <f>SmtRes!DH195</f>
        <v>128.16999999999999</v>
      </c>
      <c r="CE166">
        <v>1</v>
      </c>
    </row>
    <row r="167" spans="1:83" ht="28.5" x14ac:dyDescent="0.2">
      <c r="A167" s="43"/>
      <c r="B167" s="43" t="s">
        <v>526</v>
      </c>
      <c r="C167" s="43" t="s">
        <v>528</v>
      </c>
      <c r="D167" s="44" t="s">
        <v>463</v>
      </c>
      <c r="E167" s="45">
        <v>0.81</v>
      </c>
      <c r="F167" s="45">
        <f t="shared" si="2"/>
        <v>1.2</v>
      </c>
      <c r="G167" s="45">
        <f>SmtRes!CX196</f>
        <v>0.216756</v>
      </c>
      <c r="H167" s="47"/>
      <c r="I167" s="46"/>
      <c r="J167" s="47">
        <f>SmtRes!CZ196</f>
        <v>192.86</v>
      </c>
      <c r="K167" s="46"/>
      <c r="L167" s="47">
        <f>SmtRes!DG196</f>
        <v>41.8</v>
      </c>
    </row>
    <row r="168" spans="1:83" ht="28.5" x14ac:dyDescent="0.2">
      <c r="A168" s="43"/>
      <c r="B168" s="43" t="s">
        <v>464</v>
      </c>
      <c r="C168" s="43" t="s">
        <v>610</v>
      </c>
      <c r="D168" s="44" t="s">
        <v>457</v>
      </c>
      <c r="E168" s="45">
        <f>SmtRes!DO196*SmtRes!AT196</f>
        <v>0.81</v>
      </c>
      <c r="F168" s="45">
        <f t="shared" si="2"/>
        <v>1.2</v>
      </c>
      <c r="G168" s="45">
        <f>ROUND(E168*G152, 7)</f>
        <v>0.18063000000000001</v>
      </c>
      <c r="H168" s="47"/>
      <c r="I168" s="46"/>
      <c r="J168" s="47">
        <f>ROUND(SmtRes!AG196/SmtRes!DO196, 2)</f>
        <v>811.79</v>
      </c>
      <c r="K168" s="46"/>
      <c r="L168" s="47">
        <f>SmtRes!DH196</f>
        <v>175.96</v>
      </c>
      <c r="CE168">
        <v>1</v>
      </c>
    </row>
    <row r="169" spans="1:83" ht="28.5" x14ac:dyDescent="0.2">
      <c r="A169" s="43"/>
      <c r="B169" s="43" t="str">
        <f>EtalonRes!I197</f>
        <v>20.1.01.01</v>
      </c>
      <c r="C169" s="43" t="str">
        <f>EtalonRes!K197</f>
        <v>Комплект линейной арматуры для крепления СИП-2 на опоре ВЛИ</v>
      </c>
      <c r="D169" s="44" t="str">
        <f>EtalonRes!O197</f>
        <v>ШТ</v>
      </c>
      <c r="E169" s="45">
        <f>EtalonRes!X197</f>
        <v>0</v>
      </c>
      <c r="F169" s="45"/>
      <c r="G169" s="45">
        <f>ROUND(EtalonRes!AG197*Source!I183, 7)</f>
        <v>0</v>
      </c>
      <c r="H169" s="47"/>
      <c r="I169" s="46"/>
      <c r="J169" s="47"/>
      <c r="K169" s="46"/>
      <c r="L169" s="47"/>
    </row>
    <row r="170" spans="1:83" ht="28.5" x14ac:dyDescent="0.2">
      <c r="A170" s="43"/>
      <c r="B170" s="43" t="str">
        <f>EtalonRes!I198</f>
        <v>20.1.01.11</v>
      </c>
      <c r="C170" s="43" t="str">
        <f>EtalonRes!K198</f>
        <v>Комплект линейной арматуры для устройства заземлений на опорах ВЛИ</v>
      </c>
      <c r="D170" s="44" t="str">
        <f>EtalonRes!O198</f>
        <v>ШТ</v>
      </c>
      <c r="E170" s="45">
        <f>EtalonRes!X198</f>
        <v>0</v>
      </c>
      <c r="F170" s="45"/>
      <c r="G170" s="45">
        <f>ROUND(EtalonRes!AG198*Source!I183, 7)</f>
        <v>0</v>
      </c>
      <c r="H170" s="47"/>
      <c r="I170" s="46"/>
      <c r="J170" s="47"/>
      <c r="K170" s="46"/>
      <c r="L170" s="47"/>
    </row>
    <row r="171" spans="1:83" ht="28.5" x14ac:dyDescent="0.2">
      <c r="A171" s="43"/>
      <c r="B171" s="43" t="str">
        <f>EtalonRes!I199</f>
        <v>21.2.01.01</v>
      </c>
      <c r="C171" s="50" t="str">
        <f>EtalonRes!K199</f>
        <v>Провода самонесущие изолированные для ВЛИ</v>
      </c>
      <c r="D171" s="51" t="str">
        <f>EtalonRes!O199</f>
        <v>1000 м</v>
      </c>
      <c r="E171" s="52">
        <f>EtalonRes!X199</f>
        <v>0</v>
      </c>
      <c r="F171" s="52"/>
      <c r="G171" s="52">
        <f>ROUND(EtalonRes!AG199*Source!I183, 7)</f>
        <v>0</v>
      </c>
      <c r="H171" s="53"/>
      <c r="I171" s="54"/>
      <c r="J171" s="53"/>
      <c r="K171" s="54"/>
      <c r="L171" s="53"/>
    </row>
    <row r="172" spans="1:83" ht="15" x14ac:dyDescent="0.2">
      <c r="A172" s="43"/>
      <c r="B172" s="43"/>
      <c r="C172" s="56" t="s">
        <v>612</v>
      </c>
      <c r="D172" s="44"/>
      <c r="E172" s="45"/>
      <c r="F172" s="45"/>
      <c r="G172" s="45"/>
      <c r="H172" s="47"/>
      <c r="I172" s="46"/>
      <c r="J172" s="47"/>
      <c r="K172" s="46"/>
      <c r="L172" s="47">
        <f>L153+L158+L159</f>
        <v>29249.139999999996</v>
      </c>
    </row>
    <row r="173" spans="1:83" ht="14.25" x14ac:dyDescent="0.2">
      <c r="A173" s="43"/>
      <c r="B173" s="43"/>
      <c r="C173" s="43" t="s">
        <v>613</v>
      </c>
      <c r="D173" s="44"/>
      <c r="E173" s="45"/>
      <c r="F173" s="45"/>
      <c r="G173" s="45"/>
      <c r="H173" s="47"/>
      <c r="I173" s="46"/>
      <c r="J173" s="47"/>
      <c r="K173" s="46"/>
      <c r="L173" s="47">
        <f>SUM(AR152:AR176)+SUM(AS152:AS176)+SUM(AT152:AT176)+SUM(AU152:AU176)+SUM(AV152:AV176)</f>
        <v>25695.439999999999</v>
      </c>
    </row>
    <row r="174" spans="1:83" ht="14.25" x14ac:dyDescent="0.2">
      <c r="A174" s="43"/>
      <c r="B174" s="43" t="s">
        <v>27</v>
      </c>
      <c r="C174" s="43" t="s">
        <v>614</v>
      </c>
      <c r="D174" s="44" t="s">
        <v>236</v>
      </c>
      <c r="E174" s="45">
        <f>Source!BZ183</f>
        <v>103</v>
      </c>
      <c r="F174" s="45"/>
      <c r="G174" s="45">
        <f>Source!AT183</f>
        <v>103</v>
      </c>
      <c r="H174" s="47"/>
      <c r="I174" s="46"/>
      <c r="J174" s="47"/>
      <c r="K174" s="46"/>
      <c r="L174" s="47">
        <f>SUM(AZ152:AZ176)</f>
        <v>26466.3</v>
      </c>
    </row>
    <row r="175" spans="1:83" ht="14.25" x14ac:dyDescent="0.2">
      <c r="A175" s="50"/>
      <c r="B175" s="50" t="s">
        <v>28</v>
      </c>
      <c r="C175" s="50" t="s">
        <v>615</v>
      </c>
      <c r="D175" s="51" t="s">
        <v>236</v>
      </c>
      <c r="E175" s="52">
        <f>Source!CA183</f>
        <v>60</v>
      </c>
      <c r="F175" s="52"/>
      <c r="G175" s="52">
        <f>Source!AU183</f>
        <v>60</v>
      </c>
      <c r="H175" s="53"/>
      <c r="I175" s="54"/>
      <c r="J175" s="53"/>
      <c r="K175" s="54"/>
      <c r="L175" s="53">
        <f>SUM(BA152:BA176)</f>
        <v>15417.26</v>
      </c>
    </row>
    <row r="176" spans="1:83" ht="15" x14ac:dyDescent="0.2">
      <c r="C176" s="93" t="s">
        <v>616</v>
      </c>
      <c r="D176" s="93"/>
      <c r="E176" s="93"/>
      <c r="F176" s="93"/>
      <c r="G176" s="93"/>
      <c r="H176" s="93"/>
      <c r="I176" s="94">
        <f>IF(E152&lt;&gt;0,K176/E152, 0)</f>
        <v>318980.71748878923</v>
      </c>
      <c r="J176" s="94"/>
      <c r="K176" s="94">
        <f>L153+L158+L174+L175+L159</f>
        <v>71132.7</v>
      </c>
      <c r="L176" s="94"/>
      <c r="AD176">
        <f>ROUND((Source!AT183/100)*((ROUND(SUMIF(SmtRes!AQ187:'SmtRes'!AQ199,"=1",SmtRes!AD187:'SmtRes'!AD199)*Source!I183, 2)+ROUND(SUMIF(SmtRes!AQ187:'SmtRes'!AQ199,"=1",SmtRes!AC187:'SmtRes'!AC199)*Source!I183, 2))), 2)</f>
        <v>1527.85</v>
      </c>
      <c r="AE176">
        <f>ROUND((Source!AU183/100)*((ROUND(SUMIF(SmtRes!AQ187:'SmtRes'!AQ199,"=1",SmtRes!AD187:'SmtRes'!AD199)*Source!I183, 2)+ROUND(SUMIF(SmtRes!AQ187:'SmtRes'!AQ199,"=1",SmtRes!AC187:'SmtRes'!AC199)*Source!I183, 2))), 2)</f>
        <v>890.01</v>
      </c>
      <c r="AN176" s="55">
        <f>L153+L158+L174+L175+L159</f>
        <v>71132.7</v>
      </c>
      <c r="AO176" s="55">
        <f>L158</f>
        <v>3553.6999999999989</v>
      </c>
      <c r="AQ176" t="s">
        <v>617</v>
      </c>
      <c r="AR176" s="55">
        <f>L153</f>
        <v>20232.53</v>
      </c>
      <c r="AT176" s="55">
        <f>L159</f>
        <v>5462.91</v>
      </c>
      <c r="AV176" t="s">
        <v>617</v>
      </c>
      <c r="AW176">
        <f>0</f>
        <v>0</v>
      </c>
      <c r="AZ176">
        <f>Source!X183</f>
        <v>26466.3</v>
      </c>
      <c r="BA176">
        <f>Source!Y183</f>
        <v>15417.26</v>
      </c>
      <c r="CD176">
        <v>1</v>
      </c>
    </row>
    <row r="177" spans="1:83" ht="42.75" x14ac:dyDescent="0.2">
      <c r="A177" s="41" t="s">
        <v>64</v>
      </c>
      <c r="B177" s="43" t="s">
        <v>688</v>
      </c>
      <c r="C177" s="43" t="str">
        <f>Source!G191</f>
        <v>При изменении количества опор на 1 км ВЛИ добавлять или исключать: к норме 33-04-017-01</v>
      </c>
      <c r="D177" s="44" t="str">
        <f>Source!H191</f>
        <v>ШТ</v>
      </c>
      <c r="E177" s="45">
        <f>Source!K191</f>
        <v>4</v>
      </c>
      <c r="F177" s="45"/>
      <c r="G177" s="45">
        <f>Source!I191</f>
        <v>4</v>
      </c>
      <c r="H177" s="47"/>
      <c r="I177" s="46"/>
      <c r="J177" s="47"/>
      <c r="K177" s="46"/>
      <c r="L177" s="47"/>
    </row>
    <row r="178" spans="1:83" ht="15" x14ac:dyDescent="0.2">
      <c r="A178" s="42"/>
      <c r="B178" s="45">
        <v>1</v>
      </c>
      <c r="C178" s="42" t="s">
        <v>608</v>
      </c>
      <c r="D178" s="44" t="s">
        <v>457</v>
      </c>
      <c r="E178" s="48"/>
      <c r="F178" s="45"/>
      <c r="G178" s="48">
        <f>Source!U191</f>
        <v>7.24</v>
      </c>
      <c r="H178" s="45"/>
      <c r="I178" s="45"/>
      <c r="J178" s="45"/>
      <c r="K178" s="45"/>
      <c r="L178" s="49">
        <f>SUM(L179:L181)-SUMIF(CE179:CE181, 1, L179:L181)</f>
        <v>5764.6399999999994</v>
      </c>
    </row>
    <row r="179" spans="1:83" ht="14.25" x14ac:dyDescent="0.2">
      <c r="A179" s="43"/>
      <c r="B179" s="43" t="s">
        <v>517</v>
      </c>
      <c r="C179" s="43" t="s">
        <v>518</v>
      </c>
      <c r="D179" s="44" t="s">
        <v>516</v>
      </c>
      <c r="E179" s="45">
        <v>0.91</v>
      </c>
      <c r="F179" s="45"/>
      <c r="G179" s="45">
        <f>SmtRes!CX213</f>
        <v>3.64</v>
      </c>
      <c r="H179" s="47"/>
      <c r="I179" s="46"/>
      <c r="J179" s="47">
        <f>SmtRes!CZ213</f>
        <v>720.91</v>
      </c>
      <c r="K179" s="46"/>
      <c r="L179" s="47">
        <f>SmtRes!DI213</f>
        <v>2624.11</v>
      </c>
    </row>
    <row r="180" spans="1:83" ht="14.25" x14ac:dyDescent="0.2">
      <c r="A180" s="43"/>
      <c r="B180" s="43" t="s">
        <v>519</v>
      </c>
      <c r="C180" s="43" t="s">
        <v>520</v>
      </c>
      <c r="D180" s="44" t="s">
        <v>516</v>
      </c>
      <c r="E180" s="45">
        <v>0.45</v>
      </c>
      <c r="F180" s="45"/>
      <c r="G180" s="45">
        <f>SmtRes!CX214</f>
        <v>1.8</v>
      </c>
      <c r="H180" s="47"/>
      <c r="I180" s="46"/>
      <c r="J180" s="47">
        <f>SmtRes!CZ214</f>
        <v>811.79</v>
      </c>
      <c r="K180" s="46"/>
      <c r="L180" s="47">
        <f>SmtRes!DI214</f>
        <v>1461.22</v>
      </c>
    </row>
    <row r="181" spans="1:83" ht="14.25" x14ac:dyDescent="0.2">
      <c r="A181" s="43"/>
      <c r="B181" s="43" t="s">
        <v>521</v>
      </c>
      <c r="C181" s="43" t="s">
        <v>522</v>
      </c>
      <c r="D181" s="44" t="s">
        <v>516</v>
      </c>
      <c r="E181" s="45">
        <v>0.45</v>
      </c>
      <c r="F181" s="45"/>
      <c r="G181" s="45">
        <f>SmtRes!CX215</f>
        <v>1.8</v>
      </c>
      <c r="H181" s="47"/>
      <c r="I181" s="46"/>
      <c r="J181" s="47">
        <f>SmtRes!CZ215</f>
        <v>932.95</v>
      </c>
      <c r="K181" s="46"/>
      <c r="L181" s="47">
        <f>SmtRes!DI215</f>
        <v>1679.31</v>
      </c>
    </row>
    <row r="182" spans="1:83" ht="15" x14ac:dyDescent="0.2">
      <c r="A182" s="42"/>
      <c r="B182" s="45">
        <v>2</v>
      </c>
      <c r="C182" s="42" t="s">
        <v>609</v>
      </c>
      <c r="D182" s="44"/>
      <c r="E182" s="48"/>
      <c r="F182" s="45"/>
      <c r="G182" s="48"/>
      <c r="H182" s="45"/>
      <c r="I182" s="45"/>
      <c r="J182" s="45"/>
      <c r="K182" s="45"/>
      <c r="L182" s="49">
        <f>SUM(L183:L185)-SUMIF(CE183:CE185, 1, L183:L185)</f>
        <v>890.96</v>
      </c>
    </row>
    <row r="183" spans="1:83" ht="15" x14ac:dyDescent="0.2">
      <c r="A183" s="42"/>
      <c r="B183" s="45"/>
      <c r="C183" s="42" t="s">
        <v>611</v>
      </c>
      <c r="D183" s="44" t="s">
        <v>457</v>
      </c>
      <c r="E183" s="48"/>
      <c r="F183" s="45"/>
      <c r="G183" s="48">
        <f>Source!V191</f>
        <v>1.76</v>
      </c>
      <c r="H183" s="45"/>
      <c r="I183" s="45"/>
      <c r="J183" s="45"/>
      <c r="K183" s="45"/>
      <c r="L183" s="49">
        <f>SUMIF(CE184:CE185, 1, L184:L185)</f>
        <v>1428.75</v>
      </c>
      <c r="CE183">
        <v>1</v>
      </c>
    </row>
    <row r="184" spans="1:83" ht="28.5" x14ac:dyDescent="0.2">
      <c r="A184" s="43"/>
      <c r="B184" s="43" t="s">
        <v>460</v>
      </c>
      <c r="C184" s="43" t="s">
        <v>462</v>
      </c>
      <c r="D184" s="44" t="s">
        <v>463</v>
      </c>
      <c r="E184" s="45">
        <v>0.44</v>
      </c>
      <c r="F184" s="45"/>
      <c r="G184" s="45">
        <f>SmtRes!CX217</f>
        <v>1.76</v>
      </c>
      <c r="H184" s="47">
        <f>SmtRes!CZ217</f>
        <v>346.73</v>
      </c>
      <c r="I184" s="46">
        <f>SmtRes!AJ217</f>
        <v>1.46</v>
      </c>
      <c r="J184" s="47">
        <f>ROUND(H184*I184, 2)</f>
        <v>506.23</v>
      </c>
      <c r="K184" s="46"/>
      <c r="L184" s="47">
        <f>SmtRes!DG217</f>
        <v>890.96</v>
      </c>
    </row>
    <row r="185" spans="1:83" ht="28.5" x14ac:dyDescent="0.2">
      <c r="A185" s="43"/>
      <c r="B185" s="43" t="s">
        <v>464</v>
      </c>
      <c r="C185" s="43" t="s">
        <v>610</v>
      </c>
      <c r="D185" s="44" t="s">
        <v>457</v>
      </c>
      <c r="E185" s="45">
        <f>SmtRes!DO217*SmtRes!AT217</f>
        <v>0.44</v>
      </c>
      <c r="F185" s="45"/>
      <c r="G185" s="45">
        <f>ROUND(E185*G177, 7)</f>
        <v>1.76</v>
      </c>
      <c r="H185" s="47"/>
      <c r="I185" s="46"/>
      <c r="J185" s="47">
        <f>ROUND(SmtRes!AG217/SmtRes!DO217, 2)</f>
        <v>811.79</v>
      </c>
      <c r="K185" s="46"/>
      <c r="L185" s="47">
        <f>SmtRes!DH217</f>
        <v>1428.75</v>
      </c>
      <c r="CE185">
        <v>1</v>
      </c>
    </row>
    <row r="186" spans="1:83" ht="28.5" x14ac:dyDescent="0.2">
      <c r="A186" s="43"/>
      <c r="B186" s="43" t="str">
        <f>EtalonRes!I218</f>
        <v>20.1.01.01</v>
      </c>
      <c r="C186" s="43" t="str">
        <f>EtalonRes!K218</f>
        <v>Комплект линейной арматуры для крепления СИП-2 на опоре ВЛИ</v>
      </c>
      <c r="D186" s="44" t="str">
        <f>EtalonRes!O218</f>
        <v>ШТ</v>
      </c>
      <c r="E186" s="45">
        <f>EtalonRes!X218</f>
        <v>0</v>
      </c>
      <c r="F186" s="45"/>
      <c r="G186" s="45">
        <f>ROUND(EtalonRes!AG218*Source!I191, 7)</f>
        <v>0</v>
      </c>
      <c r="H186" s="47"/>
      <c r="I186" s="46"/>
      <c r="J186" s="47"/>
      <c r="K186" s="46"/>
      <c r="L186" s="47"/>
    </row>
    <row r="187" spans="1:83" ht="28.5" x14ac:dyDescent="0.2">
      <c r="A187" s="43"/>
      <c r="B187" s="43" t="str">
        <f>EtalonRes!I219</f>
        <v>20.1.01.11</v>
      </c>
      <c r="C187" s="50" t="str">
        <f>EtalonRes!K219</f>
        <v>Комплект линейной арматуры для устройства заземлений на опорах ВЛИ</v>
      </c>
      <c r="D187" s="51" t="str">
        <f>EtalonRes!O219</f>
        <v>ШТ</v>
      </c>
      <c r="E187" s="52">
        <f>EtalonRes!X219</f>
        <v>0</v>
      </c>
      <c r="F187" s="52"/>
      <c r="G187" s="52">
        <f>ROUND(EtalonRes!AG219*Source!I191, 7)</f>
        <v>0</v>
      </c>
      <c r="H187" s="53"/>
      <c r="I187" s="54"/>
      <c r="J187" s="53"/>
      <c r="K187" s="54"/>
      <c r="L187" s="53"/>
    </row>
    <row r="188" spans="1:83" ht="15" x14ac:dyDescent="0.2">
      <c r="A188" s="43"/>
      <c r="B188" s="43"/>
      <c r="C188" s="56" t="s">
        <v>612</v>
      </c>
      <c r="D188" s="44"/>
      <c r="E188" s="45"/>
      <c r="F188" s="45"/>
      <c r="G188" s="45"/>
      <c r="H188" s="47"/>
      <c r="I188" s="46"/>
      <c r="J188" s="47"/>
      <c r="K188" s="46"/>
      <c r="L188" s="47">
        <f>L178+L182+L183</f>
        <v>8084.3499999999995</v>
      </c>
    </row>
    <row r="189" spans="1:83" ht="14.25" x14ac:dyDescent="0.2">
      <c r="A189" s="43"/>
      <c r="B189" s="43"/>
      <c r="C189" s="43" t="s">
        <v>613</v>
      </c>
      <c r="D189" s="44"/>
      <c r="E189" s="45"/>
      <c r="F189" s="45"/>
      <c r="G189" s="45"/>
      <c r="H189" s="47"/>
      <c r="I189" s="46"/>
      <c r="J189" s="47"/>
      <c r="K189" s="46"/>
      <c r="L189" s="47">
        <f>SUM(AR177:AR192)+SUM(AS177:AS192)+SUM(AT177:AT192)+SUM(AU177:AU192)+SUM(AV177:AV192)</f>
        <v>7193.3899999999994</v>
      </c>
    </row>
    <row r="190" spans="1:83" ht="14.25" x14ac:dyDescent="0.2">
      <c r="A190" s="43"/>
      <c r="B190" s="43" t="s">
        <v>27</v>
      </c>
      <c r="C190" s="43" t="s">
        <v>614</v>
      </c>
      <c r="D190" s="44" t="s">
        <v>236</v>
      </c>
      <c r="E190" s="45">
        <f>Source!BZ191</f>
        <v>103</v>
      </c>
      <c r="F190" s="45"/>
      <c r="G190" s="45">
        <f>Source!AT191</f>
        <v>103</v>
      </c>
      <c r="H190" s="47"/>
      <c r="I190" s="46"/>
      <c r="J190" s="47"/>
      <c r="K190" s="46"/>
      <c r="L190" s="47">
        <f>SUM(AZ177:AZ192)</f>
        <v>7409.19</v>
      </c>
    </row>
    <row r="191" spans="1:83" ht="14.25" x14ac:dyDescent="0.2">
      <c r="A191" s="50"/>
      <c r="B191" s="50" t="s">
        <v>28</v>
      </c>
      <c r="C191" s="50" t="s">
        <v>615</v>
      </c>
      <c r="D191" s="51" t="s">
        <v>236</v>
      </c>
      <c r="E191" s="52">
        <f>Source!CA191</f>
        <v>60</v>
      </c>
      <c r="F191" s="52"/>
      <c r="G191" s="52">
        <f>Source!AU191</f>
        <v>60</v>
      </c>
      <c r="H191" s="53"/>
      <c r="I191" s="54"/>
      <c r="J191" s="53"/>
      <c r="K191" s="54"/>
      <c r="L191" s="53">
        <f>SUM(BA177:BA192)</f>
        <v>4316.03</v>
      </c>
    </row>
    <row r="192" spans="1:83" ht="15" x14ac:dyDescent="0.2">
      <c r="C192" s="93" t="s">
        <v>616</v>
      </c>
      <c r="D192" s="93"/>
      <c r="E192" s="93"/>
      <c r="F192" s="93"/>
      <c r="G192" s="93"/>
      <c r="H192" s="93"/>
      <c r="I192" s="94">
        <f>IF(E177&lt;&gt;0,K192/E177, 0)</f>
        <v>4952.3924999999999</v>
      </c>
      <c r="J192" s="94"/>
      <c r="K192" s="94">
        <f>L178+L182+L190+L191+L183</f>
        <v>19809.57</v>
      </c>
      <c r="L192" s="94"/>
      <c r="AD192">
        <f>ROUND((Source!AT191/100)*((ROUND(SUMIF(SmtRes!AQ213:'SmtRes'!AQ219,"=1",SmtRes!AD213:'SmtRes'!AD219)*Source!I191, 2)+ROUND(SUMIF(SmtRes!AQ213:'SmtRes'!AQ219,"=1",SmtRes!AC213:'SmtRes'!AC219)*Source!I191, 2))), 2)</f>
        <v>13503.05</v>
      </c>
      <c r="AE192">
        <f>ROUND((Source!AU191/100)*((ROUND(SUMIF(SmtRes!AQ213:'SmtRes'!AQ219,"=1",SmtRes!AD213:'SmtRes'!AD219)*Source!I191, 2)+ROUND(SUMIF(SmtRes!AQ213:'SmtRes'!AQ219,"=1",SmtRes!AC213:'SmtRes'!AC219)*Source!I191, 2))), 2)</f>
        <v>7865.86</v>
      </c>
      <c r="AN192" s="55">
        <f>L178+L182+L190+L191+L183</f>
        <v>19809.57</v>
      </c>
      <c r="AO192" s="55">
        <f>L182</f>
        <v>890.96</v>
      </c>
      <c r="AQ192" t="s">
        <v>617</v>
      </c>
      <c r="AR192" s="55">
        <f>L178</f>
        <v>5764.6399999999994</v>
      </c>
      <c r="AT192" s="55">
        <f>L183</f>
        <v>1428.75</v>
      </c>
      <c r="AV192" t="s">
        <v>617</v>
      </c>
      <c r="AW192">
        <f>0</f>
        <v>0</v>
      </c>
      <c r="AZ192">
        <f>Source!X191</f>
        <v>7409.19</v>
      </c>
      <c r="BA192">
        <f>Source!Y191</f>
        <v>4316.03</v>
      </c>
      <c r="CD192">
        <v>1</v>
      </c>
    </row>
    <row r="193" spans="1:83" ht="93.75" x14ac:dyDescent="0.2">
      <c r="A193" s="41" t="s">
        <v>67</v>
      </c>
      <c r="B193" s="43" t="s">
        <v>689</v>
      </c>
      <c r="C193" s="43" t="s">
        <v>690</v>
      </c>
      <c r="D193" s="44" t="str">
        <f>Source!H197</f>
        <v>ответвление</v>
      </c>
      <c r="E193" s="45">
        <f>Source!K197</f>
        <v>3</v>
      </c>
      <c r="F193" s="45"/>
      <c r="G193" s="45">
        <f>Source!I197</f>
        <v>3</v>
      </c>
      <c r="H193" s="47"/>
      <c r="I193" s="46"/>
      <c r="J193" s="47"/>
      <c r="K193" s="46"/>
      <c r="L193" s="47"/>
    </row>
    <row r="194" spans="1:83" ht="15" x14ac:dyDescent="0.2">
      <c r="A194" s="42"/>
      <c r="B194" s="45">
        <v>1</v>
      </c>
      <c r="C194" s="42" t="s">
        <v>608</v>
      </c>
      <c r="D194" s="44" t="s">
        <v>457</v>
      </c>
      <c r="E194" s="48"/>
      <c r="F194" s="45"/>
      <c r="G194" s="48">
        <f>Source!U197</f>
        <v>4.5720000000000001</v>
      </c>
      <c r="H194" s="45"/>
      <c r="I194" s="45"/>
      <c r="J194" s="45"/>
      <c r="K194" s="45"/>
      <c r="L194" s="49">
        <f>SUM(L195:L195)-SUMIF(CE195:CE195, 1, L195:L195)</f>
        <v>3503.75</v>
      </c>
    </row>
    <row r="195" spans="1:83" ht="14.25" x14ac:dyDescent="0.2">
      <c r="A195" s="43"/>
      <c r="B195" s="43" t="s">
        <v>472</v>
      </c>
      <c r="C195" s="43" t="s">
        <v>473</v>
      </c>
      <c r="D195" s="44" t="s">
        <v>457</v>
      </c>
      <c r="E195" s="45">
        <v>1.27</v>
      </c>
      <c r="F195" s="45">
        <f>ROUND(1.2,7)</f>
        <v>1.2</v>
      </c>
      <c r="G195" s="45">
        <f>SmtRes!CX227</f>
        <v>4.5720000000000001</v>
      </c>
      <c r="H195" s="47"/>
      <c r="I195" s="46"/>
      <c r="J195" s="47">
        <f>SmtRes!CZ227</f>
        <v>766.35</v>
      </c>
      <c r="K195" s="46"/>
      <c r="L195" s="47">
        <f>SmtRes!DI227</f>
        <v>3503.75</v>
      </c>
    </row>
    <row r="196" spans="1:83" ht="15" x14ac:dyDescent="0.2">
      <c r="A196" s="42"/>
      <c r="B196" s="45">
        <v>2</v>
      </c>
      <c r="C196" s="42" t="s">
        <v>609</v>
      </c>
      <c r="D196" s="44"/>
      <c r="E196" s="48"/>
      <c r="F196" s="45"/>
      <c r="G196" s="48"/>
      <c r="H196" s="45"/>
      <c r="I196" s="45"/>
      <c r="J196" s="45"/>
      <c r="K196" s="45"/>
      <c r="L196" s="49">
        <f>SUM(L197:L201)-SUMIF(CE197:CE201, 1, L197:L201)</f>
        <v>271.06000000000017</v>
      </c>
    </row>
    <row r="197" spans="1:83" ht="15" x14ac:dyDescent="0.2">
      <c r="A197" s="42"/>
      <c r="B197" s="45"/>
      <c r="C197" s="42" t="s">
        <v>611</v>
      </c>
      <c r="D197" s="44" t="s">
        <v>457</v>
      </c>
      <c r="E197" s="48"/>
      <c r="F197" s="45"/>
      <c r="G197" s="48">
        <f>Source!V197</f>
        <v>0.46799999999999997</v>
      </c>
      <c r="H197" s="45"/>
      <c r="I197" s="45"/>
      <c r="J197" s="45"/>
      <c r="K197" s="45"/>
      <c r="L197" s="49">
        <f>SUMIF(CE198:CE201, 1, L198:L201)</f>
        <v>379.91999999999996</v>
      </c>
      <c r="CE197">
        <v>1</v>
      </c>
    </row>
    <row r="198" spans="1:83" ht="28.5" x14ac:dyDescent="0.2">
      <c r="A198" s="43"/>
      <c r="B198" s="43" t="s">
        <v>460</v>
      </c>
      <c r="C198" s="43" t="s">
        <v>462</v>
      </c>
      <c r="D198" s="44" t="s">
        <v>463</v>
      </c>
      <c r="E198" s="45">
        <v>0.06</v>
      </c>
      <c r="F198" s="45">
        <f>ROUND(1.2,7)</f>
        <v>1.2</v>
      </c>
      <c r="G198" s="45">
        <f>SmtRes!CX229</f>
        <v>0.216</v>
      </c>
      <c r="H198" s="47">
        <f>SmtRes!CZ229</f>
        <v>346.73</v>
      </c>
      <c r="I198" s="46">
        <f>SmtRes!AJ229</f>
        <v>1.46</v>
      </c>
      <c r="J198" s="47">
        <f>ROUND(H198*I198, 2)</f>
        <v>506.23</v>
      </c>
      <c r="K198" s="46"/>
      <c r="L198" s="47">
        <f>SmtRes!DG229</f>
        <v>109.35</v>
      </c>
    </row>
    <row r="199" spans="1:83" ht="28.5" x14ac:dyDescent="0.2">
      <c r="A199" s="43"/>
      <c r="B199" s="43" t="s">
        <v>464</v>
      </c>
      <c r="C199" s="43" t="s">
        <v>610</v>
      </c>
      <c r="D199" s="44" t="s">
        <v>457</v>
      </c>
      <c r="E199" s="45">
        <f>SmtRes!DO229*SmtRes!AT229</f>
        <v>0.06</v>
      </c>
      <c r="F199" s="45">
        <f>ROUND(1.2,7)</f>
        <v>1.2</v>
      </c>
      <c r="G199" s="45">
        <f>ROUND(E199*G193, 7)</f>
        <v>0.18</v>
      </c>
      <c r="H199" s="47"/>
      <c r="I199" s="46"/>
      <c r="J199" s="47">
        <f>ROUND(SmtRes!AG229/SmtRes!DO229, 2)</f>
        <v>811.79</v>
      </c>
      <c r="K199" s="46"/>
      <c r="L199" s="47">
        <f>SmtRes!DH229</f>
        <v>175.35</v>
      </c>
      <c r="CE199">
        <v>1</v>
      </c>
    </row>
    <row r="200" spans="1:83" ht="28.5" x14ac:dyDescent="0.2">
      <c r="A200" s="43"/>
      <c r="B200" s="43" t="s">
        <v>465</v>
      </c>
      <c r="C200" s="43" t="s">
        <v>467</v>
      </c>
      <c r="D200" s="44" t="s">
        <v>463</v>
      </c>
      <c r="E200" s="45">
        <v>7.0000000000000007E-2</v>
      </c>
      <c r="F200" s="45">
        <f>ROUND(1.2,7)</f>
        <v>1.2</v>
      </c>
      <c r="G200" s="45">
        <f>SmtRes!CX230</f>
        <v>0.252</v>
      </c>
      <c r="H200" s="47"/>
      <c r="I200" s="46"/>
      <c r="J200" s="47">
        <f>SmtRes!CZ230</f>
        <v>641.70000000000005</v>
      </c>
      <c r="K200" s="46"/>
      <c r="L200" s="47">
        <f>SmtRes!DG230</f>
        <v>161.71</v>
      </c>
    </row>
    <row r="201" spans="1:83" ht="28.5" x14ac:dyDescent="0.2">
      <c r="A201" s="43"/>
      <c r="B201" s="43" t="s">
        <v>464</v>
      </c>
      <c r="C201" s="43" t="s">
        <v>610</v>
      </c>
      <c r="D201" s="44" t="s">
        <v>457</v>
      </c>
      <c r="E201" s="45">
        <f>SmtRes!DO230*SmtRes!AT230</f>
        <v>7.0000000000000007E-2</v>
      </c>
      <c r="F201" s="45">
        <f>ROUND(1.2,7)</f>
        <v>1.2</v>
      </c>
      <c r="G201" s="45">
        <f>ROUND(E201*G193, 7)</f>
        <v>0.21</v>
      </c>
      <c r="H201" s="47"/>
      <c r="I201" s="46"/>
      <c r="J201" s="47">
        <f>ROUND(SmtRes!AG230/SmtRes!DO230, 2)</f>
        <v>811.79</v>
      </c>
      <c r="K201" s="46"/>
      <c r="L201" s="47">
        <f>SmtRes!DH230</f>
        <v>204.57</v>
      </c>
      <c r="CE201">
        <v>1</v>
      </c>
    </row>
    <row r="202" spans="1:83" ht="14.25" x14ac:dyDescent="0.2">
      <c r="A202" s="43"/>
      <c r="B202" s="43" t="str">
        <f>EtalonRes!I232</f>
        <v>07.2.02.05</v>
      </c>
      <c r="C202" s="43" t="str">
        <f>EtalonRes!K232</f>
        <v>Траверсы стальные</v>
      </c>
      <c r="D202" s="44" t="str">
        <f>EtalonRes!O232</f>
        <v>т</v>
      </c>
      <c r="E202" s="45">
        <f>EtalonRes!X232</f>
        <v>0</v>
      </c>
      <c r="F202" s="45"/>
      <c r="G202" s="45">
        <f>ROUND(EtalonRes!AG232*Source!I197, 7)</f>
        <v>0</v>
      </c>
      <c r="H202" s="47"/>
      <c r="I202" s="46"/>
      <c r="J202" s="47"/>
      <c r="K202" s="46"/>
      <c r="L202" s="47"/>
    </row>
    <row r="203" spans="1:83" ht="14.25" x14ac:dyDescent="0.2">
      <c r="A203" s="43"/>
      <c r="B203" s="43" t="str">
        <f>EtalonRes!I233</f>
        <v>07.2.07.13</v>
      </c>
      <c r="C203" s="43" t="str">
        <f>EtalonRes!K233</f>
        <v>Хомуты стальные</v>
      </c>
      <c r="D203" s="44" t="str">
        <f>EtalonRes!O233</f>
        <v>кг</v>
      </c>
      <c r="E203" s="45">
        <f>EtalonRes!X233</f>
        <v>0</v>
      </c>
      <c r="F203" s="45"/>
      <c r="G203" s="45">
        <f>ROUND(EtalonRes!AG233*Source!I197, 7)</f>
        <v>0</v>
      </c>
      <c r="H203" s="47"/>
      <c r="I203" s="46"/>
      <c r="J203" s="47"/>
      <c r="K203" s="46"/>
      <c r="L203" s="47"/>
    </row>
    <row r="204" spans="1:83" ht="28.5" x14ac:dyDescent="0.2">
      <c r="A204" s="43"/>
      <c r="B204" s="43" t="str">
        <f>EtalonRes!I234</f>
        <v>21.2.01.02</v>
      </c>
      <c r="C204" s="43" t="str">
        <f>EtalonRes!K234</f>
        <v>Провода неизолированные для воздушных линий электропередач</v>
      </c>
      <c r="D204" s="44" t="str">
        <f>EtalonRes!O234</f>
        <v>т</v>
      </c>
      <c r="E204" s="45">
        <f>EtalonRes!X234</f>
        <v>0</v>
      </c>
      <c r="F204" s="45"/>
      <c r="G204" s="45">
        <f>ROUND(EtalonRes!AG234*Source!I197, 7)</f>
        <v>0</v>
      </c>
      <c r="H204" s="47"/>
      <c r="I204" s="46"/>
      <c r="J204" s="47"/>
      <c r="K204" s="46"/>
      <c r="L204" s="47"/>
    </row>
    <row r="205" spans="1:83" ht="28.5" x14ac:dyDescent="0.2">
      <c r="A205" s="43"/>
      <c r="B205" s="43" t="str">
        <f>EtalonRes!I235</f>
        <v>22.2.01.04</v>
      </c>
      <c r="C205" s="43" t="str">
        <f>EtalonRes!K235</f>
        <v>Изоляторы линейные штыревые фарфоровые</v>
      </c>
      <c r="D205" s="44" t="str">
        <f>EtalonRes!O235</f>
        <v>ШТ</v>
      </c>
      <c r="E205" s="45">
        <f>EtalonRes!X235</f>
        <v>0</v>
      </c>
      <c r="F205" s="45"/>
      <c r="G205" s="45">
        <f>ROUND(EtalonRes!AG235*Source!I197, 7)</f>
        <v>0</v>
      </c>
      <c r="H205" s="47"/>
      <c r="I205" s="46"/>
      <c r="J205" s="47"/>
      <c r="K205" s="46"/>
      <c r="L205" s="47"/>
    </row>
    <row r="206" spans="1:83" ht="14.25" x14ac:dyDescent="0.2">
      <c r="A206" s="43"/>
      <c r="B206" s="43" t="str">
        <f>EtalonRes!I236</f>
        <v>22.2.02.09</v>
      </c>
      <c r="C206" s="50" t="str">
        <f>EtalonRes!K236</f>
        <v>Крюки</v>
      </c>
      <c r="D206" s="51" t="str">
        <f>EtalonRes!O236</f>
        <v>кг</v>
      </c>
      <c r="E206" s="52">
        <f>EtalonRes!X236</f>
        <v>0</v>
      </c>
      <c r="F206" s="52"/>
      <c r="G206" s="52">
        <f>ROUND(EtalonRes!AG236*Source!I197, 7)</f>
        <v>0</v>
      </c>
      <c r="H206" s="53"/>
      <c r="I206" s="54"/>
      <c r="J206" s="53"/>
      <c r="K206" s="54"/>
      <c r="L206" s="53"/>
    </row>
    <row r="207" spans="1:83" ht="15" x14ac:dyDescent="0.2">
      <c r="A207" s="43"/>
      <c r="B207" s="43"/>
      <c r="C207" s="56" t="s">
        <v>612</v>
      </c>
      <c r="D207" s="44"/>
      <c r="E207" s="45"/>
      <c r="F207" s="45"/>
      <c r="G207" s="45"/>
      <c r="H207" s="47"/>
      <c r="I207" s="46"/>
      <c r="J207" s="47"/>
      <c r="K207" s="46"/>
      <c r="L207" s="47">
        <f>L194+L196+L197</f>
        <v>4154.7300000000005</v>
      </c>
    </row>
    <row r="208" spans="1:83" ht="28.5" x14ac:dyDescent="0.2">
      <c r="A208" s="41" t="s">
        <v>691</v>
      </c>
      <c r="B208" s="43" t="str">
        <f>Source!F199</f>
        <v>01.7.15.03-0042</v>
      </c>
      <c r="C208" s="43" t="str">
        <f>Source!G199</f>
        <v>Болты с гайками и шайбами строительные</v>
      </c>
      <c r="D208" s="44" t="str">
        <f>Source!H199</f>
        <v>кг</v>
      </c>
      <c r="E208" s="45">
        <f>SmtRes!AT231</f>
        <v>0</v>
      </c>
      <c r="F208" s="45"/>
      <c r="G208" s="45">
        <f>Source!I199</f>
        <v>0</v>
      </c>
      <c r="H208" s="47">
        <f>Source!AL199+Source!AO199+Source!AM199+Source!AN199</f>
        <v>174.93</v>
      </c>
      <c r="I208" s="46">
        <f>IF(Source!BC199&lt;&gt; 0, Source!BC199, 1)</f>
        <v>1.08</v>
      </c>
      <c r="J208" s="47">
        <f>ROUND(H208*I208, 2)</f>
        <v>188.92</v>
      </c>
      <c r="K208" s="46"/>
      <c r="L208" s="47">
        <f>Source!P199</f>
        <v>0</v>
      </c>
      <c r="AD208">
        <f>ROUND((Source!AT199/100)*((ROUND(ROUND(Source!AO199,2)*Source!I199, 2)+ROUND(ROUND(Source!AN199,2)*Source!I199, 2))), 2)</f>
        <v>0</v>
      </c>
      <c r="AE208">
        <f>ROUND((Source!AU199/100)*((ROUND(ROUND(Source!AO199,2)*Source!I199, 2)+ROUND(ROUND(Source!AN199,2)*Source!I199, 2))), 2)</f>
        <v>0</v>
      </c>
      <c r="AN208">
        <f>L208</f>
        <v>0</v>
      </c>
      <c r="AW208">
        <f>L208</f>
        <v>0</v>
      </c>
      <c r="AZ208">
        <f>Source!X199</f>
        <v>0</v>
      </c>
      <c r="BA208">
        <f>Source!Y199</f>
        <v>0</v>
      </c>
      <c r="CD208">
        <v>1</v>
      </c>
    </row>
    <row r="209" spans="1:82" ht="14.25" x14ac:dyDescent="0.2">
      <c r="A209" s="43"/>
      <c r="B209" s="43"/>
      <c r="C209" s="43" t="s">
        <v>613</v>
      </c>
      <c r="D209" s="44"/>
      <c r="E209" s="45"/>
      <c r="F209" s="45"/>
      <c r="G209" s="45"/>
      <c r="H209" s="47"/>
      <c r="I209" s="46"/>
      <c r="J209" s="47"/>
      <c r="K209" s="46"/>
      <c r="L209" s="47">
        <f>SUM(AR193:AR212)+SUM(AS193:AS212)+SUM(AT193:AT212)+SUM(AU193:AU212)+SUM(AV193:AV212)</f>
        <v>3883.67</v>
      </c>
    </row>
    <row r="210" spans="1:82" ht="14.25" x14ac:dyDescent="0.2">
      <c r="A210" s="43"/>
      <c r="B210" s="43" t="s">
        <v>27</v>
      </c>
      <c r="C210" s="43" t="s">
        <v>614</v>
      </c>
      <c r="D210" s="44" t="s">
        <v>236</v>
      </c>
      <c r="E210" s="45">
        <f>Source!BZ197</f>
        <v>103</v>
      </c>
      <c r="F210" s="45"/>
      <c r="G210" s="45">
        <f>Source!AT197</f>
        <v>103</v>
      </c>
      <c r="H210" s="47"/>
      <c r="I210" s="46"/>
      <c r="J210" s="47"/>
      <c r="K210" s="46"/>
      <c r="L210" s="47">
        <f>SUM(AZ193:AZ212)</f>
        <v>4000.18</v>
      </c>
    </row>
    <row r="211" spans="1:82" ht="14.25" x14ac:dyDescent="0.2">
      <c r="A211" s="50"/>
      <c r="B211" s="50" t="s">
        <v>28</v>
      </c>
      <c r="C211" s="50" t="s">
        <v>615</v>
      </c>
      <c r="D211" s="51" t="s">
        <v>236</v>
      </c>
      <c r="E211" s="52">
        <f>Source!CA197</f>
        <v>60</v>
      </c>
      <c r="F211" s="52"/>
      <c r="G211" s="52">
        <f>Source!AU197</f>
        <v>60</v>
      </c>
      <c r="H211" s="53"/>
      <c r="I211" s="54"/>
      <c r="J211" s="53"/>
      <c r="K211" s="54"/>
      <c r="L211" s="53">
        <f>SUM(BA193:BA212)</f>
        <v>2330.1999999999998</v>
      </c>
    </row>
    <row r="212" spans="1:82" ht="15" x14ac:dyDescent="0.2">
      <c r="C212" s="93" t="s">
        <v>616</v>
      </c>
      <c r="D212" s="93"/>
      <c r="E212" s="93"/>
      <c r="F212" s="93"/>
      <c r="G212" s="93"/>
      <c r="H212" s="93"/>
      <c r="I212" s="94">
        <f>IF(E193&lt;&gt;0,K212/E193, 0)</f>
        <v>3495.0366666666664</v>
      </c>
      <c r="J212" s="94"/>
      <c r="K212" s="94">
        <f>L194+L196+L210+L211+L197+SUM(L208:L208)</f>
        <v>10485.109999999999</v>
      </c>
      <c r="L212" s="94"/>
      <c r="AD212">
        <f>ROUND((Source!AT197/100)*((ROUND(SUMIF(SmtRes!AQ227:'SmtRes'!AQ236,"=1",SmtRes!AD227:'SmtRes'!AD236)*Source!I197, 2)+ROUND(SUMIF(SmtRes!AQ227:'SmtRes'!AQ236,"=1",SmtRes!AC227:'SmtRes'!AC236)*Source!I197, 2))), 2)</f>
        <v>7384.88</v>
      </c>
      <c r="AE212">
        <f>ROUND((Source!AU197/100)*((ROUND(SUMIF(SmtRes!AQ227:'SmtRes'!AQ236,"=1",SmtRes!AD227:'SmtRes'!AD236)*Source!I197, 2)+ROUND(SUMIF(SmtRes!AQ227:'SmtRes'!AQ236,"=1",SmtRes!AC227:'SmtRes'!AC236)*Source!I197, 2))), 2)</f>
        <v>4301.87</v>
      </c>
      <c r="AN212" s="55">
        <f>L194+L196+L210+L211+L197</f>
        <v>10485.109999999999</v>
      </c>
      <c r="AO212" s="55">
        <f>L196</f>
        <v>271.06000000000017</v>
      </c>
      <c r="AQ212" t="s">
        <v>617</v>
      </c>
      <c r="AR212" s="55">
        <f>L194</f>
        <v>3503.75</v>
      </c>
      <c r="AT212" s="55">
        <f>L197</f>
        <v>379.91999999999996</v>
      </c>
      <c r="AV212" t="s">
        <v>617</v>
      </c>
      <c r="AW212">
        <f>0</f>
        <v>0</v>
      </c>
      <c r="AZ212">
        <f>Source!X197</f>
        <v>4000.18</v>
      </c>
      <c r="BA212">
        <f>Source!Y197</f>
        <v>2330.1999999999998</v>
      </c>
      <c r="CD212">
        <v>1</v>
      </c>
    </row>
    <row r="214" spans="1:82" ht="15" x14ac:dyDescent="0.2">
      <c r="A214" s="60"/>
      <c r="B214" s="61"/>
      <c r="C214" s="91" t="s">
        <v>627</v>
      </c>
      <c r="D214" s="91"/>
      <c r="E214" s="91"/>
      <c r="F214" s="91"/>
      <c r="G214" s="91"/>
      <c r="H214" s="91"/>
      <c r="I214" s="49"/>
      <c r="J214" s="60"/>
      <c r="K214" s="62"/>
      <c r="L214" s="49">
        <f>L216+L217+L223+L227</f>
        <v>41488.22</v>
      </c>
    </row>
    <row r="215" spans="1:82" ht="14.25" x14ac:dyDescent="0.2">
      <c r="A215" s="57"/>
      <c r="B215" s="59"/>
      <c r="C215" s="90" t="s">
        <v>628</v>
      </c>
      <c r="D215" s="87"/>
      <c r="E215" s="87"/>
      <c r="F215" s="87"/>
      <c r="G215" s="87"/>
      <c r="H215" s="87"/>
      <c r="I215" s="47"/>
      <c r="J215" s="57"/>
      <c r="K215" s="45"/>
      <c r="L215" s="47"/>
    </row>
    <row r="216" spans="1:82" ht="14.25" x14ac:dyDescent="0.2">
      <c r="A216" s="57"/>
      <c r="B216" s="59"/>
      <c r="C216" s="87" t="s">
        <v>629</v>
      </c>
      <c r="D216" s="87"/>
      <c r="E216" s="87"/>
      <c r="F216" s="87"/>
      <c r="G216" s="87"/>
      <c r="H216" s="87"/>
      <c r="I216" s="47"/>
      <c r="J216" s="57"/>
      <c r="K216" s="45"/>
      <c r="L216" s="47">
        <f>SUM(AR61:AR212)</f>
        <v>29500.92</v>
      </c>
    </row>
    <row r="217" spans="1:82" ht="14.25" hidden="1" x14ac:dyDescent="0.2">
      <c r="A217" s="57"/>
      <c r="B217" s="59"/>
      <c r="C217" s="87" t="s">
        <v>630</v>
      </c>
      <c r="D217" s="87"/>
      <c r="E217" s="87"/>
      <c r="F217" s="87"/>
      <c r="G217" s="87"/>
      <c r="H217" s="87"/>
      <c r="I217" s="47"/>
      <c r="J217" s="57"/>
      <c r="K217" s="45"/>
      <c r="L217" s="47">
        <f>L219+L222+L221</f>
        <v>11987.3</v>
      </c>
    </row>
    <row r="218" spans="1:82" ht="14.25" hidden="1" x14ac:dyDescent="0.2">
      <c r="A218" s="57"/>
      <c r="B218" s="59"/>
      <c r="C218" s="90" t="s">
        <v>631</v>
      </c>
      <c r="D218" s="87"/>
      <c r="E218" s="87"/>
      <c r="F218" s="87"/>
      <c r="G218" s="87"/>
      <c r="H218" s="87"/>
      <c r="I218" s="47"/>
      <c r="J218" s="57"/>
      <c r="K218" s="45"/>
      <c r="L218" s="47"/>
    </row>
    <row r="219" spans="1:82" ht="14.25" x14ac:dyDescent="0.2">
      <c r="A219" s="57"/>
      <c r="B219" s="59"/>
      <c r="C219" s="87" t="s">
        <v>630</v>
      </c>
      <c r="D219" s="87"/>
      <c r="E219" s="87"/>
      <c r="F219" s="87"/>
      <c r="G219" s="87"/>
      <c r="H219" s="87"/>
      <c r="I219" s="47"/>
      <c r="J219" s="57"/>
      <c r="K219" s="45"/>
      <c r="L219" s="47">
        <f>SUM(AO61:AO212)</f>
        <v>4715.7199999999993</v>
      </c>
    </row>
    <row r="220" spans="1:82" ht="14.25" hidden="1" x14ac:dyDescent="0.2">
      <c r="A220" s="57"/>
      <c r="B220" s="59"/>
      <c r="C220" s="90" t="s">
        <v>632</v>
      </c>
      <c r="D220" s="87"/>
      <c r="E220" s="87"/>
      <c r="F220" s="87"/>
      <c r="G220" s="87"/>
      <c r="H220" s="87"/>
      <c r="I220" s="47"/>
      <c r="J220" s="57"/>
      <c r="K220" s="45"/>
      <c r="L220" s="47"/>
    </row>
    <row r="221" spans="1:82" ht="14.25" x14ac:dyDescent="0.2">
      <c r="A221" s="57"/>
      <c r="B221" s="59"/>
      <c r="C221" s="87" t="s">
        <v>652</v>
      </c>
      <c r="D221" s="87"/>
      <c r="E221" s="87"/>
      <c r="F221" s="87"/>
      <c r="G221" s="87"/>
      <c r="H221" s="87"/>
      <c r="I221" s="47"/>
      <c r="J221" s="57"/>
      <c r="K221" s="45"/>
      <c r="L221" s="47">
        <f>SUM(AT61:AT212)</f>
        <v>7271.58</v>
      </c>
    </row>
    <row r="222" spans="1:82" ht="14.25" hidden="1" x14ac:dyDescent="0.2">
      <c r="A222" s="57"/>
      <c r="B222" s="59"/>
      <c r="C222" s="87" t="s">
        <v>633</v>
      </c>
      <c r="D222" s="87"/>
      <c r="E222" s="87"/>
      <c r="F222" s="87"/>
      <c r="G222" s="87"/>
      <c r="H222" s="87"/>
      <c r="I222" s="47"/>
      <c r="J222" s="57"/>
      <c r="K222" s="45"/>
      <c r="L222" s="47">
        <f>SUM(AV61:AV212)</f>
        <v>0</v>
      </c>
    </row>
    <row r="223" spans="1:82" ht="14.25" hidden="1" x14ac:dyDescent="0.2">
      <c r="A223" s="57"/>
      <c r="B223" s="59"/>
      <c r="C223" s="87" t="s">
        <v>634</v>
      </c>
      <c r="D223" s="87"/>
      <c r="E223" s="87"/>
      <c r="F223" s="87"/>
      <c r="G223" s="87"/>
      <c r="H223" s="87"/>
      <c r="I223" s="47"/>
      <c r="J223" s="57"/>
      <c r="K223" s="45"/>
      <c r="L223" s="47">
        <f>L225+L226</f>
        <v>0</v>
      </c>
    </row>
    <row r="224" spans="1:82" ht="14.25" hidden="1" x14ac:dyDescent="0.2">
      <c r="A224" s="57"/>
      <c r="B224" s="59"/>
      <c r="C224" s="90" t="s">
        <v>631</v>
      </c>
      <c r="D224" s="87"/>
      <c r="E224" s="87"/>
      <c r="F224" s="87"/>
      <c r="G224" s="87"/>
      <c r="H224" s="87"/>
      <c r="I224" s="47"/>
      <c r="J224" s="57"/>
      <c r="K224" s="45"/>
      <c r="L224" s="47"/>
    </row>
    <row r="225" spans="1:12" ht="14.25" hidden="1" x14ac:dyDescent="0.2">
      <c r="A225" s="57"/>
      <c r="B225" s="59"/>
      <c r="C225" s="87" t="s">
        <v>635</v>
      </c>
      <c r="D225" s="87"/>
      <c r="E225" s="87"/>
      <c r="F225" s="87"/>
      <c r="G225" s="87"/>
      <c r="H225" s="87"/>
      <c r="I225" s="47"/>
      <c r="J225" s="57"/>
      <c r="K225" s="45"/>
      <c r="L225" s="47">
        <f>SUM(AW61:AW212)-SUM(BK61:BK212)</f>
        <v>0</v>
      </c>
    </row>
    <row r="226" spans="1:12" ht="14.25" hidden="1" x14ac:dyDescent="0.2">
      <c r="A226" s="57"/>
      <c r="B226" s="59"/>
      <c r="C226" s="87" t="s">
        <v>636</v>
      </c>
      <c r="D226" s="87"/>
      <c r="E226" s="87"/>
      <c r="F226" s="87"/>
      <c r="G226" s="87"/>
      <c r="H226" s="87"/>
      <c r="I226" s="47"/>
      <c r="J226" s="57"/>
      <c r="K226" s="45"/>
      <c r="L226" s="47">
        <f>SUM(BC61:BC212)</f>
        <v>0</v>
      </c>
    </row>
    <row r="227" spans="1:12" ht="14.25" hidden="1" x14ac:dyDescent="0.2">
      <c r="A227" s="57"/>
      <c r="B227" s="59"/>
      <c r="C227" s="87" t="s">
        <v>637</v>
      </c>
      <c r="D227" s="87"/>
      <c r="E227" s="87"/>
      <c r="F227" s="87"/>
      <c r="G227" s="87"/>
      <c r="H227" s="87"/>
      <c r="I227" s="47"/>
      <c r="J227" s="57"/>
      <c r="K227" s="45"/>
      <c r="L227" s="47">
        <f>SUM(BB61:BB212)</f>
        <v>0</v>
      </c>
    </row>
    <row r="228" spans="1:12" ht="14.25" x14ac:dyDescent="0.2">
      <c r="A228" s="57"/>
      <c r="B228" s="59"/>
      <c r="C228" s="87" t="s">
        <v>638</v>
      </c>
      <c r="D228" s="87"/>
      <c r="E228" s="87"/>
      <c r="F228" s="87"/>
      <c r="G228" s="87"/>
      <c r="H228" s="87"/>
      <c r="I228" s="47"/>
      <c r="J228" s="57"/>
      <c r="K228" s="45"/>
      <c r="L228" s="47">
        <f>SUM(AR61:AR212)+SUM(AT61:AT212)+SUM(AV61:AV212)</f>
        <v>36772.5</v>
      </c>
    </row>
    <row r="229" spans="1:12" ht="14.25" x14ac:dyDescent="0.2">
      <c r="A229" s="57"/>
      <c r="B229" s="59"/>
      <c r="C229" s="87" t="s">
        <v>639</v>
      </c>
      <c r="D229" s="87"/>
      <c r="E229" s="87"/>
      <c r="F229" s="87"/>
      <c r="G229" s="87"/>
      <c r="H229" s="87"/>
      <c r="I229" s="47"/>
      <c r="J229" s="57"/>
      <c r="K229" s="45"/>
      <c r="L229" s="47">
        <f>SUM(AZ61:AZ212)</f>
        <v>37875.67</v>
      </c>
    </row>
    <row r="230" spans="1:12" ht="14.25" x14ac:dyDescent="0.2">
      <c r="A230" s="57"/>
      <c r="B230" s="59"/>
      <c r="C230" s="87" t="s">
        <v>640</v>
      </c>
      <c r="D230" s="87"/>
      <c r="E230" s="87"/>
      <c r="F230" s="87"/>
      <c r="G230" s="87"/>
      <c r="H230" s="87"/>
      <c r="I230" s="47"/>
      <c r="J230" s="57"/>
      <c r="K230" s="45"/>
      <c r="L230" s="47">
        <f>SUM(BA61:BA212)</f>
        <v>22063.49</v>
      </c>
    </row>
    <row r="231" spans="1:12" ht="14.25" hidden="1" x14ac:dyDescent="0.2">
      <c r="A231" s="57"/>
      <c r="B231" s="59"/>
      <c r="C231" s="87" t="s">
        <v>641</v>
      </c>
      <c r="D231" s="87"/>
      <c r="E231" s="87"/>
      <c r="F231" s="87"/>
      <c r="G231" s="87"/>
      <c r="H231" s="87"/>
      <c r="I231" s="47"/>
      <c r="J231" s="57"/>
      <c r="K231" s="45"/>
      <c r="L231" s="47">
        <f>L233+L234</f>
        <v>0</v>
      </c>
    </row>
    <row r="232" spans="1:12" ht="14.25" hidden="1" x14ac:dyDescent="0.2">
      <c r="A232" s="57"/>
      <c r="B232" s="59"/>
      <c r="C232" s="90" t="s">
        <v>628</v>
      </c>
      <c r="D232" s="87"/>
      <c r="E232" s="87"/>
      <c r="F232" s="87"/>
      <c r="G232" s="87"/>
      <c r="H232" s="87"/>
      <c r="I232" s="47"/>
      <c r="J232" s="57"/>
      <c r="K232" s="45"/>
      <c r="L232" s="47"/>
    </row>
    <row r="233" spans="1:12" ht="14.25" hidden="1" x14ac:dyDescent="0.2">
      <c r="A233" s="57"/>
      <c r="B233" s="59"/>
      <c r="C233" s="87" t="s">
        <v>642</v>
      </c>
      <c r="D233" s="87"/>
      <c r="E233" s="87"/>
      <c r="F233" s="87"/>
      <c r="G233" s="87"/>
      <c r="H233" s="87"/>
      <c r="I233" s="47"/>
      <c r="J233" s="57"/>
      <c r="K233" s="45"/>
      <c r="L233" s="47">
        <f>SUM(BK61:BK212)</f>
        <v>0</v>
      </c>
    </row>
    <row r="234" spans="1:12" ht="14.25" hidden="1" x14ac:dyDescent="0.2">
      <c r="A234" s="57"/>
      <c r="B234" s="59"/>
      <c r="C234" s="87" t="s">
        <v>643</v>
      </c>
      <c r="D234" s="87"/>
      <c r="E234" s="87"/>
      <c r="F234" s="87"/>
      <c r="G234" s="87"/>
      <c r="H234" s="87"/>
      <c r="I234" s="47"/>
      <c r="J234" s="57"/>
      <c r="K234" s="45"/>
      <c r="L234" s="47">
        <f>SUM(BD61:BD212)</f>
        <v>0</v>
      </c>
    </row>
    <row r="235" spans="1:12" ht="14.25" hidden="1" x14ac:dyDescent="0.2">
      <c r="A235" s="57"/>
      <c r="B235" s="59"/>
      <c r="C235" s="87" t="s">
        <v>644</v>
      </c>
      <c r="D235" s="87"/>
      <c r="E235" s="87"/>
      <c r="F235" s="87"/>
      <c r="G235" s="87"/>
      <c r="H235" s="87"/>
      <c r="I235" s="47"/>
      <c r="J235" s="57"/>
      <c r="K235" s="45"/>
      <c r="L235" s="47"/>
    </row>
    <row r="236" spans="1:12" ht="14.25" hidden="1" x14ac:dyDescent="0.2">
      <c r="A236" s="57"/>
      <c r="B236" s="59"/>
      <c r="C236" s="87" t="s">
        <v>645</v>
      </c>
      <c r="D236" s="87"/>
      <c r="E236" s="87"/>
      <c r="F236" s="87"/>
      <c r="G236" s="87"/>
      <c r="H236" s="87"/>
      <c r="I236" s="47"/>
      <c r="J236" s="57"/>
      <c r="K236" s="45"/>
      <c r="L236" s="47">
        <f>SUM(BO61:BO212)</f>
        <v>0</v>
      </c>
    </row>
    <row r="237" spans="1:12" ht="15" x14ac:dyDescent="0.2">
      <c r="A237" s="60"/>
      <c r="B237" s="61"/>
      <c r="C237" s="91" t="s">
        <v>646</v>
      </c>
      <c r="D237" s="91"/>
      <c r="E237" s="91"/>
      <c r="F237" s="91"/>
      <c r="G237" s="91"/>
      <c r="H237" s="91"/>
      <c r="I237" s="49"/>
      <c r="J237" s="60"/>
      <c r="K237" s="62"/>
      <c r="L237" s="49">
        <f>L214+L229+L230+L231+L235+L236</f>
        <v>101427.38</v>
      </c>
    </row>
    <row r="238" spans="1:12" ht="14.25" x14ac:dyDescent="0.2">
      <c r="A238" s="57"/>
      <c r="B238" s="59"/>
      <c r="C238" s="90" t="s">
        <v>647</v>
      </c>
      <c r="D238" s="87"/>
      <c r="E238" s="87"/>
      <c r="F238" s="87"/>
      <c r="G238" s="87"/>
      <c r="H238" s="87"/>
      <c r="I238" s="47"/>
      <c r="J238" s="57"/>
      <c r="K238" s="45"/>
      <c r="L238" s="47"/>
    </row>
    <row r="239" spans="1:12" ht="14.25" hidden="1" x14ac:dyDescent="0.2">
      <c r="A239" s="57"/>
      <c r="B239" s="59"/>
      <c r="C239" s="87" t="s">
        <v>648</v>
      </c>
      <c r="D239" s="87"/>
      <c r="E239" s="87"/>
      <c r="F239" s="87"/>
      <c r="G239" s="87"/>
      <c r="H239" s="87"/>
      <c r="I239" s="47"/>
      <c r="J239" s="57"/>
      <c r="K239" s="45"/>
      <c r="L239" s="47">
        <f>SUM(AX61:AX212)</f>
        <v>0</v>
      </c>
    </row>
    <row r="240" spans="1:12" ht="14.25" hidden="1" x14ac:dyDescent="0.2">
      <c r="A240" s="57"/>
      <c r="B240" s="59"/>
      <c r="C240" s="87" t="s">
        <v>649</v>
      </c>
      <c r="D240" s="87"/>
      <c r="E240" s="87"/>
      <c r="F240" s="87"/>
      <c r="G240" s="87"/>
      <c r="H240" s="87"/>
      <c r="I240" s="47"/>
      <c r="J240" s="57"/>
      <c r="K240" s="45"/>
      <c r="L240" s="47">
        <f>SUM(AY61:AY212)</f>
        <v>0</v>
      </c>
    </row>
    <row r="241" spans="1:82" ht="14.25" x14ac:dyDescent="0.2">
      <c r="A241" s="57"/>
      <c r="B241" s="59"/>
      <c r="C241" s="87" t="s">
        <v>650</v>
      </c>
      <c r="D241" s="87"/>
      <c r="E241" s="87"/>
      <c r="F241" s="88"/>
      <c r="G241" s="48">
        <f>Source!F238</f>
        <v>37.266112</v>
      </c>
      <c r="H241" s="57"/>
      <c r="I241" s="57"/>
      <c r="J241" s="57"/>
      <c r="K241" s="57"/>
      <c r="L241" s="57"/>
    </row>
    <row r="242" spans="1:82" ht="14.25" x14ac:dyDescent="0.2">
      <c r="A242" s="57"/>
      <c r="B242" s="59"/>
      <c r="C242" s="87" t="s">
        <v>651</v>
      </c>
      <c r="D242" s="87"/>
      <c r="E242" s="87"/>
      <c r="F242" s="88"/>
      <c r="G242" s="48">
        <f>Source!F239</f>
        <v>8.8885640000000006</v>
      </c>
      <c r="H242" s="57"/>
      <c r="I242" s="57"/>
      <c r="J242" s="57"/>
      <c r="K242" s="57"/>
      <c r="L242" s="57"/>
    </row>
    <row r="245" spans="1:82" ht="16.5" x14ac:dyDescent="0.2">
      <c r="A245" s="104" t="s">
        <v>692</v>
      </c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</row>
    <row r="246" spans="1:82" ht="93.75" x14ac:dyDescent="0.2">
      <c r="A246" s="41" t="s">
        <v>76</v>
      </c>
      <c r="B246" s="43" t="s">
        <v>693</v>
      </c>
      <c r="C246" s="43" t="s">
        <v>694</v>
      </c>
      <c r="D246" s="44" t="str">
        <f>Source!H250</f>
        <v>100 м3</v>
      </c>
      <c r="E246" s="45">
        <f>Source!K250</f>
        <v>0</v>
      </c>
      <c r="F246" s="45"/>
      <c r="G246" s="45">
        <f>Source!I250</f>
        <v>0</v>
      </c>
      <c r="H246" s="47"/>
      <c r="I246" s="46"/>
      <c r="J246" s="47"/>
      <c r="K246" s="46"/>
      <c r="L246" s="47"/>
    </row>
    <row r="247" spans="1:82" ht="15" hidden="1" x14ac:dyDescent="0.2">
      <c r="A247" s="42"/>
      <c r="B247" s="45">
        <v>1</v>
      </c>
      <c r="C247" s="42" t="s">
        <v>608</v>
      </c>
      <c r="D247" s="44" t="s">
        <v>457</v>
      </c>
      <c r="E247" s="48"/>
      <c r="F247" s="45"/>
      <c r="G247" s="48">
        <f>Source!U250</f>
        <v>0</v>
      </c>
      <c r="H247" s="45"/>
      <c r="I247" s="45"/>
      <c r="J247" s="45"/>
      <c r="K247" s="45"/>
      <c r="L247" s="49">
        <f>SUM(L248:L248)-SUMIF(CE248:CE248, 1, L248:L248)</f>
        <v>0</v>
      </c>
    </row>
    <row r="248" spans="1:82" ht="14.25" x14ac:dyDescent="0.2">
      <c r="A248" s="43"/>
      <c r="B248" s="43" t="s">
        <v>534</v>
      </c>
      <c r="C248" s="50" t="s">
        <v>535</v>
      </c>
      <c r="D248" s="51" t="s">
        <v>457</v>
      </c>
      <c r="E248" s="52">
        <v>154</v>
      </c>
      <c r="F248" s="52">
        <f>ROUND(1.2,7)</f>
        <v>1.2</v>
      </c>
      <c r="G248" s="52">
        <f>SmtRes!CX259</f>
        <v>0</v>
      </c>
      <c r="H248" s="53"/>
      <c r="I248" s="54"/>
      <c r="J248" s="53">
        <f>SmtRes!CZ259</f>
        <v>660.33</v>
      </c>
      <c r="K248" s="54"/>
      <c r="L248" s="53">
        <f>SmtRes!DI259</f>
        <v>0</v>
      </c>
    </row>
    <row r="249" spans="1:82" ht="15" x14ac:dyDescent="0.2">
      <c r="A249" s="43"/>
      <c r="B249" s="43"/>
      <c r="C249" s="56" t="s">
        <v>612</v>
      </c>
      <c r="D249" s="44"/>
      <c r="E249" s="45"/>
      <c r="F249" s="45"/>
      <c r="G249" s="45"/>
      <c r="H249" s="47"/>
      <c r="I249" s="46"/>
      <c r="J249" s="47"/>
      <c r="K249" s="46"/>
      <c r="L249" s="47">
        <f>L247</f>
        <v>0</v>
      </c>
    </row>
    <row r="250" spans="1:82" ht="14.25" x14ac:dyDescent="0.2">
      <c r="A250" s="50"/>
      <c r="B250" s="50"/>
      <c r="C250" s="50" t="s">
        <v>613</v>
      </c>
      <c r="D250" s="51"/>
      <c r="E250" s="52"/>
      <c r="F250" s="52"/>
      <c r="G250" s="52"/>
      <c r="H250" s="53"/>
      <c r="I250" s="54"/>
      <c r="J250" s="53"/>
      <c r="K250" s="54"/>
      <c r="L250" s="53">
        <f>SUM(AR246:AR251)+SUM(AS246:AS251)+SUM(AT246:AT251)+SUM(AU246:AU251)+SUM(AV246:AV251)</f>
        <v>0</v>
      </c>
    </row>
    <row r="251" spans="1:82" ht="15" x14ac:dyDescent="0.2">
      <c r="C251" s="93" t="s">
        <v>616</v>
      </c>
      <c r="D251" s="93"/>
      <c r="E251" s="93"/>
      <c r="F251" s="93"/>
      <c r="G251" s="93"/>
      <c r="H251" s="93"/>
      <c r="I251" s="94">
        <f>IF(E246&lt;&gt;0,K251/E246, 0)</f>
        <v>0</v>
      </c>
      <c r="J251" s="94"/>
      <c r="K251" s="94">
        <f>L247</f>
        <v>0</v>
      </c>
      <c r="L251" s="94"/>
      <c r="AD251">
        <f>ROUND((Source!AT250/100)*((ROUND(SUMIF(SmtRes!AQ259:'SmtRes'!AQ259,"=1",SmtRes!AD259:'SmtRes'!AD259)*Source!I250, 2)+ROUND(SUMIF(SmtRes!AQ259:'SmtRes'!AQ259,"=1",SmtRes!AC259:'SmtRes'!AC259)*Source!I250, 2))), 2)</f>
        <v>0</v>
      </c>
      <c r="AE251">
        <f>ROUND((Source!AU250/100)*((ROUND(SUMIF(SmtRes!AQ259:'SmtRes'!AQ259,"=1",SmtRes!AD259:'SmtRes'!AD259)*Source!I250, 2)+ROUND(SUMIF(SmtRes!AQ259:'SmtRes'!AQ259,"=1",SmtRes!AC259:'SmtRes'!AC259)*Source!I250, 2))), 2)</f>
        <v>0</v>
      </c>
      <c r="AN251" s="55">
        <f>L247</f>
        <v>0</v>
      </c>
      <c r="AO251">
        <f>0</f>
        <v>0</v>
      </c>
      <c r="AQ251" t="s">
        <v>617</v>
      </c>
      <c r="AR251" s="55">
        <f>L247</f>
        <v>0</v>
      </c>
      <c r="AT251">
        <f>0</f>
        <v>0</v>
      </c>
      <c r="AV251" t="s">
        <v>617</v>
      </c>
      <c r="AW251">
        <f>0</f>
        <v>0</v>
      </c>
      <c r="AZ251">
        <f>Source!X250</f>
        <v>0</v>
      </c>
      <c r="BA251">
        <f>Source!Y250</f>
        <v>0</v>
      </c>
      <c r="CD251">
        <v>1</v>
      </c>
    </row>
    <row r="252" spans="1:82" ht="79.5" x14ac:dyDescent="0.2">
      <c r="A252" s="41" t="s">
        <v>247</v>
      </c>
      <c r="B252" s="43" t="s">
        <v>695</v>
      </c>
      <c r="C252" s="43" t="s">
        <v>696</v>
      </c>
      <c r="D252" s="44" t="str">
        <f>Source!H252</f>
        <v>100 м3</v>
      </c>
      <c r="E252" s="45">
        <f>Source!K252</f>
        <v>0</v>
      </c>
      <c r="F252" s="45"/>
      <c r="G252" s="45">
        <f>Source!I252</f>
        <v>0</v>
      </c>
      <c r="H252" s="47"/>
      <c r="I252" s="46"/>
      <c r="J252" s="47"/>
      <c r="K252" s="46"/>
      <c r="L252" s="47"/>
    </row>
    <row r="253" spans="1:82" ht="15" hidden="1" x14ac:dyDescent="0.2">
      <c r="A253" s="42"/>
      <c r="B253" s="45">
        <v>1</v>
      </c>
      <c r="C253" s="42" t="s">
        <v>608</v>
      </c>
      <c r="D253" s="44" t="s">
        <v>457</v>
      </c>
      <c r="E253" s="48"/>
      <c r="F253" s="45"/>
      <c r="G253" s="48">
        <f>Source!U252</f>
        <v>0</v>
      </c>
      <c r="H253" s="45"/>
      <c r="I253" s="45"/>
      <c r="J253" s="45"/>
      <c r="K253" s="45"/>
      <c r="L253" s="49">
        <f>SUM(L254:L254)-SUMIF(CE254:CE254, 1, L254:L254)</f>
        <v>0</v>
      </c>
    </row>
    <row r="254" spans="1:82" ht="14.25" x14ac:dyDescent="0.2">
      <c r="A254" s="43"/>
      <c r="B254" s="43" t="s">
        <v>536</v>
      </c>
      <c r="C254" s="50" t="s">
        <v>537</v>
      </c>
      <c r="D254" s="51" t="s">
        <v>457</v>
      </c>
      <c r="E254" s="52">
        <v>88.5</v>
      </c>
      <c r="F254" s="52">
        <f>ROUND(1.2,7)</f>
        <v>1.2</v>
      </c>
      <c r="G254" s="52">
        <f>SmtRes!CX261</f>
        <v>0</v>
      </c>
      <c r="H254" s="53"/>
      <c r="I254" s="54"/>
      <c r="J254" s="53">
        <f>SmtRes!CZ261</f>
        <v>633.07000000000005</v>
      </c>
      <c r="K254" s="54"/>
      <c r="L254" s="53">
        <f>SmtRes!DI261</f>
        <v>0</v>
      </c>
    </row>
    <row r="255" spans="1:82" ht="15" x14ac:dyDescent="0.2">
      <c r="A255" s="43"/>
      <c r="B255" s="43"/>
      <c r="C255" s="56" t="s">
        <v>612</v>
      </c>
      <c r="D255" s="44"/>
      <c r="E255" s="45"/>
      <c r="F255" s="45"/>
      <c r="G255" s="45"/>
      <c r="H255" s="47"/>
      <c r="I255" s="46"/>
      <c r="J255" s="47"/>
      <c r="K255" s="46"/>
      <c r="L255" s="47">
        <f>L253</f>
        <v>0</v>
      </c>
    </row>
    <row r="256" spans="1:82" ht="14.25" x14ac:dyDescent="0.2">
      <c r="A256" s="50"/>
      <c r="B256" s="50"/>
      <c r="C256" s="50" t="s">
        <v>613</v>
      </c>
      <c r="D256" s="51"/>
      <c r="E256" s="52"/>
      <c r="F256" s="52"/>
      <c r="G256" s="52"/>
      <c r="H256" s="53"/>
      <c r="I256" s="54"/>
      <c r="J256" s="53"/>
      <c r="K256" s="54"/>
      <c r="L256" s="53">
        <f>SUM(AR252:AR257)+SUM(AS252:AS257)+SUM(AT252:AT257)+SUM(AU252:AU257)+SUM(AV252:AV257)</f>
        <v>0</v>
      </c>
    </row>
    <row r="257" spans="1:83" ht="15" x14ac:dyDescent="0.2">
      <c r="C257" s="93" t="s">
        <v>616</v>
      </c>
      <c r="D257" s="93"/>
      <c r="E257" s="93"/>
      <c r="F257" s="93"/>
      <c r="G257" s="93"/>
      <c r="H257" s="93"/>
      <c r="I257" s="94">
        <f>IF(E252&lt;&gt;0,K257/E252, 0)</f>
        <v>0</v>
      </c>
      <c r="J257" s="94"/>
      <c r="K257" s="94">
        <f>L253</f>
        <v>0</v>
      </c>
      <c r="L257" s="94"/>
      <c r="AD257">
        <f>ROUND((Source!AT252/100)*((ROUND(SUMIF(SmtRes!AQ261:'SmtRes'!AQ261,"=1",SmtRes!AD261:'SmtRes'!AD261)*Source!I252, 2)+ROUND(SUMIF(SmtRes!AQ261:'SmtRes'!AQ261,"=1",SmtRes!AC261:'SmtRes'!AC261)*Source!I252, 2))), 2)</f>
        <v>0</v>
      </c>
      <c r="AE257">
        <f>ROUND((Source!AU252/100)*((ROUND(SUMIF(SmtRes!AQ261:'SmtRes'!AQ261,"=1",SmtRes!AD261:'SmtRes'!AD261)*Source!I252, 2)+ROUND(SUMIF(SmtRes!AQ261:'SmtRes'!AQ261,"=1",SmtRes!AC261:'SmtRes'!AC261)*Source!I252, 2))), 2)</f>
        <v>0</v>
      </c>
      <c r="AN257" s="55">
        <f>L253</f>
        <v>0</v>
      </c>
      <c r="AO257">
        <f>0</f>
        <v>0</v>
      </c>
      <c r="AQ257" t="s">
        <v>617</v>
      </c>
      <c r="AR257" s="55">
        <f>L253</f>
        <v>0</v>
      </c>
      <c r="AT257">
        <f>0</f>
        <v>0</v>
      </c>
      <c r="AV257" t="s">
        <v>617</v>
      </c>
      <c r="AW257">
        <f>0</f>
        <v>0</v>
      </c>
      <c r="AZ257">
        <f>Source!X252</f>
        <v>0</v>
      </c>
      <c r="BA257">
        <f>Source!Y252</f>
        <v>0</v>
      </c>
      <c r="CD257">
        <v>1</v>
      </c>
    </row>
    <row r="258" spans="1:83" ht="79.5" x14ac:dyDescent="0.2">
      <c r="A258" s="41" t="s">
        <v>251</v>
      </c>
      <c r="B258" s="43" t="s">
        <v>697</v>
      </c>
      <c r="C258" s="43" t="s">
        <v>698</v>
      </c>
      <c r="D258" s="44" t="str">
        <f>Source!H254</f>
        <v>10 ШТ</v>
      </c>
      <c r="E258" s="45">
        <f>Source!K254</f>
        <v>0</v>
      </c>
      <c r="F258" s="45"/>
      <c r="G258" s="45">
        <f>Source!I254</f>
        <v>0</v>
      </c>
      <c r="H258" s="47"/>
      <c r="I258" s="46"/>
      <c r="J258" s="47"/>
      <c r="K258" s="46"/>
      <c r="L258" s="47"/>
    </row>
    <row r="259" spans="1:83" ht="15" hidden="1" x14ac:dyDescent="0.2">
      <c r="A259" s="42"/>
      <c r="B259" s="45">
        <v>1</v>
      </c>
      <c r="C259" s="42" t="s">
        <v>608</v>
      </c>
      <c r="D259" s="44" t="s">
        <v>457</v>
      </c>
      <c r="E259" s="48"/>
      <c r="F259" s="45"/>
      <c r="G259" s="48">
        <f>Source!U254</f>
        <v>0</v>
      </c>
      <c r="H259" s="45"/>
      <c r="I259" s="45"/>
      <c r="J259" s="45"/>
      <c r="K259" s="45"/>
      <c r="L259" s="49">
        <f>SUM(L260:L260)-SUMIF(CE260:CE260, 1, L260:L260)</f>
        <v>0</v>
      </c>
    </row>
    <row r="260" spans="1:83" ht="14.25" x14ac:dyDescent="0.2">
      <c r="A260" s="43"/>
      <c r="B260" s="43" t="s">
        <v>538</v>
      </c>
      <c r="C260" s="43" t="s">
        <v>539</v>
      </c>
      <c r="D260" s="44" t="s">
        <v>457</v>
      </c>
      <c r="E260" s="45">
        <v>9.27</v>
      </c>
      <c r="F260" s="45">
        <f>ROUND(1.2,7)</f>
        <v>1.2</v>
      </c>
      <c r="G260" s="45">
        <f>SmtRes!CX263</f>
        <v>0</v>
      </c>
      <c r="H260" s="47"/>
      <c r="I260" s="46"/>
      <c r="J260" s="47">
        <f>SmtRes!CZ263</f>
        <v>793.61</v>
      </c>
      <c r="K260" s="46"/>
      <c r="L260" s="47">
        <f>SmtRes!DI263</f>
        <v>0</v>
      </c>
    </row>
    <row r="261" spans="1:83" ht="15" hidden="1" x14ac:dyDescent="0.2">
      <c r="A261" s="42"/>
      <c r="B261" s="45">
        <v>2</v>
      </c>
      <c r="C261" s="42" t="s">
        <v>609</v>
      </c>
      <c r="D261" s="44"/>
      <c r="E261" s="48"/>
      <c r="F261" s="45"/>
      <c r="G261" s="48"/>
      <c r="H261" s="45"/>
      <c r="I261" s="45"/>
      <c r="J261" s="45"/>
      <c r="K261" s="45"/>
      <c r="L261" s="49">
        <f>SUM(L262:L267)-SUMIF(CE262:CE267, 1, L262:L267)</f>
        <v>0</v>
      </c>
    </row>
    <row r="262" spans="1:83" ht="15" hidden="1" x14ac:dyDescent="0.2">
      <c r="A262" s="42"/>
      <c r="B262" s="45"/>
      <c r="C262" s="42" t="s">
        <v>611</v>
      </c>
      <c r="D262" s="44" t="s">
        <v>457</v>
      </c>
      <c r="E262" s="48"/>
      <c r="F262" s="45"/>
      <c r="G262" s="48">
        <f>Source!V254</f>
        <v>0</v>
      </c>
      <c r="H262" s="45"/>
      <c r="I262" s="45"/>
      <c r="J262" s="45"/>
      <c r="K262" s="45"/>
      <c r="L262" s="49">
        <f>SUMIF(CE263:CE267, 1, L263:L267)</f>
        <v>0</v>
      </c>
      <c r="CE262">
        <v>1</v>
      </c>
    </row>
    <row r="263" spans="1:83" ht="28.5" x14ac:dyDescent="0.2">
      <c r="A263" s="43"/>
      <c r="B263" s="43" t="s">
        <v>484</v>
      </c>
      <c r="C263" s="43" t="s">
        <v>486</v>
      </c>
      <c r="D263" s="44" t="s">
        <v>463</v>
      </c>
      <c r="E263" s="45">
        <v>0.17</v>
      </c>
      <c r="F263" s="45">
        <f>ROUND(1.2,7)</f>
        <v>1.2</v>
      </c>
      <c r="G263" s="45">
        <f>SmtRes!CX265</f>
        <v>0</v>
      </c>
      <c r="H263" s="47"/>
      <c r="I263" s="46"/>
      <c r="J263" s="47">
        <f>SmtRes!CZ265</f>
        <v>1626.29</v>
      </c>
      <c r="K263" s="46"/>
      <c r="L263" s="47">
        <f>SmtRes!DG265</f>
        <v>0</v>
      </c>
    </row>
    <row r="264" spans="1:83" ht="28.5" x14ac:dyDescent="0.2">
      <c r="A264" s="43"/>
      <c r="B264" s="43" t="s">
        <v>487</v>
      </c>
      <c r="C264" s="43" t="s">
        <v>674</v>
      </c>
      <c r="D264" s="44" t="s">
        <v>457</v>
      </c>
      <c r="E264" s="45">
        <f>SmtRes!DO265*SmtRes!AT265</f>
        <v>0.17</v>
      </c>
      <c r="F264" s="45">
        <f>ROUND(1.2,7)</f>
        <v>1.2</v>
      </c>
      <c r="G264" s="45">
        <f>ROUND(E264*G258, 7)</f>
        <v>0</v>
      </c>
      <c r="H264" s="47"/>
      <c r="I264" s="46"/>
      <c r="J264" s="47">
        <f>ROUND(SmtRes!AG265/SmtRes!DO265, 2)</f>
        <v>1090.46</v>
      </c>
      <c r="K264" s="46"/>
      <c r="L264" s="47">
        <f>SmtRes!DH265</f>
        <v>0</v>
      </c>
      <c r="CE264">
        <v>1</v>
      </c>
    </row>
    <row r="265" spans="1:83" ht="28.5" x14ac:dyDescent="0.2">
      <c r="A265" s="43"/>
      <c r="B265" s="43" t="s">
        <v>465</v>
      </c>
      <c r="C265" s="43" t="s">
        <v>467</v>
      </c>
      <c r="D265" s="44" t="s">
        <v>463</v>
      </c>
      <c r="E265" s="45">
        <v>0.17</v>
      </c>
      <c r="F265" s="45">
        <f>ROUND(1.2,7)</f>
        <v>1.2</v>
      </c>
      <c r="G265" s="45">
        <f>SmtRes!CX266</f>
        <v>0</v>
      </c>
      <c r="H265" s="47"/>
      <c r="I265" s="46"/>
      <c r="J265" s="47">
        <f>SmtRes!CZ266</f>
        <v>641.70000000000005</v>
      </c>
      <c r="K265" s="46"/>
      <c r="L265" s="47">
        <f>SmtRes!DG266</f>
        <v>0</v>
      </c>
    </row>
    <row r="266" spans="1:83" ht="28.5" x14ac:dyDescent="0.2">
      <c r="A266" s="43"/>
      <c r="B266" s="43" t="s">
        <v>464</v>
      </c>
      <c r="C266" s="43" t="s">
        <v>610</v>
      </c>
      <c r="D266" s="44" t="s">
        <v>457</v>
      </c>
      <c r="E266" s="45">
        <f>SmtRes!DO266*SmtRes!AT266</f>
        <v>0.17</v>
      </c>
      <c r="F266" s="45">
        <f>ROUND(1.2,7)</f>
        <v>1.2</v>
      </c>
      <c r="G266" s="45">
        <f>ROUND(E266*G258, 7)</f>
        <v>0</v>
      </c>
      <c r="H266" s="47"/>
      <c r="I266" s="46"/>
      <c r="J266" s="47">
        <f>ROUND(SmtRes!AG266/SmtRes!DO266, 2)</f>
        <v>811.79</v>
      </c>
      <c r="K266" s="46"/>
      <c r="L266" s="47">
        <f>SmtRes!DH266</f>
        <v>0</v>
      </c>
      <c r="CE266">
        <v>1</v>
      </c>
    </row>
    <row r="267" spans="1:83" ht="42.75" x14ac:dyDescent="0.2">
      <c r="A267" s="43"/>
      <c r="B267" s="43" t="s">
        <v>540</v>
      </c>
      <c r="C267" s="43" t="s">
        <v>542</v>
      </c>
      <c r="D267" s="44" t="s">
        <v>463</v>
      </c>
      <c r="E267" s="45">
        <v>1.51</v>
      </c>
      <c r="F267" s="45">
        <f>ROUND(1.2,7)</f>
        <v>1.2</v>
      </c>
      <c r="G267" s="45">
        <f>SmtRes!CX267</f>
        <v>0</v>
      </c>
      <c r="H267" s="47"/>
      <c r="I267" s="46"/>
      <c r="J267" s="47">
        <f>SmtRes!CZ267</f>
        <v>34.61</v>
      </c>
      <c r="K267" s="46"/>
      <c r="L267" s="47">
        <f>SmtRes!DG267</f>
        <v>0</v>
      </c>
    </row>
    <row r="268" spans="1:83" ht="15" hidden="1" x14ac:dyDescent="0.2">
      <c r="A268" s="42"/>
      <c r="B268" s="45">
        <v>4</v>
      </c>
      <c r="C268" s="42" t="s">
        <v>681</v>
      </c>
      <c r="D268" s="44"/>
      <c r="E268" s="48"/>
      <c r="F268" s="45"/>
      <c r="G268" s="48"/>
      <c r="H268" s="45"/>
      <c r="I268" s="45"/>
      <c r="J268" s="45"/>
      <c r="K268" s="45"/>
      <c r="L268" s="49">
        <f>SUM(L269:L270)-SUMIF(CE269:CE270, 1, L269:L270)</f>
        <v>0</v>
      </c>
    </row>
    <row r="269" spans="1:83" ht="57" x14ac:dyDescent="0.2">
      <c r="A269" s="43"/>
      <c r="B269" s="43" t="s">
        <v>543</v>
      </c>
      <c r="C269" s="43" t="s">
        <v>545</v>
      </c>
      <c r="D269" s="44" t="s">
        <v>151</v>
      </c>
      <c r="E269" s="45">
        <v>0.65</v>
      </c>
      <c r="F269" s="45"/>
      <c r="G269" s="45">
        <f>SmtRes!CX268</f>
        <v>0</v>
      </c>
      <c r="H269" s="47">
        <f>SmtRes!CZ268</f>
        <v>155.63</v>
      </c>
      <c r="I269" s="46">
        <f>SmtRes!AI268</f>
        <v>0.78</v>
      </c>
      <c r="J269" s="47">
        <f>ROUND(H269*I269, 2)</f>
        <v>121.39</v>
      </c>
      <c r="K269" s="46"/>
      <c r="L269" s="47">
        <f>SmtRes!DF268</f>
        <v>0</v>
      </c>
    </row>
    <row r="270" spans="1:83" ht="57" x14ac:dyDescent="0.2">
      <c r="A270" s="43"/>
      <c r="B270" s="43" t="s">
        <v>546</v>
      </c>
      <c r="C270" s="50" t="s">
        <v>548</v>
      </c>
      <c r="D270" s="51" t="s">
        <v>151</v>
      </c>
      <c r="E270" s="52">
        <v>2</v>
      </c>
      <c r="F270" s="52"/>
      <c r="G270" s="52">
        <f>SmtRes!CX269</f>
        <v>0</v>
      </c>
      <c r="H270" s="53">
        <f>SmtRes!CZ269</f>
        <v>911.56</v>
      </c>
      <c r="I270" s="54">
        <f>SmtRes!AI269</f>
        <v>1.25</v>
      </c>
      <c r="J270" s="53">
        <f>ROUND(H270*I270, 2)</f>
        <v>1139.45</v>
      </c>
      <c r="K270" s="54"/>
      <c r="L270" s="53">
        <f>SmtRes!DF269</f>
        <v>0</v>
      </c>
    </row>
    <row r="271" spans="1:83" ht="15" x14ac:dyDescent="0.2">
      <c r="A271" s="43"/>
      <c r="B271" s="43"/>
      <c r="C271" s="56" t="s">
        <v>612</v>
      </c>
      <c r="D271" s="44"/>
      <c r="E271" s="45"/>
      <c r="F271" s="45"/>
      <c r="G271" s="45"/>
      <c r="H271" s="47"/>
      <c r="I271" s="46"/>
      <c r="J271" s="47"/>
      <c r="K271" s="46"/>
      <c r="L271" s="47">
        <f>L259+L261+L262+L268</f>
        <v>0</v>
      </c>
    </row>
    <row r="272" spans="1:83" ht="57" x14ac:dyDescent="0.2">
      <c r="A272" s="41" t="s">
        <v>699</v>
      </c>
      <c r="B272" s="43" t="str">
        <f>Source!F256</f>
        <v>421/пр_2020_п.75_пп.а</v>
      </c>
      <c r="C272" s="43" t="str">
        <f>Source!G256</f>
        <v>Сметная стоимость вспомогательных ненормируемых материальных ресурсов, не учтенная в сметной норме, 2%</v>
      </c>
      <c r="D272" s="44" t="str">
        <f>Source!H256</f>
        <v>%</v>
      </c>
      <c r="E272" s="45">
        <f>SmtRes!AT270</f>
        <v>2</v>
      </c>
      <c r="F272" s="45"/>
      <c r="G272" s="45">
        <f>Source!I256</f>
        <v>2</v>
      </c>
      <c r="H272" s="47"/>
      <c r="I272" s="46"/>
      <c r="J272" s="47"/>
      <c r="K272" s="46"/>
      <c r="L272" s="47">
        <f>Source!P256</f>
        <v>0</v>
      </c>
      <c r="AD272">
        <f>ROUND((Source!AT256/100)*((ROUND(0*Source!I256, 2)+ROUND(0*Source!I256, 2))), 2)</f>
        <v>0</v>
      </c>
      <c r="AE272">
        <f>ROUND((Source!AU256/100)*((ROUND(0*Source!I256, 2)+ROUND(0*Source!I256, 2))), 2)</f>
        <v>0</v>
      </c>
      <c r="AN272">
        <f>L272</f>
        <v>0</v>
      </c>
      <c r="AW272">
        <f>L272</f>
        <v>0</v>
      </c>
      <c r="AZ272">
        <f>Source!X256</f>
        <v>0</v>
      </c>
      <c r="BA272">
        <f>Source!Y256</f>
        <v>0</v>
      </c>
      <c r="CD272">
        <v>2</v>
      </c>
    </row>
    <row r="273" spans="1:83" ht="14.25" x14ac:dyDescent="0.2">
      <c r="A273" s="50"/>
      <c r="B273" s="50"/>
      <c r="C273" s="50" t="s">
        <v>613</v>
      </c>
      <c r="D273" s="51"/>
      <c r="E273" s="52"/>
      <c r="F273" s="52"/>
      <c r="G273" s="52"/>
      <c r="H273" s="53"/>
      <c r="I273" s="54"/>
      <c r="J273" s="53"/>
      <c r="K273" s="54"/>
      <c r="L273" s="53">
        <f>SUM(AR258:AR274)+SUM(AS258:AS274)+SUM(AT258:AT274)+SUM(AU258:AU274)+SUM(AV258:AV274)</f>
        <v>0</v>
      </c>
    </row>
    <row r="274" spans="1:83" ht="15" x14ac:dyDescent="0.2">
      <c r="C274" s="93" t="s">
        <v>616</v>
      </c>
      <c r="D274" s="93"/>
      <c r="E274" s="93"/>
      <c r="F274" s="93"/>
      <c r="G274" s="93"/>
      <c r="H274" s="93"/>
      <c r="I274" s="94">
        <f>IF(E258&lt;&gt;0,K274/E258, 0)</f>
        <v>0</v>
      </c>
      <c r="J274" s="94"/>
      <c r="K274" s="94">
        <f>L259+L261+L268+L262+SUM(L272:L272)</f>
        <v>0</v>
      </c>
      <c r="L274" s="94"/>
      <c r="AD274">
        <f>ROUND((Source!AT254/100)*((ROUND(SUMIF(SmtRes!AQ263:'SmtRes'!AQ270,"=1",SmtRes!AD263:'SmtRes'!AD270)*Source!I254, 2)+ROUND(SUMIF(SmtRes!AQ263:'SmtRes'!AQ270,"=1",SmtRes!AC263:'SmtRes'!AC270)*Source!I254, 2))), 2)</f>
        <v>0</v>
      </c>
      <c r="AE274">
        <f>ROUND((Source!AU254/100)*((ROUND(SUMIF(SmtRes!AQ263:'SmtRes'!AQ270,"=1",SmtRes!AD263:'SmtRes'!AD270)*Source!I254, 2)+ROUND(SUMIF(SmtRes!AQ263:'SmtRes'!AQ270,"=1",SmtRes!AC263:'SmtRes'!AC270)*Source!I254, 2))), 2)</f>
        <v>0</v>
      </c>
      <c r="AN274" s="55">
        <f>L259+L261+L268+L262</f>
        <v>0</v>
      </c>
      <c r="AO274" s="55">
        <f>L261</f>
        <v>0</v>
      </c>
      <c r="AQ274" t="s">
        <v>617</v>
      </c>
      <c r="AR274" s="55">
        <f>L259</f>
        <v>0</v>
      </c>
      <c r="AT274" s="55">
        <f>L262</f>
        <v>0</v>
      </c>
      <c r="AV274" t="s">
        <v>617</v>
      </c>
      <c r="AW274" s="55">
        <f>L268</f>
        <v>0</v>
      </c>
      <c r="AZ274">
        <f>Source!X254</f>
        <v>0</v>
      </c>
      <c r="BA274">
        <f>Source!Y254</f>
        <v>0</v>
      </c>
      <c r="CD274">
        <v>2</v>
      </c>
    </row>
    <row r="275" spans="1:83" ht="79.5" x14ac:dyDescent="0.2">
      <c r="A275" s="41" t="s">
        <v>257</v>
      </c>
      <c r="B275" s="43" t="s">
        <v>700</v>
      </c>
      <c r="C275" s="43" t="s">
        <v>701</v>
      </c>
      <c r="D275" s="44" t="str">
        <f>Source!H258</f>
        <v>100 м</v>
      </c>
      <c r="E275" s="45">
        <f>Source!K258</f>
        <v>0</v>
      </c>
      <c r="F275" s="45"/>
      <c r="G275" s="45">
        <f>Source!I258</f>
        <v>0</v>
      </c>
      <c r="H275" s="47"/>
      <c r="I275" s="46"/>
      <c r="J275" s="47"/>
      <c r="K275" s="46"/>
      <c r="L275" s="47"/>
    </row>
    <row r="276" spans="1:83" ht="15" hidden="1" x14ac:dyDescent="0.2">
      <c r="A276" s="42"/>
      <c r="B276" s="45">
        <v>1</v>
      </c>
      <c r="C276" s="42" t="s">
        <v>608</v>
      </c>
      <c r="D276" s="44" t="s">
        <v>457</v>
      </c>
      <c r="E276" s="48"/>
      <c r="F276" s="45"/>
      <c r="G276" s="48">
        <f>Source!U258</f>
        <v>0</v>
      </c>
      <c r="H276" s="45"/>
      <c r="I276" s="45"/>
      <c r="J276" s="45"/>
      <c r="K276" s="45"/>
      <c r="L276" s="49">
        <f>SUM(L277:L277)-SUMIF(CE277:CE277, 1, L277:L277)</f>
        <v>0</v>
      </c>
    </row>
    <row r="277" spans="1:83" ht="14.25" x14ac:dyDescent="0.2">
      <c r="A277" s="43"/>
      <c r="B277" s="43" t="s">
        <v>538</v>
      </c>
      <c r="C277" s="43" t="s">
        <v>539</v>
      </c>
      <c r="D277" s="44" t="s">
        <v>457</v>
      </c>
      <c r="E277" s="45">
        <v>16.5</v>
      </c>
      <c r="F277" s="45">
        <f>ROUND(1.2,7)</f>
        <v>1.2</v>
      </c>
      <c r="G277" s="45">
        <f>SmtRes!CX279</f>
        <v>0</v>
      </c>
      <c r="H277" s="47"/>
      <c r="I277" s="46"/>
      <c r="J277" s="47">
        <f>SmtRes!CZ279</f>
        <v>793.61</v>
      </c>
      <c r="K277" s="46"/>
      <c r="L277" s="47">
        <f>SmtRes!DI279</f>
        <v>0</v>
      </c>
    </row>
    <row r="278" spans="1:83" ht="15" hidden="1" x14ac:dyDescent="0.2">
      <c r="A278" s="42"/>
      <c r="B278" s="45">
        <v>2</v>
      </c>
      <c r="C278" s="42" t="s">
        <v>609</v>
      </c>
      <c r="D278" s="44"/>
      <c r="E278" s="48"/>
      <c r="F278" s="45"/>
      <c r="G278" s="48"/>
      <c r="H278" s="45"/>
      <c r="I278" s="45"/>
      <c r="J278" s="45"/>
      <c r="K278" s="45"/>
      <c r="L278" s="49">
        <f>SUM(L279:L284)-SUMIF(CE279:CE284, 1, L279:L284)</f>
        <v>0</v>
      </c>
    </row>
    <row r="279" spans="1:83" ht="15" hidden="1" x14ac:dyDescent="0.2">
      <c r="A279" s="42"/>
      <c r="B279" s="45"/>
      <c r="C279" s="42" t="s">
        <v>611</v>
      </c>
      <c r="D279" s="44" t="s">
        <v>457</v>
      </c>
      <c r="E279" s="48"/>
      <c r="F279" s="45"/>
      <c r="G279" s="48">
        <f>Source!V258</f>
        <v>0</v>
      </c>
      <c r="H279" s="45"/>
      <c r="I279" s="45"/>
      <c r="J279" s="45"/>
      <c r="K279" s="45"/>
      <c r="L279" s="49">
        <f>SUMIF(CE280:CE284, 1, L280:L284)</f>
        <v>0</v>
      </c>
      <c r="CE279">
        <v>1</v>
      </c>
    </row>
    <row r="280" spans="1:83" ht="28.5" x14ac:dyDescent="0.2">
      <c r="A280" s="43"/>
      <c r="B280" s="43" t="s">
        <v>484</v>
      </c>
      <c r="C280" s="43" t="s">
        <v>486</v>
      </c>
      <c r="D280" s="44" t="s">
        <v>463</v>
      </c>
      <c r="E280" s="45">
        <v>0.13</v>
      </c>
      <c r="F280" s="45">
        <f>ROUND(1.2,7)</f>
        <v>1.2</v>
      </c>
      <c r="G280" s="45">
        <f>SmtRes!CX281</f>
        <v>0</v>
      </c>
      <c r="H280" s="47"/>
      <c r="I280" s="46"/>
      <c r="J280" s="47">
        <f>SmtRes!CZ281</f>
        <v>1626.29</v>
      </c>
      <c r="K280" s="46"/>
      <c r="L280" s="47">
        <f>SmtRes!DG281</f>
        <v>0</v>
      </c>
    </row>
    <row r="281" spans="1:83" ht="28.5" x14ac:dyDescent="0.2">
      <c r="A281" s="43"/>
      <c r="B281" s="43" t="s">
        <v>487</v>
      </c>
      <c r="C281" s="43" t="s">
        <v>674</v>
      </c>
      <c r="D281" s="44" t="s">
        <v>457</v>
      </c>
      <c r="E281" s="45">
        <f>SmtRes!DO281*SmtRes!AT281</f>
        <v>0.13</v>
      </c>
      <c r="F281" s="45">
        <f>ROUND(1.2,7)</f>
        <v>1.2</v>
      </c>
      <c r="G281" s="45">
        <f>ROUND(E281*G275, 7)</f>
        <v>0</v>
      </c>
      <c r="H281" s="47"/>
      <c r="I281" s="46"/>
      <c r="J281" s="47">
        <f>ROUND(SmtRes!AG281/SmtRes!DO281, 2)</f>
        <v>1090.46</v>
      </c>
      <c r="K281" s="46"/>
      <c r="L281" s="47">
        <f>SmtRes!DH281</f>
        <v>0</v>
      </c>
      <c r="CE281">
        <v>1</v>
      </c>
    </row>
    <row r="282" spans="1:83" ht="28.5" x14ac:dyDescent="0.2">
      <c r="A282" s="43"/>
      <c r="B282" s="43" t="s">
        <v>465</v>
      </c>
      <c r="C282" s="43" t="s">
        <v>467</v>
      </c>
      <c r="D282" s="44" t="s">
        <v>463</v>
      </c>
      <c r="E282" s="45">
        <v>0.13</v>
      </c>
      <c r="F282" s="45">
        <f>ROUND(1.2,7)</f>
        <v>1.2</v>
      </c>
      <c r="G282" s="45">
        <f>SmtRes!CX282</f>
        <v>0</v>
      </c>
      <c r="H282" s="47"/>
      <c r="I282" s="46"/>
      <c r="J282" s="47">
        <f>SmtRes!CZ282</f>
        <v>641.70000000000005</v>
      </c>
      <c r="K282" s="46"/>
      <c r="L282" s="47">
        <f>SmtRes!DG282</f>
        <v>0</v>
      </c>
    </row>
    <row r="283" spans="1:83" ht="28.5" x14ac:dyDescent="0.2">
      <c r="A283" s="43"/>
      <c r="B283" s="43" t="s">
        <v>464</v>
      </c>
      <c r="C283" s="43" t="s">
        <v>610</v>
      </c>
      <c r="D283" s="44" t="s">
        <v>457</v>
      </c>
      <c r="E283" s="45">
        <f>SmtRes!DO282*SmtRes!AT282</f>
        <v>0.13</v>
      </c>
      <c r="F283" s="45">
        <f>ROUND(1.2,7)</f>
        <v>1.2</v>
      </c>
      <c r="G283" s="45">
        <f>ROUND(E283*G275, 7)</f>
        <v>0</v>
      </c>
      <c r="H283" s="47"/>
      <c r="I283" s="46"/>
      <c r="J283" s="47">
        <f>ROUND(SmtRes!AG282/SmtRes!DO282, 2)</f>
        <v>811.79</v>
      </c>
      <c r="K283" s="46"/>
      <c r="L283" s="47">
        <f>SmtRes!DH282</f>
        <v>0</v>
      </c>
      <c r="CE283">
        <v>1</v>
      </c>
    </row>
    <row r="284" spans="1:83" ht="42.75" x14ac:dyDescent="0.2">
      <c r="A284" s="43"/>
      <c r="B284" s="43" t="s">
        <v>540</v>
      </c>
      <c r="C284" s="43" t="s">
        <v>542</v>
      </c>
      <c r="D284" s="44" t="s">
        <v>463</v>
      </c>
      <c r="E284" s="45">
        <v>2.7</v>
      </c>
      <c r="F284" s="45">
        <f>ROUND(1.2,7)</f>
        <v>1.2</v>
      </c>
      <c r="G284" s="45">
        <f>SmtRes!CX283</f>
        <v>0</v>
      </c>
      <c r="H284" s="47"/>
      <c r="I284" s="46"/>
      <c r="J284" s="47">
        <f>SmtRes!CZ283</f>
        <v>34.61</v>
      </c>
      <c r="K284" s="46"/>
      <c r="L284" s="47">
        <f>SmtRes!DG283</f>
        <v>0</v>
      </c>
    </row>
    <row r="285" spans="1:83" ht="15" hidden="1" x14ac:dyDescent="0.2">
      <c r="A285" s="42"/>
      <c r="B285" s="45">
        <v>4</v>
      </c>
      <c r="C285" s="42" t="s">
        <v>681</v>
      </c>
      <c r="D285" s="44"/>
      <c r="E285" s="48"/>
      <c r="F285" s="45"/>
      <c r="G285" s="48"/>
      <c r="H285" s="45"/>
      <c r="I285" s="45"/>
      <c r="J285" s="45"/>
      <c r="K285" s="45"/>
      <c r="L285" s="49">
        <f>SUM(L286:L287)-SUMIF(CE286:CE287, 1, L286:L287)</f>
        <v>0</v>
      </c>
    </row>
    <row r="286" spans="1:83" ht="57" x14ac:dyDescent="0.2">
      <c r="A286" s="43"/>
      <c r="B286" s="43" t="s">
        <v>543</v>
      </c>
      <c r="C286" s="43" t="s">
        <v>545</v>
      </c>
      <c r="D286" s="44" t="s">
        <v>151</v>
      </c>
      <c r="E286" s="45">
        <v>0.6</v>
      </c>
      <c r="F286" s="45"/>
      <c r="G286" s="45">
        <f>SmtRes!CX284</f>
        <v>0</v>
      </c>
      <c r="H286" s="47">
        <f>SmtRes!CZ284</f>
        <v>155.63</v>
      </c>
      <c r="I286" s="46">
        <f>SmtRes!AI284</f>
        <v>0.78</v>
      </c>
      <c r="J286" s="47">
        <f>ROUND(H286*I286, 2)</f>
        <v>121.39</v>
      </c>
      <c r="K286" s="46"/>
      <c r="L286" s="47">
        <f>SmtRes!DF284</f>
        <v>0</v>
      </c>
    </row>
    <row r="287" spans="1:83" ht="57" x14ac:dyDescent="0.2">
      <c r="A287" s="43"/>
      <c r="B287" s="43" t="s">
        <v>546</v>
      </c>
      <c r="C287" s="50" t="s">
        <v>548</v>
      </c>
      <c r="D287" s="51" t="s">
        <v>151</v>
      </c>
      <c r="E287" s="52">
        <v>2</v>
      </c>
      <c r="F287" s="52"/>
      <c r="G287" s="52">
        <f>SmtRes!CX285</f>
        <v>0</v>
      </c>
      <c r="H287" s="53">
        <f>SmtRes!CZ285</f>
        <v>911.56</v>
      </c>
      <c r="I287" s="54">
        <f>SmtRes!AI285</f>
        <v>1.25</v>
      </c>
      <c r="J287" s="53">
        <f>ROUND(H287*I287, 2)</f>
        <v>1139.45</v>
      </c>
      <c r="K287" s="54"/>
      <c r="L287" s="53">
        <f>SmtRes!DF285</f>
        <v>0</v>
      </c>
    </row>
    <row r="288" spans="1:83" ht="15" x14ac:dyDescent="0.2">
      <c r="A288" s="43"/>
      <c r="B288" s="43"/>
      <c r="C288" s="56" t="s">
        <v>612</v>
      </c>
      <c r="D288" s="44"/>
      <c r="E288" s="45"/>
      <c r="F288" s="45"/>
      <c r="G288" s="45"/>
      <c r="H288" s="47"/>
      <c r="I288" s="46"/>
      <c r="J288" s="47"/>
      <c r="K288" s="46"/>
      <c r="L288" s="47">
        <f>L276+L278+L279+L285</f>
        <v>0</v>
      </c>
    </row>
    <row r="289" spans="1:82" ht="57" x14ac:dyDescent="0.2">
      <c r="A289" s="41" t="s">
        <v>702</v>
      </c>
      <c r="B289" s="43" t="str">
        <f>Source!F260</f>
        <v>421/пр_2020_п.75_пп.а</v>
      </c>
      <c r="C289" s="43" t="str">
        <f>Source!G260</f>
        <v>Сметная стоимость вспомогательных ненормируемых материальных ресурсов, не учтенная в сметной норме, 2%</v>
      </c>
      <c r="D289" s="44" t="str">
        <f>Source!H260</f>
        <v>%</v>
      </c>
      <c r="E289" s="45">
        <f>SmtRes!AT286</f>
        <v>2</v>
      </c>
      <c r="F289" s="45"/>
      <c r="G289" s="45">
        <f>Source!I260</f>
        <v>2</v>
      </c>
      <c r="H289" s="47"/>
      <c r="I289" s="46"/>
      <c r="J289" s="47"/>
      <c r="K289" s="46"/>
      <c r="L289" s="47">
        <f>Source!P260</f>
        <v>0</v>
      </c>
      <c r="AD289">
        <f>ROUND((Source!AT260/100)*((ROUND(0*Source!I260, 2)+ROUND(0*Source!I260, 2))), 2)</f>
        <v>0</v>
      </c>
      <c r="AE289">
        <f>ROUND((Source!AU260/100)*((ROUND(0*Source!I260, 2)+ROUND(0*Source!I260, 2))), 2)</f>
        <v>0</v>
      </c>
      <c r="AN289">
        <f>L289</f>
        <v>0</v>
      </c>
      <c r="AW289">
        <f>L289</f>
        <v>0</v>
      </c>
      <c r="AZ289">
        <f>Source!X260</f>
        <v>0</v>
      </c>
      <c r="BA289">
        <f>Source!Y260</f>
        <v>0</v>
      </c>
      <c r="CD289">
        <v>2</v>
      </c>
    </row>
    <row r="290" spans="1:82" ht="14.25" x14ac:dyDescent="0.2">
      <c r="A290" s="50"/>
      <c r="B290" s="50"/>
      <c r="C290" s="50" t="s">
        <v>613</v>
      </c>
      <c r="D290" s="51"/>
      <c r="E290" s="52"/>
      <c r="F290" s="52"/>
      <c r="G290" s="52"/>
      <c r="H290" s="53"/>
      <c r="I290" s="54"/>
      <c r="J290" s="53"/>
      <c r="K290" s="54"/>
      <c r="L290" s="53">
        <f>SUM(AR275:AR291)+SUM(AS275:AS291)+SUM(AT275:AT291)+SUM(AU275:AU291)+SUM(AV275:AV291)</f>
        <v>0</v>
      </c>
    </row>
    <row r="291" spans="1:82" ht="15" x14ac:dyDescent="0.2">
      <c r="C291" s="93" t="s">
        <v>616</v>
      </c>
      <c r="D291" s="93"/>
      <c r="E291" s="93"/>
      <c r="F291" s="93"/>
      <c r="G291" s="93"/>
      <c r="H291" s="93"/>
      <c r="I291" s="94">
        <f>IF(E275&lt;&gt;0,K291/E275, 0)</f>
        <v>0</v>
      </c>
      <c r="J291" s="94"/>
      <c r="K291" s="94">
        <f>L276+L278+L285+L279+SUM(L289:L289)</f>
        <v>0</v>
      </c>
      <c r="L291" s="94"/>
      <c r="AD291">
        <f>ROUND((Source!AT258/100)*((ROUND(SUMIF(SmtRes!AQ279:'SmtRes'!AQ286,"=1",SmtRes!AD279:'SmtRes'!AD286)*Source!I258, 2)+ROUND(SUMIF(SmtRes!AQ279:'SmtRes'!AQ286,"=1",SmtRes!AC279:'SmtRes'!AC286)*Source!I258, 2))), 2)</f>
        <v>0</v>
      </c>
      <c r="AE291">
        <f>ROUND((Source!AU258/100)*((ROUND(SUMIF(SmtRes!AQ279:'SmtRes'!AQ286,"=1",SmtRes!AD279:'SmtRes'!AD286)*Source!I258, 2)+ROUND(SUMIF(SmtRes!AQ279:'SmtRes'!AQ286,"=1",SmtRes!AC279:'SmtRes'!AC286)*Source!I258, 2))), 2)</f>
        <v>0</v>
      </c>
      <c r="AN291" s="55">
        <f>L276+L278+L285+L279</f>
        <v>0</v>
      </c>
      <c r="AO291" s="55">
        <f>L278</f>
        <v>0</v>
      </c>
      <c r="AQ291" t="s">
        <v>617</v>
      </c>
      <c r="AR291" s="55">
        <f>L276</f>
        <v>0</v>
      </c>
      <c r="AT291" s="55">
        <f>L279</f>
        <v>0</v>
      </c>
      <c r="AV291" t="s">
        <v>617</v>
      </c>
      <c r="AW291" s="55">
        <f>L285</f>
        <v>0</v>
      </c>
      <c r="AZ291">
        <f>Source!X258</f>
        <v>0</v>
      </c>
      <c r="BA291">
        <f>Source!Y258</f>
        <v>0</v>
      </c>
      <c r="CD291">
        <v>2</v>
      </c>
    </row>
    <row r="293" spans="1:82" ht="15" hidden="1" x14ac:dyDescent="0.2">
      <c r="A293" s="60"/>
      <c r="B293" s="61"/>
      <c r="C293" s="91" t="s">
        <v>627</v>
      </c>
      <c r="D293" s="91"/>
      <c r="E293" s="91"/>
      <c r="F293" s="91"/>
      <c r="G293" s="91"/>
      <c r="H293" s="91"/>
      <c r="I293" s="49"/>
      <c r="J293" s="60"/>
      <c r="K293" s="62"/>
      <c r="L293" s="49">
        <f>L295+L296+L302+L306</f>
        <v>0</v>
      </c>
    </row>
    <row r="294" spans="1:82" ht="14.25" hidden="1" x14ac:dyDescent="0.2">
      <c r="A294" s="57"/>
      <c r="B294" s="59"/>
      <c r="C294" s="90" t="s">
        <v>628</v>
      </c>
      <c r="D294" s="87"/>
      <c r="E294" s="87"/>
      <c r="F294" s="87"/>
      <c r="G294" s="87"/>
      <c r="H294" s="87"/>
      <c r="I294" s="47"/>
      <c r="J294" s="57"/>
      <c r="K294" s="45"/>
      <c r="L294" s="47"/>
    </row>
    <row r="295" spans="1:82" ht="14.25" hidden="1" x14ac:dyDescent="0.2">
      <c r="A295" s="57"/>
      <c r="B295" s="59"/>
      <c r="C295" s="87" t="s">
        <v>629</v>
      </c>
      <c r="D295" s="87"/>
      <c r="E295" s="87"/>
      <c r="F295" s="87"/>
      <c r="G295" s="87"/>
      <c r="H295" s="87"/>
      <c r="I295" s="47"/>
      <c r="J295" s="57"/>
      <c r="K295" s="45"/>
      <c r="L295" s="47">
        <f>SUM(AR245:AR291)</f>
        <v>0</v>
      </c>
    </row>
    <row r="296" spans="1:82" ht="14.25" hidden="1" x14ac:dyDescent="0.2">
      <c r="A296" s="57"/>
      <c r="B296" s="59"/>
      <c r="C296" s="87" t="s">
        <v>630</v>
      </c>
      <c r="D296" s="87"/>
      <c r="E296" s="87"/>
      <c r="F296" s="87"/>
      <c r="G296" s="87"/>
      <c r="H296" s="87"/>
      <c r="I296" s="47"/>
      <c r="J296" s="57"/>
      <c r="K296" s="45"/>
      <c r="L296" s="47">
        <f>L298+L301+L300</f>
        <v>0</v>
      </c>
    </row>
    <row r="297" spans="1:82" ht="14.25" hidden="1" x14ac:dyDescent="0.2">
      <c r="A297" s="57"/>
      <c r="B297" s="59"/>
      <c r="C297" s="90" t="s">
        <v>631</v>
      </c>
      <c r="D297" s="87"/>
      <c r="E297" s="87"/>
      <c r="F297" s="87"/>
      <c r="G297" s="87"/>
      <c r="H297" s="87"/>
      <c r="I297" s="47"/>
      <c r="J297" s="57"/>
      <c r="K297" s="45"/>
      <c r="L297" s="47"/>
    </row>
    <row r="298" spans="1:82" ht="14.25" hidden="1" x14ac:dyDescent="0.2">
      <c r="A298" s="57"/>
      <c r="B298" s="59"/>
      <c r="C298" s="87" t="s">
        <v>630</v>
      </c>
      <c r="D298" s="87"/>
      <c r="E298" s="87"/>
      <c r="F298" s="87"/>
      <c r="G298" s="87"/>
      <c r="H298" s="87"/>
      <c r="I298" s="47"/>
      <c r="J298" s="57"/>
      <c r="K298" s="45"/>
      <c r="L298" s="47">
        <f>SUM(AO245:AO291)</f>
        <v>0</v>
      </c>
    </row>
    <row r="299" spans="1:82" ht="14.25" hidden="1" x14ac:dyDescent="0.2">
      <c r="A299" s="57"/>
      <c r="B299" s="59"/>
      <c r="C299" s="90" t="s">
        <v>632</v>
      </c>
      <c r="D299" s="87"/>
      <c r="E299" s="87"/>
      <c r="F299" s="87"/>
      <c r="G299" s="87"/>
      <c r="H299" s="87"/>
      <c r="I299" s="47"/>
      <c r="J299" s="57"/>
      <c r="K299" s="45"/>
      <c r="L299" s="47"/>
    </row>
    <row r="300" spans="1:82" ht="14.25" hidden="1" x14ac:dyDescent="0.2">
      <c r="A300" s="57"/>
      <c r="B300" s="59"/>
      <c r="C300" s="87" t="s">
        <v>652</v>
      </c>
      <c r="D300" s="87"/>
      <c r="E300" s="87"/>
      <c r="F300" s="87"/>
      <c r="G300" s="87"/>
      <c r="H300" s="87"/>
      <c r="I300" s="47"/>
      <c r="J300" s="57"/>
      <c r="K300" s="45"/>
      <c r="L300" s="47">
        <f>SUM(AT245:AT291)</f>
        <v>0</v>
      </c>
    </row>
    <row r="301" spans="1:82" ht="14.25" hidden="1" x14ac:dyDescent="0.2">
      <c r="A301" s="57"/>
      <c r="B301" s="59"/>
      <c r="C301" s="87" t="s">
        <v>633</v>
      </c>
      <c r="D301" s="87"/>
      <c r="E301" s="87"/>
      <c r="F301" s="87"/>
      <c r="G301" s="87"/>
      <c r="H301" s="87"/>
      <c r="I301" s="47"/>
      <c r="J301" s="57"/>
      <c r="K301" s="45"/>
      <c r="L301" s="47">
        <f>SUM(AV245:AV291)</f>
        <v>0</v>
      </c>
    </row>
    <row r="302" spans="1:82" ht="14.25" hidden="1" x14ac:dyDescent="0.2">
      <c r="A302" s="57"/>
      <c r="B302" s="59"/>
      <c r="C302" s="87" t="s">
        <v>634</v>
      </c>
      <c r="D302" s="87"/>
      <c r="E302" s="87"/>
      <c r="F302" s="87"/>
      <c r="G302" s="87"/>
      <c r="H302" s="87"/>
      <c r="I302" s="47"/>
      <c r="J302" s="57"/>
      <c r="K302" s="45"/>
      <c r="L302" s="47">
        <f>L304+L305</f>
        <v>0</v>
      </c>
    </row>
    <row r="303" spans="1:82" ht="14.25" hidden="1" x14ac:dyDescent="0.2">
      <c r="A303" s="57"/>
      <c r="B303" s="59"/>
      <c r="C303" s="90" t="s">
        <v>631</v>
      </c>
      <c r="D303" s="87"/>
      <c r="E303" s="87"/>
      <c r="F303" s="87"/>
      <c r="G303" s="87"/>
      <c r="H303" s="87"/>
      <c r="I303" s="47"/>
      <c r="J303" s="57"/>
      <c r="K303" s="45"/>
      <c r="L303" s="47"/>
    </row>
    <row r="304" spans="1:82" ht="14.25" hidden="1" x14ac:dyDescent="0.2">
      <c r="A304" s="57"/>
      <c r="B304" s="59"/>
      <c r="C304" s="87" t="s">
        <v>635</v>
      </c>
      <c r="D304" s="87"/>
      <c r="E304" s="87"/>
      <c r="F304" s="87"/>
      <c r="G304" s="87"/>
      <c r="H304" s="87"/>
      <c r="I304" s="47"/>
      <c r="J304" s="57"/>
      <c r="K304" s="45"/>
      <c r="L304" s="47">
        <f>SUM(AW245:AW291)-SUM(BK245:BK291)</f>
        <v>0</v>
      </c>
    </row>
    <row r="305" spans="1:12" ht="14.25" hidden="1" x14ac:dyDescent="0.2">
      <c r="A305" s="57"/>
      <c r="B305" s="59"/>
      <c r="C305" s="87" t="s">
        <v>636</v>
      </c>
      <c r="D305" s="87"/>
      <c r="E305" s="87"/>
      <c r="F305" s="87"/>
      <c r="G305" s="87"/>
      <c r="H305" s="87"/>
      <c r="I305" s="47"/>
      <c r="J305" s="57"/>
      <c r="K305" s="45"/>
      <c r="L305" s="47">
        <f>SUM(BC245:BC291)</f>
        <v>0</v>
      </c>
    </row>
    <row r="306" spans="1:12" ht="14.25" hidden="1" x14ac:dyDescent="0.2">
      <c r="A306" s="57"/>
      <c r="B306" s="59"/>
      <c r="C306" s="87" t="s">
        <v>637</v>
      </c>
      <c r="D306" s="87"/>
      <c r="E306" s="87"/>
      <c r="F306" s="87"/>
      <c r="G306" s="87"/>
      <c r="H306" s="87"/>
      <c r="I306" s="47"/>
      <c r="J306" s="57"/>
      <c r="K306" s="45"/>
      <c r="L306" s="47">
        <f>SUM(BB245:BB291)</f>
        <v>0</v>
      </c>
    </row>
    <row r="307" spans="1:12" ht="14.25" hidden="1" x14ac:dyDescent="0.2">
      <c r="A307" s="57"/>
      <c r="B307" s="59"/>
      <c r="C307" s="87" t="s">
        <v>638</v>
      </c>
      <c r="D307" s="87"/>
      <c r="E307" s="87"/>
      <c r="F307" s="87"/>
      <c r="G307" s="87"/>
      <c r="H307" s="87"/>
      <c r="I307" s="47"/>
      <c r="J307" s="57"/>
      <c r="K307" s="45"/>
      <c r="L307" s="47">
        <f>SUM(AR245:AR291)+SUM(AT245:AT291)+SUM(AV245:AV291)</f>
        <v>0</v>
      </c>
    </row>
    <row r="308" spans="1:12" ht="14.25" hidden="1" x14ac:dyDescent="0.2">
      <c r="A308" s="57"/>
      <c r="B308" s="59"/>
      <c r="C308" s="87" t="s">
        <v>639</v>
      </c>
      <c r="D308" s="87"/>
      <c r="E308" s="87"/>
      <c r="F308" s="87"/>
      <c r="G308" s="87"/>
      <c r="H308" s="87"/>
      <c r="I308" s="47"/>
      <c r="J308" s="57"/>
      <c r="K308" s="45"/>
      <c r="L308" s="47">
        <f>SUM(AZ245:AZ291)</f>
        <v>0</v>
      </c>
    </row>
    <row r="309" spans="1:12" ht="14.25" hidden="1" x14ac:dyDescent="0.2">
      <c r="A309" s="57"/>
      <c r="B309" s="59"/>
      <c r="C309" s="87" t="s">
        <v>640</v>
      </c>
      <c r="D309" s="87"/>
      <c r="E309" s="87"/>
      <c r="F309" s="87"/>
      <c r="G309" s="87"/>
      <c r="H309" s="87"/>
      <c r="I309" s="47"/>
      <c r="J309" s="57"/>
      <c r="K309" s="45"/>
      <c r="L309" s="47">
        <f>SUM(BA245:BA291)</f>
        <v>0</v>
      </c>
    </row>
    <row r="310" spans="1:12" ht="14.25" hidden="1" x14ac:dyDescent="0.2">
      <c r="A310" s="57"/>
      <c r="B310" s="59"/>
      <c r="C310" s="87" t="s">
        <v>641</v>
      </c>
      <c r="D310" s="87"/>
      <c r="E310" s="87"/>
      <c r="F310" s="87"/>
      <c r="G310" s="87"/>
      <c r="H310" s="87"/>
      <c r="I310" s="47"/>
      <c r="J310" s="57"/>
      <c r="K310" s="45"/>
      <c r="L310" s="47">
        <f>L312+L313</f>
        <v>0</v>
      </c>
    </row>
    <row r="311" spans="1:12" ht="14.25" hidden="1" x14ac:dyDescent="0.2">
      <c r="A311" s="57"/>
      <c r="B311" s="59"/>
      <c r="C311" s="90" t="s">
        <v>628</v>
      </c>
      <c r="D311" s="87"/>
      <c r="E311" s="87"/>
      <c r="F311" s="87"/>
      <c r="G311" s="87"/>
      <c r="H311" s="87"/>
      <c r="I311" s="47"/>
      <c r="J311" s="57"/>
      <c r="K311" s="45"/>
      <c r="L311" s="47"/>
    </row>
    <row r="312" spans="1:12" ht="14.25" hidden="1" x14ac:dyDescent="0.2">
      <c r="A312" s="57"/>
      <c r="B312" s="59"/>
      <c r="C312" s="87" t="s">
        <v>642</v>
      </c>
      <c r="D312" s="87"/>
      <c r="E312" s="87"/>
      <c r="F312" s="87"/>
      <c r="G312" s="87"/>
      <c r="H312" s="87"/>
      <c r="I312" s="47"/>
      <c r="J312" s="57"/>
      <c r="K312" s="45"/>
      <c r="L312" s="47">
        <f>SUM(BK245:BK291)</f>
        <v>0</v>
      </c>
    </row>
    <row r="313" spans="1:12" ht="14.25" hidden="1" x14ac:dyDescent="0.2">
      <c r="A313" s="57"/>
      <c r="B313" s="59"/>
      <c r="C313" s="87" t="s">
        <v>643</v>
      </c>
      <c r="D313" s="87"/>
      <c r="E313" s="87"/>
      <c r="F313" s="87"/>
      <c r="G313" s="87"/>
      <c r="H313" s="87"/>
      <c r="I313" s="47"/>
      <c r="J313" s="57"/>
      <c r="K313" s="45"/>
      <c r="L313" s="47">
        <f>SUM(BD245:BD291)</f>
        <v>0</v>
      </c>
    </row>
    <row r="314" spans="1:12" ht="14.25" hidden="1" x14ac:dyDescent="0.2">
      <c r="A314" s="57"/>
      <c r="B314" s="59"/>
      <c r="C314" s="87" t="s">
        <v>644</v>
      </c>
      <c r="D314" s="87"/>
      <c r="E314" s="87"/>
      <c r="F314" s="87"/>
      <c r="G314" s="87"/>
      <c r="H314" s="87"/>
      <c r="I314" s="47"/>
      <c r="J314" s="57"/>
      <c r="K314" s="45"/>
      <c r="L314" s="47"/>
    </row>
    <row r="315" spans="1:12" ht="14.25" hidden="1" x14ac:dyDescent="0.2">
      <c r="A315" s="57"/>
      <c r="B315" s="59"/>
      <c r="C315" s="87" t="s">
        <v>645</v>
      </c>
      <c r="D315" s="87"/>
      <c r="E315" s="87"/>
      <c r="F315" s="87"/>
      <c r="G315" s="87"/>
      <c r="H315" s="87"/>
      <c r="I315" s="47"/>
      <c r="J315" s="57"/>
      <c r="K315" s="45"/>
      <c r="L315" s="47">
        <f>SUM(BO245:BO291)</f>
        <v>0</v>
      </c>
    </row>
    <row r="316" spans="1:12" ht="15" hidden="1" x14ac:dyDescent="0.2">
      <c r="A316" s="60"/>
      <c r="B316" s="61"/>
      <c r="C316" s="91" t="s">
        <v>646</v>
      </c>
      <c r="D316" s="91"/>
      <c r="E316" s="91"/>
      <c r="F316" s="91"/>
      <c r="G316" s="91"/>
      <c r="H316" s="91"/>
      <c r="I316" s="49"/>
      <c r="J316" s="60"/>
      <c r="K316" s="62"/>
      <c r="L316" s="49">
        <f>L293+L308+L309+L310+L314+L315</f>
        <v>0</v>
      </c>
    </row>
    <row r="317" spans="1:12" ht="14.25" hidden="1" x14ac:dyDescent="0.2">
      <c r="A317" s="57"/>
      <c r="B317" s="59"/>
      <c r="C317" s="90" t="s">
        <v>647</v>
      </c>
      <c r="D317" s="87"/>
      <c r="E317" s="87"/>
      <c r="F317" s="87"/>
      <c r="G317" s="87"/>
      <c r="H317" s="87"/>
      <c r="I317" s="47"/>
      <c r="J317" s="57"/>
      <c r="K317" s="45"/>
      <c r="L317" s="47"/>
    </row>
    <row r="318" spans="1:12" ht="14.25" hidden="1" x14ac:dyDescent="0.2">
      <c r="A318" s="57"/>
      <c r="B318" s="59"/>
      <c r="C318" s="87" t="s">
        <v>648</v>
      </c>
      <c r="D318" s="87"/>
      <c r="E318" s="87"/>
      <c r="F318" s="87"/>
      <c r="G318" s="87"/>
      <c r="H318" s="87"/>
      <c r="I318" s="47"/>
      <c r="J318" s="57"/>
      <c r="K318" s="45"/>
      <c r="L318" s="47">
        <f>SUM(AX245:AX291)</f>
        <v>0</v>
      </c>
    </row>
    <row r="319" spans="1:12" ht="14.25" hidden="1" x14ac:dyDescent="0.2">
      <c r="A319" s="57"/>
      <c r="B319" s="59"/>
      <c r="C319" s="87" t="s">
        <v>649</v>
      </c>
      <c r="D319" s="87"/>
      <c r="E319" s="87"/>
      <c r="F319" s="87"/>
      <c r="G319" s="87"/>
      <c r="H319" s="87"/>
      <c r="I319" s="47"/>
      <c r="J319" s="57"/>
      <c r="K319" s="45"/>
      <c r="L319" s="47">
        <f>SUM(AY245:AY291)</f>
        <v>0</v>
      </c>
    </row>
    <row r="320" spans="1:12" ht="14.25" hidden="1" customHeight="1" x14ac:dyDescent="0.2">
      <c r="A320" s="57"/>
      <c r="B320" s="59"/>
      <c r="C320" s="87" t="s">
        <v>650</v>
      </c>
      <c r="D320" s="87"/>
      <c r="E320" s="87"/>
      <c r="F320" s="88"/>
      <c r="G320" s="48">
        <f>Source!F289</f>
        <v>0</v>
      </c>
      <c r="H320" s="57"/>
      <c r="I320" s="57"/>
      <c r="J320" s="57"/>
      <c r="K320" s="57"/>
      <c r="L320" s="57"/>
    </row>
    <row r="321" spans="1:82" ht="14.25" hidden="1" customHeight="1" x14ac:dyDescent="0.2">
      <c r="A321" s="57"/>
      <c r="B321" s="59"/>
      <c r="C321" s="87" t="s">
        <v>651</v>
      </c>
      <c r="D321" s="87"/>
      <c r="E321" s="87"/>
      <c r="F321" s="88"/>
      <c r="G321" s="48">
        <f>Source!F290</f>
        <v>0</v>
      </c>
      <c r="H321" s="57"/>
      <c r="I321" s="57"/>
      <c r="J321" s="57"/>
      <c r="K321" s="57"/>
      <c r="L321" s="57"/>
    </row>
    <row r="324" spans="1:82" ht="16.5" x14ac:dyDescent="0.2">
      <c r="A324" s="104" t="s">
        <v>703</v>
      </c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</row>
    <row r="325" spans="1:82" ht="85.5" x14ac:dyDescent="0.2">
      <c r="A325" s="58" t="s">
        <v>267</v>
      </c>
      <c r="B325" s="50" t="str">
        <f>Source!F301</f>
        <v>ТЦ_21.2.01.01_77_7703434244_16.02.2026_02_1.1</v>
      </c>
      <c r="C325" s="50" t="s">
        <v>704</v>
      </c>
      <c r="D325" s="51" t="str">
        <f>Source!H301</f>
        <v>м</v>
      </c>
      <c r="E325" s="52">
        <f>Source!K301</f>
        <v>236</v>
      </c>
      <c r="F325" s="52"/>
      <c r="G325" s="52">
        <f>Source!I301</f>
        <v>236</v>
      </c>
      <c r="H325" s="53"/>
      <c r="I325" s="54"/>
      <c r="J325" s="53">
        <f>Source!AL301</f>
        <v>395.03</v>
      </c>
      <c r="K325" s="54"/>
      <c r="L325" s="53">
        <f>Source!HG301</f>
        <v>93227.08</v>
      </c>
    </row>
    <row r="326" spans="1:82" ht="15" x14ac:dyDescent="0.2">
      <c r="C326" s="93" t="s">
        <v>616</v>
      </c>
      <c r="D326" s="93"/>
      <c r="E326" s="93"/>
      <c r="F326" s="93"/>
      <c r="G326" s="93"/>
      <c r="H326" s="93"/>
      <c r="I326" s="94">
        <f>IF(E325&lt;&gt;0,K326/E325, 0)</f>
        <v>395.03000000000003</v>
      </c>
      <c r="J326" s="94"/>
      <c r="K326" s="94">
        <f>L325</f>
        <v>93227.08</v>
      </c>
      <c r="L326" s="94"/>
      <c r="AD326">
        <f>ROUND((Source!AT301/100)*((ROUND(ROUND(Source!AO301,2)*Source!I301, 2)+ROUND(ROUND(Source!AN301,2)*Source!I301, 2))), 2)</f>
        <v>0</v>
      </c>
      <c r="AE326">
        <f>ROUND((Source!AU301/100)*((ROUND(ROUND(Source!AO301,2)*Source!I301, 2)+ROUND(ROUND(Source!AN301,2)*Source!I301, 2))), 2)</f>
        <v>0</v>
      </c>
      <c r="AN326" s="55">
        <f>L325</f>
        <v>93227.08</v>
      </c>
      <c r="AO326">
        <f>0</f>
        <v>0</v>
      </c>
      <c r="AQ326" t="s">
        <v>617</v>
      </c>
      <c r="AR326">
        <f>0</f>
        <v>0</v>
      </c>
      <c r="AT326">
        <f>0</f>
        <v>0</v>
      </c>
      <c r="AV326" t="s">
        <v>617</v>
      </c>
      <c r="AW326" s="55">
        <f>L325</f>
        <v>93227.08</v>
      </c>
      <c r="AX326" s="55">
        <f>L325</f>
        <v>93227.08</v>
      </c>
      <c r="AZ326">
        <f>Source!X301</f>
        <v>0</v>
      </c>
      <c r="BA326">
        <f>Source!Y301</f>
        <v>0</v>
      </c>
      <c r="CD326">
        <v>1</v>
      </c>
    </row>
    <row r="327" spans="1:82" ht="57" x14ac:dyDescent="0.2">
      <c r="A327" s="58" t="s">
        <v>273</v>
      </c>
      <c r="B327" s="50" t="str">
        <f>Source!F303</f>
        <v>ТЦ_21.2.01.01_77_7703434244_16.02.2026_02_13.1</v>
      </c>
      <c r="C327" s="50" t="s">
        <v>705</v>
      </c>
      <c r="D327" s="51" t="str">
        <f>Source!H303</f>
        <v>м</v>
      </c>
      <c r="E327" s="52">
        <f>Source!K303</f>
        <v>75</v>
      </c>
      <c r="F327" s="52"/>
      <c r="G327" s="52">
        <f>Source!I303</f>
        <v>75</v>
      </c>
      <c r="H327" s="53"/>
      <c r="I327" s="54"/>
      <c r="J327" s="53">
        <f>Source!AL303</f>
        <v>51.55</v>
      </c>
      <c r="K327" s="54"/>
      <c r="L327" s="53">
        <f>Source!HG303</f>
        <v>3866.25</v>
      </c>
    </row>
    <row r="328" spans="1:82" ht="15" x14ac:dyDescent="0.2">
      <c r="C328" s="93" t="s">
        <v>616</v>
      </c>
      <c r="D328" s="93"/>
      <c r="E328" s="93"/>
      <c r="F328" s="93"/>
      <c r="G328" s="93"/>
      <c r="H328" s="93"/>
      <c r="I328" s="94">
        <f>IF(E327&lt;&gt;0,K328/E327, 0)</f>
        <v>51.55</v>
      </c>
      <c r="J328" s="94"/>
      <c r="K328" s="94">
        <f>L327</f>
        <v>3866.25</v>
      </c>
      <c r="L328" s="94"/>
      <c r="AD328">
        <f>ROUND((Source!AT303/100)*((ROUND(ROUND(Source!AO303,2)*Source!I303, 2)+ROUND(ROUND(Source!AN303,2)*Source!I303, 2))), 2)</f>
        <v>0</v>
      </c>
      <c r="AE328">
        <f>ROUND((Source!AU303/100)*((ROUND(ROUND(Source!AO303,2)*Source!I303, 2)+ROUND(ROUND(Source!AN303,2)*Source!I303, 2))), 2)</f>
        <v>0</v>
      </c>
      <c r="AN328" s="55">
        <f>L327</f>
        <v>3866.25</v>
      </c>
      <c r="AO328">
        <f>0</f>
        <v>0</v>
      </c>
      <c r="AQ328" t="s">
        <v>617</v>
      </c>
      <c r="AR328">
        <f>0</f>
        <v>0</v>
      </c>
      <c r="AT328">
        <f>0</f>
        <v>0</v>
      </c>
      <c r="AV328" t="s">
        <v>617</v>
      </c>
      <c r="AW328" s="55">
        <f>L327</f>
        <v>3866.25</v>
      </c>
      <c r="AX328" s="55">
        <f>L327</f>
        <v>3866.25</v>
      </c>
      <c r="AZ328">
        <f>Source!X303</f>
        <v>0</v>
      </c>
      <c r="BA328">
        <f>Source!Y303</f>
        <v>0</v>
      </c>
      <c r="CD328">
        <v>1</v>
      </c>
    </row>
    <row r="329" spans="1:82" ht="42.75" x14ac:dyDescent="0.2">
      <c r="A329" s="58" t="s">
        <v>276</v>
      </c>
      <c r="B329" s="50" t="str">
        <f>Source!F305</f>
        <v>ТЦ_05.1.02.07_77_7703434244_16.02.2026_02</v>
      </c>
      <c r="C329" s="50" t="str">
        <f>Source!G305</f>
        <v>Стойка железобетонная СВ110-5 АТ</v>
      </c>
      <c r="D329" s="51" t="str">
        <f>Source!H305</f>
        <v>ШТ</v>
      </c>
      <c r="E329" s="52">
        <f>Source!K305</f>
        <v>0</v>
      </c>
      <c r="F329" s="52"/>
      <c r="G329" s="52">
        <f>Source!I305</f>
        <v>0</v>
      </c>
      <c r="H329" s="53">
        <f>Source!AL305</f>
        <v>15911.73</v>
      </c>
      <c r="I329" s="54"/>
      <c r="J329" s="53"/>
      <c r="K329" s="54"/>
      <c r="L329" s="53">
        <f>Source!P305</f>
        <v>0</v>
      </c>
    </row>
    <row r="330" spans="1:82" ht="15" x14ac:dyDescent="0.2">
      <c r="C330" s="93" t="s">
        <v>616</v>
      </c>
      <c r="D330" s="93"/>
      <c r="E330" s="93"/>
      <c r="F330" s="93"/>
      <c r="G330" s="93"/>
      <c r="H330" s="93"/>
      <c r="I330" s="94">
        <f>IF(E329&lt;&gt;0,K330/E329, 0)</f>
        <v>0</v>
      </c>
      <c r="J330" s="94"/>
      <c r="K330" s="94">
        <f>L329</f>
        <v>0</v>
      </c>
      <c r="L330" s="94"/>
      <c r="AD330">
        <f>ROUND((Source!AT305/100)*((ROUND(ROUND(Source!AO305,2)*Source!I305, 2)+ROUND(ROUND(Source!AN305,2)*Source!I305, 2))), 2)</f>
        <v>0</v>
      </c>
      <c r="AE330">
        <f>ROUND((Source!AU305/100)*((ROUND(ROUND(Source!AO305,2)*Source!I305, 2)+ROUND(ROUND(Source!AN305,2)*Source!I305, 2))), 2)</f>
        <v>0</v>
      </c>
      <c r="AN330" s="55">
        <f>L329</f>
        <v>0</v>
      </c>
      <c r="AO330">
        <f>0</f>
        <v>0</v>
      </c>
      <c r="AQ330" t="s">
        <v>617</v>
      </c>
      <c r="AR330">
        <f>0</f>
        <v>0</v>
      </c>
      <c r="AT330">
        <f>0</f>
        <v>0</v>
      </c>
      <c r="AV330" t="s">
        <v>617</v>
      </c>
      <c r="AW330" s="55">
        <f>L329</f>
        <v>0</v>
      </c>
      <c r="AZ330">
        <f>Source!X305</f>
        <v>0</v>
      </c>
      <c r="BA330">
        <f>Source!Y305</f>
        <v>0</v>
      </c>
      <c r="CD330">
        <v>1</v>
      </c>
    </row>
    <row r="331" spans="1:82" ht="42.75" x14ac:dyDescent="0.2">
      <c r="A331" s="58" t="s">
        <v>279</v>
      </c>
      <c r="B331" s="50" t="str">
        <f>Source!F307</f>
        <v>ТЦ_05.1.02.07_77_7703434244_16.02.2026_02</v>
      </c>
      <c r="C331" s="50" t="str">
        <f>Source!G307</f>
        <v>Стойка железобетонная СВ95 АТ</v>
      </c>
      <c r="D331" s="51" t="str">
        <f>Source!H307</f>
        <v>ШТ</v>
      </c>
      <c r="E331" s="52">
        <f>Source!K307</f>
        <v>0</v>
      </c>
      <c r="F331" s="52"/>
      <c r="G331" s="52">
        <f>Source!I307</f>
        <v>0</v>
      </c>
      <c r="H331" s="53">
        <f>Source!AL307</f>
        <v>12593.29</v>
      </c>
      <c r="I331" s="54"/>
      <c r="J331" s="53"/>
      <c r="K331" s="54"/>
      <c r="L331" s="53">
        <f>Source!P307</f>
        <v>0</v>
      </c>
    </row>
    <row r="332" spans="1:82" ht="15" x14ac:dyDescent="0.2">
      <c r="C332" s="93" t="s">
        <v>616</v>
      </c>
      <c r="D332" s="93"/>
      <c r="E332" s="93"/>
      <c r="F332" s="93"/>
      <c r="G332" s="93"/>
      <c r="H332" s="93"/>
      <c r="I332" s="94">
        <f>IF(E331&lt;&gt;0,K332/E331, 0)</f>
        <v>0</v>
      </c>
      <c r="J332" s="94"/>
      <c r="K332" s="94">
        <f>L331</f>
        <v>0</v>
      </c>
      <c r="L332" s="94"/>
      <c r="AD332">
        <f>ROUND((Source!AT307/100)*((ROUND(ROUND(Source!AO307,2)*Source!I307, 2)+ROUND(ROUND(Source!AN307,2)*Source!I307, 2))), 2)</f>
        <v>0</v>
      </c>
      <c r="AE332">
        <f>ROUND((Source!AU307/100)*((ROUND(ROUND(Source!AO307,2)*Source!I307, 2)+ROUND(ROUND(Source!AN307,2)*Source!I307, 2))), 2)</f>
        <v>0</v>
      </c>
      <c r="AN332" s="55">
        <f>L331</f>
        <v>0</v>
      </c>
      <c r="AO332">
        <f>0</f>
        <v>0</v>
      </c>
      <c r="AQ332" t="s">
        <v>617</v>
      </c>
      <c r="AR332">
        <f>0</f>
        <v>0</v>
      </c>
      <c r="AT332">
        <f>0</f>
        <v>0</v>
      </c>
      <c r="AV332" t="s">
        <v>617</v>
      </c>
      <c r="AW332" s="55">
        <f>L331</f>
        <v>0</v>
      </c>
      <c r="AZ332">
        <f>Source!X307</f>
        <v>0</v>
      </c>
      <c r="BA332">
        <f>Source!Y307</f>
        <v>0</v>
      </c>
      <c r="CD332">
        <v>1</v>
      </c>
    </row>
    <row r="333" spans="1:82" ht="42.75" x14ac:dyDescent="0.2">
      <c r="A333" s="58" t="s">
        <v>281</v>
      </c>
      <c r="B333" s="50" t="str">
        <f>Source!F309</f>
        <v>ТЦ_20.1.00.00_77_7703434244_16.02.2026_02</v>
      </c>
      <c r="C333" s="50" t="str">
        <f>Source!G309</f>
        <v>Заземляющий проводник ЗП 6</v>
      </c>
      <c r="D333" s="51" t="str">
        <f>Source!H309</f>
        <v>м</v>
      </c>
      <c r="E333" s="52">
        <f>Source!K309</f>
        <v>0</v>
      </c>
      <c r="F333" s="52"/>
      <c r="G333" s="52">
        <f>Source!I309</f>
        <v>0</v>
      </c>
      <c r="H333" s="53">
        <f>Source!AL309</f>
        <v>268.95</v>
      </c>
      <c r="I333" s="54">
        <f>IF(Source!BC309&lt;&gt; 0, Source!BC309, 1)</f>
        <v>1.21</v>
      </c>
      <c r="J333" s="53">
        <f>ROUND(H333*I333, 2)</f>
        <v>325.43</v>
      </c>
      <c r="K333" s="54"/>
      <c r="L333" s="53">
        <f>Source!P309</f>
        <v>0</v>
      </c>
    </row>
    <row r="334" spans="1:82" ht="15" x14ac:dyDescent="0.2">
      <c r="C334" s="93" t="s">
        <v>616</v>
      </c>
      <c r="D334" s="93"/>
      <c r="E334" s="93"/>
      <c r="F334" s="93"/>
      <c r="G334" s="93"/>
      <c r="H334" s="93"/>
      <c r="I334" s="94">
        <f>IF(E333&lt;&gt;0,K334/E333, 0)</f>
        <v>0</v>
      </c>
      <c r="J334" s="94"/>
      <c r="K334" s="94">
        <f>L333</f>
        <v>0</v>
      </c>
      <c r="L334" s="94"/>
      <c r="AD334">
        <f>ROUND((Source!AT309/100)*((ROUND(ROUND(Source!AO309,2)*Source!I309, 2)+ROUND(ROUND(Source!AN309,2)*Source!I309, 2))), 2)</f>
        <v>0</v>
      </c>
      <c r="AE334">
        <f>ROUND((Source!AU309/100)*((ROUND(ROUND(Source!AO309,2)*Source!I309, 2)+ROUND(ROUND(Source!AN309,2)*Source!I309, 2))), 2)</f>
        <v>0</v>
      </c>
      <c r="AN334" s="55">
        <f>L333</f>
        <v>0</v>
      </c>
      <c r="AO334">
        <f>0</f>
        <v>0</v>
      </c>
      <c r="AQ334" t="s">
        <v>617</v>
      </c>
      <c r="AR334">
        <f>0</f>
        <v>0</v>
      </c>
      <c r="AT334">
        <f>0</f>
        <v>0</v>
      </c>
      <c r="AV334" t="s">
        <v>617</v>
      </c>
      <c r="AW334" s="55">
        <f>L333</f>
        <v>0</v>
      </c>
      <c r="AZ334">
        <f>Source!X309</f>
        <v>0</v>
      </c>
      <c r="BA334">
        <f>Source!Y309</f>
        <v>0</v>
      </c>
      <c r="CD334">
        <v>1</v>
      </c>
    </row>
    <row r="335" spans="1:82" ht="42.75" x14ac:dyDescent="0.2">
      <c r="A335" s="58" t="s">
        <v>287</v>
      </c>
      <c r="B335" s="50" t="str">
        <f>Source!F313</f>
        <v>ТЦ_102_77_7703434244_16.02.2026_02_2.1</v>
      </c>
      <c r="C335" s="50" t="str">
        <f>Source!G313</f>
        <v>Кронштейн У4</v>
      </c>
      <c r="D335" s="51" t="str">
        <f>Source!H313</f>
        <v>ШТ</v>
      </c>
      <c r="E335" s="52">
        <f>Source!K313</f>
        <v>0</v>
      </c>
      <c r="F335" s="52"/>
      <c r="G335" s="52">
        <f>Source!I313</f>
        <v>0</v>
      </c>
      <c r="H335" s="53">
        <f>Source!AL313</f>
        <v>3082.71</v>
      </c>
      <c r="I335" s="54"/>
      <c r="J335" s="53"/>
      <c r="K335" s="54"/>
      <c r="L335" s="53">
        <f>Source!P313</f>
        <v>0</v>
      </c>
    </row>
    <row r="336" spans="1:82" ht="15" x14ac:dyDescent="0.2">
      <c r="C336" s="93" t="s">
        <v>616</v>
      </c>
      <c r="D336" s="93"/>
      <c r="E336" s="93"/>
      <c r="F336" s="93"/>
      <c r="G336" s="93"/>
      <c r="H336" s="93"/>
      <c r="I336" s="94">
        <f>IF(E335&lt;&gt;0,K336/E335, 0)</f>
        <v>0</v>
      </c>
      <c r="J336" s="94"/>
      <c r="K336" s="94">
        <f>L335</f>
        <v>0</v>
      </c>
      <c r="L336" s="94"/>
      <c r="AD336">
        <f>ROUND((Source!AT313/100)*((ROUND(ROUND(Source!AO313,2)*Source!I313, 2)+ROUND(ROUND(Source!AN313,2)*Source!I313, 2))), 2)</f>
        <v>0</v>
      </c>
      <c r="AE336">
        <f>ROUND((Source!AU313/100)*((ROUND(ROUND(Source!AO313,2)*Source!I313, 2)+ROUND(ROUND(Source!AN313,2)*Source!I313, 2))), 2)</f>
        <v>0</v>
      </c>
      <c r="AN336" s="55">
        <f>L335</f>
        <v>0</v>
      </c>
      <c r="AO336">
        <f>0</f>
        <v>0</v>
      </c>
      <c r="AQ336" t="s">
        <v>617</v>
      </c>
      <c r="AR336">
        <f>0</f>
        <v>0</v>
      </c>
      <c r="AT336">
        <f>0</f>
        <v>0</v>
      </c>
      <c r="AV336" t="s">
        <v>617</v>
      </c>
      <c r="AW336" s="55">
        <f>L335</f>
        <v>0</v>
      </c>
      <c r="AZ336">
        <f>Source!X313</f>
        <v>0</v>
      </c>
      <c r="BA336">
        <f>Source!Y313</f>
        <v>0</v>
      </c>
      <c r="CD336">
        <v>1</v>
      </c>
    </row>
    <row r="337" spans="1:82" ht="42.75" x14ac:dyDescent="0.2">
      <c r="A337" s="58" t="s">
        <v>290</v>
      </c>
      <c r="B337" s="50" t="str">
        <f>Source!F315</f>
        <v>ТЦ_102_77_7703434244_16.02.2026_02_3.1</v>
      </c>
      <c r="C337" s="50" t="str">
        <f>Source!G315</f>
        <v>Стяжка Х89</v>
      </c>
      <c r="D337" s="51" t="str">
        <f>Source!H315</f>
        <v>ШТ</v>
      </c>
      <c r="E337" s="52">
        <f>Source!K315</f>
        <v>0</v>
      </c>
      <c r="F337" s="52"/>
      <c r="G337" s="52">
        <f>Source!I315</f>
        <v>0</v>
      </c>
      <c r="H337" s="53">
        <f>Source!AL315</f>
        <v>2403.91</v>
      </c>
      <c r="I337" s="54"/>
      <c r="J337" s="53"/>
      <c r="K337" s="54"/>
      <c r="L337" s="53">
        <f>Source!P315</f>
        <v>0</v>
      </c>
    </row>
    <row r="338" spans="1:82" ht="15" x14ac:dyDescent="0.2">
      <c r="C338" s="93" t="s">
        <v>616</v>
      </c>
      <c r="D338" s="93"/>
      <c r="E338" s="93"/>
      <c r="F338" s="93"/>
      <c r="G338" s="93"/>
      <c r="H338" s="93"/>
      <c r="I338" s="94">
        <f>IF(E337&lt;&gt;0,K338/E337, 0)</f>
        <v>0</v>
      </c>
      <c r="J338" s="94"/>
      <c r="K338" s="94">
        <f>L337</f>
        <v>0</v>
      </c>
      <c r="L338" s="94"/>
      <c r="AD338">
        <f>ROUND((Source!AT315/100)*((ROUND(ROUND(Source!AO315,2)*Source!I315, 2)+ROUND(ROUND(Source!AN315,2)*Source!I315, 2))), 2)</f>
        <v>0</v>
      </c>
      <c r="AE338">
        <f>ROUND((Source!AU315/100)*((ROUND(ROUND(Source!AO315,2)*Source!I315, 2)+ROUND(ROUND(Source!AN315,2)*Source!I315, 2))), 2)</f>
        <v>0</v>
      </c>
      <c r="AN338" s="55">
        <f>L337</f>
        <v>0</v>
      </c>
      <c r="AO338">
        <f>0</f>
        <v>0</v>
      </c>
      <c r="AQ338" t="s">
        <v>617</v>
      </c>
      <c r="AR338">
        <f>0</f>
        <v>0</v>
      </c>
      <c r="AT338">
        <f>0</f>
        <v>0</v>
      </c>
      <c r="AV338" t="s">
        <v>617</v>
      </c>
      <c r="AW338" s="55">
        <f>L337</f>
        <v>0</v>
      </c>
      <c r="AZ338">
        <f>Source!X315</f>
        <v>0</v>
      </c>
      <c r="BA338">
        <f>Source!Y315</f>
        <v>0</v>
      </c>
      <c r="CD338">
        <v>1</v>
      </c>
    </row>
    <row r="339" spans="1:82" ht="28.5" x14ac:dyDescent="0.2">
      <c r="A339" s="58" t="s">
        <v>295</v>
      </c>
      <c r="B339" s="50" t="str">
        <f>Source!F319</f>
        <v>ТЦ_102_50_5001055273_16.02.2026_02</v>
      </c>
      <c r="C339" s="50" t="str">
        <f>Source!G319</f>
        <v>Кронштейн анкерный CS 10.3</v>
      </c>
      <c r="D339" s="51" t="str">
        <f>Source!H319</f>
        <v>ШТ</v>
      </c>
      <c r="E339" s="52">
        <f>Source!K319</f>
        <v>0</v>
      </c>
      <c r="F339" s="52"/>
      <c r="G339" s="52">
        <f>Source!I319</f>
        <v>0</v>
      </c>
      <c r="H339" s="53">
        <f>Source!AL319</f>
        <v>559.99</v>
      </c>
      <c r="I339" s="54"/>
      <c r="J339" s="53"/>
      <c r="K339" s="54"/>
      <c r="L339" s="53">
        <f>Source!P319</f>
        <v>0</v>
      </c>
    </row>
    <row r="340" spans="1:82" ht="15" x14ac:dyDescent="0.2">
      <c r="C340" s="93" t="s">
        <v>616</v>
      </c>
      <c r="D340" s="93"/>
      <c r="E340" s="93"/>
      <c r="F340" s="93"/>
      <c r="G340" s="93"/>
      <c r="H340" s="93"/>
      <c r="I340" s="94">
        <f>IF(E339&lt;&gt;0,K340/E339, 0)</f>
        <v>0</v>
      </c>
      <c r="J340" s="94"/>
      <c r="K340" s="94">
        <f>L339</f>
        <v>0</v>
      </c>
      <c r="L340" s="94"/>
      <c r="AD340">
        <f>ROUND((Source!AT319/100)*((ROUND(ROUND(Source!AO319,2)*Source!I319, 2)+ROUND(ROUND(Source!AN319,2)*Source!I319, 2))), 2)</f>
        <v>0</v>
      </c>
      <c r="AE340">
        <f>ROUND((Source!AU319/100)*((ROUND(ROUND(Source!AO319,2)*Source!I319, 2)+ROUND(ROUND(Source!AN319,2)*Source!I319, 2))), 2)</f>
        <v>0</v>
      </c>
      <c r="AN340" s="55">
        <f>L339</f>
        <v>0</v>
      </c>
      <c r="AO340">
        <f>0</f>
        <v>0</v>
      </c>
      <c r="AQ340" t="s">
        <v>617</v>
      </c>
      <c r="AR340">
        <f>0</f>
        <v>0</v>
      </c>
      <c r="AT340">
        <f>0</f>
        <v>0</v>
      </c>
      <c r="AV340" t="s">
        <v>617</v>
      </c>
      <c r="AW340" s="55">
        <f>L339</f>
        <v>0</v>
      </c>
      <c r="AZ340">
        <f>Source!X319</f>
        <v>0</v>
      </c>
      <c r="BA340">
        <f>Source!Y319</f>
        <v>0</v>
      </c>
      <c r="CD340">
        <v>1</v>
      </c>
    </row>
    <row r="341" spans="1:82" ht="28.5" x14ac:dyDescent="0.2">
      <c r="A341" s="58" t="s">
        <v>298</v>
      </c>
      <c r="B341" s="50" t="str">
        <f>Source!F321</f>
        <v>ТЦ_102_50_5001055273_05.02.2026_02</v>
      </c>
      <c r="C341" s="50" t="str">
        <f>Source!G321</f>
        <v>Стяжной хомут Е 778</v>
      </c>
      <c r="D341" s="51" t="str">
        <f>Source!H321</f>
        <v>ШТ</v>
      </c>
      <c r="E341" s="52">
        <f>Source!K321</f>
        <v>0</v>
      </c>
      <c r="F341" s="52"/>
      <c r="G341" s="52">
        <f>Source!I321</f>
        <v>0</v>
      </c>
      <c r="H341" s="53">
        <f>Source!AL321</f>
        <v>9.19</v>
      </c>
      <c r="I341" s="54"/>
      <c r="J341" s="53"/>
      <c r="K341" s="54"/>
      <c r="L341" s="53">
        <f>Source!P321</f>
        <v>0</v>
      </c>
    </row>
    <row r="342" spans="1:82" ht="15" x14ac:dyDescent="0.2">
      <c r="C342" s="93" t="s">
        <v>616</v>
      </c>
      <c r="D342" s="93"/>
      <c r="E342" s="93"/>
      <c r="F342" s="93"/>
      <c r="G342" s="93"/>
      <c r="H342" s="93"/>
      <c r="I342" s="94">
        <f>IF(E341&lt;&gt;0,K342/E341, 0)</f>
        <v>0</v>
      </c>
      <c r="J342" s="94"/>
      <c r="K342" s="94">
        <f>L341</f>
        <v>0</v>
      </c>
      <c r="L342" s="94"/>
      <c r="AD342">
        <f>ROUND((Source!AT321/100)*((ROUND(ROUND(Source!AO321,2)*Source!I321, 2)+ROUND(ROUND(Source!AN321,2)*Source!I321, 2))), 2)</f>
        <v>0</v>
      </c>
      <c r="AE342">
        <f>ROUND((Source!AU321/100)*((ROUND(ROUND(Source!AO321,2)*Source!I321, 2)+ROUND(ROUND(Source!AN321,2)*Source!I321, 2))), 2)</f>
        <v>0</v>
      </c>
      <c r="AN342" s="55">
        <f>L341</f>
        <v>0</v>
      </c>
      <c r="AO342">
        <f>0</f>
        <v>0</v>
      </c>
      <c r="AQ342" t="s">
        <v>617</v>
      </c>
      <c r="AR342">
        <f>0</f>
        <v>0</v>
      </c>
      <c r="AT342">
        <f>0</f>
        <v>0</v>
      </c>
      <c r="AV342" t="s">
        <v>617</v>
      </c>
      <c r="AW342" s="55">
        <f>L341</f>
        <v>0</v>
      </c>
      <c r="AZ342">
        <f>Source!X321</f>
        <v>0</v>
      </c>
      <c r="BA342">
        <f>Source!Y321</f>
        <v>0</v>
      </c>
      <c r="CD342">
        <v>1</v>
      </c>
    </row>
    <row r="343" spans="1:82" ht="42.75" x14ac:dyDescent="0.2">
      <c r="A343" s="58" t="s">
        <v>301</v>
      </c>
      <c r="B343" s="50" t="str">
        <f>Source!F323</f>
        <v>ТЦ_102_50_5001055273_16.02.2026_02_4.1</v>
      </c>
      <c r="C343" s="50" t="str">
        <f>Source!G323</f>
        <v>Комплект промежуточной подвески ES 1500E</v>
      </c>
      <c r="D343" s="51" t="str">
        <f>Source!H323</f>
        <v>ШТ</v>
      </c>
      <c r="E343" s="52">
        <f>Source!K323</f>
        <v>0</v>
      </c>
      <c r="F343" s="52"/>
      <c r="G343" s="52">
        <f>Source!I323</f>
        <v>0</v>
      </c>
      <c r="H343" s="53">
        <f>Source!AL323</f>
        <v>998.07</v>
      </c>
      <c r="I343" s="54"/>
      <c r="J343" s="53"/>
      <c r="K343" s="54"/>
      <c r="L343" s="53">
        <f>Source!P323</f>
        <v>0</v>
      </c>
    </row>
    <row r="344" spans="1:82" ht="15" x14ac:dyDescent="0.2">
      <c r="C344" s="93" t="s">
        <v>616</v>
      </c>
      <c r="D344" s="93"/>
      <c r="E344" s="93"/>
      <c r="F344" s="93"/>
      <c r="G344" s="93"/>
      <c r="H344" s="93"/>
      <c r="I344" s="94">
        <f>IF(E343&lt;&gt;0,K344/E343, 0)</f>
        <v>0</v>
      </c>
      <c r="J344" s="94"/>
      <c r="K344" s="94">
        <f>L343</f>
        <v>0</v>
      </c>
      <c r="L344" s="94"/>
      <c r="AD344">
        <f>ROUND((Source!AT323/100)*((ROUND(ROUND(Source!AO323,2)*Source!I323, 2)+ROUND(ROUND(Source!AN323,2)*Source!I323, 2))), 2)</f>
        <v>0</v>
      </c>
      <c r="AE344">
        <f>ROUND((Source!AU323/100)*((ROUND(ROUND(Source!AO323,2)*Source!I323, 2)+ROUND(ROUND(Source!AN323,2)*Source!I323, 2))), 2)</f>
        <v>0</v>
      </c>
      <c r="AN344" s="55">
        <f>L343</f>
        <v>0</v>
      </c>
      <c r="AO344">
        <f>0</f>
        <v>0</v>
      </c>
      <c r="AQ344" t="s">
        <v>617</v>
      </c>
      <c r="AR344">
        <f>0</f>
        <v>0</v>
      </c>
      <c r="AT344">
        <f>0</f>
        <v>0</v>
      </c>
      <c r="AV344" t="s">
        <v>617</v>
      </c>
      <c r="AW344" s="55">
        <f>L343</f>
        <v>0</v>
      </c>
      <c r="AZ344">
        <f>Source!X323</f>
        <v>0</v>
      </c>
      <c r="BA344">
        <f>Source!Y323</f>
        <v>0</v>
      </c>
      <c r="CD344">
        <v>1</v>
      </c>
    </row>
    <row r="345" spans="1:82" ht="42.75" x14ac:dyDescent="0.2">
      <c r="A345" s="58" t="s">
        <v>304</v>
      </c>
      <c r="B345" s="50" t="str">
        <f>Source!F325</f>
        <v>ТЦ_20.1.00.00_77_7703434244_16.02.2026_02_5.1</v>
      </c>
      <c r="C345" s="50" t="str">
        <f>Source!G325</f>
        <v>Лента металическая F 207</v>
      </c>
      <c r="D345" s="51" t="str">
        <f>Source!H325</f>
        <v>м</v>
      </c>
      <c r="E345" s="52">
        <f>Source!K325</f>
        <v>0</v>
      </c>
      <c r="F345" s="52"/>
      <c r="G345" s="52">
        <f>Source!I325</f>
        <v>0</v>
      </c>
      <c r="H345" s="53">
        <f>Source!AL325</f>
        <v>93.4</v>
      </c>
      <c r="I345" s="54"/>
      <c r="J345" s="53"/>
      <c r="K345" s="54"/>
      <c r="L345" s="53">
        <f>Source!P325</f>
        <v>0</v>
      </c>
    </row>
    <row r="346" spans="1:82" ht="15" x14ac:dyDescent="0.2">
      <c r="C346" s="93" t="s">
        <v>616</v>
      </c>
      <c r="D346" s="93"/>
      <c r="E346" s="93"/>
      <c r="F346" s="93"/>
      <c r="G346" s="93"/>
      <c r="H346" s="93"/>
      <c r="I346" s="94">
        <f>IF(E345&lt;&gt;0,K346/E345, 0)</f>
        <v>0</v>
      </c>
      <c r="J346" s="94"/>
      <c r="K346" s="94">
        <f>L345</f>
        <v>0</v>
      </c>
      <c r="L346" s="94"/>
      <c r="AD346">
        <f>ROUND((Source!AT325/100)*((ROUND(ROUND(Source!AO325,2)*Source!I325, 2)+ROUND(ROUND(Source!AN325,2)*Source!I325, 2))), 2)</f>
        <v>0</v>
      </c>
      <c r="AE346">
        <f>ROUND((Source!AU325/100)*((ROUND(ROUND(Source!AO325,2)*Source!I325, 2)+ROUND(ROUND(Source!AN325,2)*Source!I325, 2))), 2)</f>
        <v>0</v>
      </c>
      <c r="AN346" s="55">
        <f>L345</f>
        <v>0</v>
      </c>
      <c r="AO346">
        <f>0</f>
        <v>0</v>
      </c>
      <c r="AQ346" t="s">
        <v>617</v>
      </c>
      <c r="AR346">
        <f>0</f>
        <v>0</v>
      </c>
      <c r="AT346">
        <f>0</f>
        <v>0</v>
      </c>
      <c r="AV346" t="s">
        <v>617</v>
      </c>
      <c r="AW346" s="55">
        <f>L345</f>
        <v>0</v>
      </c>
      <c r="AZ346">
        <f>Source!X325</f>
        <v>0</v>
      </c>
      <c r="BA346">
        <f>Source!Y325</f>
        <v>0</v>
      </c>
      <c r="CD346">
        <v>1</v>
      </c>
    </row>
    <row r="347" spans="1:82" ht="28.5" x14ac:dyDescent="0.2">
      <c r="A347" s="58" t="s">
        <v>307</v>
      </c>
      <c r="B347" s="50" t="str">
        <f>Source!F327</f>
        <v>ТЦ_102_50_5001055273_16.02.2026_02</v>
      </c>
      <c r="C347" s="50" t="str">
        <f>Source!G327</f>
        <v>Бугель NB 20</v>
      </c>
      <c r="D347" s="51" t="str">
        <f>Source!H327</f>
        <v>ШТ</v>
      </c>
      <c r="E347" s="52">
        <f>Source!K327</f>
        <v>0</v>
      </c>
      <c r="F347" s="52"/>
      <c r="G347" s="52">
        <f>Source!I327</f>
        <v>0</v>
      </c>
      <c r="H347" s="53">
        <f>Source!AL327</f>
        <v>48.39</v>
      </c>
      <c r="I347" s="54"/>
      <c r="J347" s="53"/>
      <c r="K347" s="54"/>
      <c r="L347" s="53">
        <f>Source!P327</f>
        <v>0</v>
      </c>
    </row>
    <row r="348" spans="1:82" ht="15" x14ac:dyDescent="0.2">
      <c r="C348" s="93" t="s">
        <v>616</v>
      </c>
      <c r="D348" s="93"/>
      <c r="E348" s="93"/>
      <c r="F348" s="93"/>
      <c r="G348" s="93"/>
      <c r="H348" s="93"/>
      <c r="I348" s="94">
        <f>IF(E347&lt;&gt;0,K348/E347, 0)</f>
        <v>0</v>
      </c>
      <c r="J348" s="94"/>
      <c r="K348" s="94">
        <f>L347</f>
        <v>0</v>
      </c>
      <c r="L348" s="94"/>
      <c r="AD348">
        <f>ROUND((Source!AT327/100)*((ROUND(ROUND(Source!AO327,2)*Source!I327, 2)+ROUND(ROUND(Source!AN327,2)*Source!I327, 2))), 2)</f>
        <v>0</v>
      </c>
      <c r="AE348">
        <f>ROUND((Source!AU327/100)*((ROUND(ROUND(Source!AO327,2)*Source!I327, 2)+ROUND(ROUND(Source!AN327,2)*Source!I327, 2))), 2)</f>
        <v>0</v>
      </c>
      <c r="AN348" s="55">
        <f>L347</f>
        <v>0</v>
      </c>
      <c r="AO348">
        <f>0</f>
        <v>0</v>
      </c>
      <c r="AQ348" t="s">
        <v>617</v>
      </c>
      <c r="AR348">
        <f>0</f>
        <v>0</v>
      </c>
      <c r="AT348">
        <f>0</f>
        <v>0</v>
      </c>
      <c r="AV348" t="s">
        <v>617</v>
      </c>
      <c r="AW348" s="55">
        <f>L347</f>
        <v>0</v>
      </c>
      <c r="AZ348">
        <f>Source!X327</f>
        <v>0</v>
      </c>
      <c r="BA348">
        <f>Source!Y327</f>
        <v>0</v>
      </c>
      <c r="CD348">
        <v>1</v>
      </c>
    </row>
    <row r="349" spans="1:82" ht="42.75" x14ac:dyDescent="0.2">
      <c r="A349" s="58" t="s">
        <v>309</v>
      </c>
      <c r="B349" s="50" t="str">
        <f>Source!F329</f>
        <v>ТЦ_102_77_7719546987_16.02.2026_02_6.1</v>
      </c>
      <c r="C349" s="50" t="s">
        <v>706</v>
      </c>
      <c r="D349" s="51" t="str">
        <f>Source!H329</f>
        <v>ШТ</v>
      </c>
      <c r="E349" s="52">
        <f>Source!K329</f>
        <v>7</v>
      </c>
      <c r="F349" s="52"/>
      <c r="G349" s="52">
        <f>Source!I329</f>
        <v>7</v>
      </c>
      <c r="H349" s="53"/>
      <c r="I349" s="54"/>
      <c r="J349" s="53">
        <f>Source!AL329</f>
        <v>360</v>
      </c>
      <c r="K349" s="54"/>
      <c r="L349" s="53">
        <f>Source!HG329</f>
        <v>2520</v>
      </c>
    </row>
    <row r="350" spans="1:82" ht="15" x14ac:dyDescent="0.2">
      <c r="C350" s="93" t="s">
        <v>616</v>
      </c>
      <c r="D350" s="93"/>
      <c r="E350" s="93"/>
      <c r="F350" s="93"/>
      <c r="G350" s="93"/>
      <c r="H350" s="93"/>
      <c r="I350" s="94">
        <f>IF(E349&lt;&gt;0,K350/E349, 0)</f>
        <v>360</v>
      </c>
      <c r="J350" s="94"/>
      <c r="K350" s="94">
        <f>L349</f>
        <v>2520</v>
      </c>
      <c r="L350" s="94"/>
      <c r="AD350">
        <f>ROUND((Source!AT329/100)*((ROUND(ROUND(Source!AO329,2)*Source!I329, 2)+ROUND(ROUND(Source!AN329,2)*Source!I329, 2))), 2)</f>
        <v>0</v>
      </c>
      <c r="AE350">
        <f>ROUND((Source!AU329/100)*((ROUND(ROUND(Source!AO329,2)*Source!I329, 2)+ROUND(ROUND(Source!AN329,2)*Source!I329, 2))), 2)</f>
        <v>0</v>
      </c>
      <c r="AN350" s="55">
        <f>L349</f>
        <v>2520</v>
      </c>
      <c r="AO350">
        <f>0</f>
        <v>0</v>
      </c>
      <c r="AQ350" t="s">
        <v>617</v>
      </c>
      <c r="AR350">
        <f>0</f>
        <v>0</v>
      </c>
      <c r="AT350">
        <f>0</f>
        <v>0</v>
      </c>
      <c r="AV350" t="s">
        <v>617</v>
      </c>
      <c r="AW350" s="55">
        <f>L349</f>
        <v>2520</v>
      </c>
      <c r="AX350" s="55">
        <f>L349</f>
        <v>2520</v>
      </c>
      <c r="AZ350">
        <f>Source!X329</f>
        <v>0</v>
      </c>
      <c r="BA350">
        <f>Source!Y329</f>
        <v>0</v>
      </c>
      <c r="CD350">
        <v>1</v>
      </c>
    </row>
    <row r="351" spans="1:82" ht="42.75" x14ac:dyDescent="0.2">
      <c r="A351" s="58" t="s">
        <v>312</v>
      </c>
      <c r="B351" s="50" t="str">
        <f>Source!F331</f>
        <v>ТЦ_102_50_5001055273_16.02.2026_02_12.1</v>
      </c>
      <c r="C351" s="50" t="s">
        <v>707</v>
      </c>
      <c r="D351" s="51" t="str">
        <f>Source!H331</f>
        <v>ШТ</v>
      </c>
      <c r="E351" s="52">
        <f>Source!K331</f>
        <v>4</v>
      </c>
      <c r="F351" s="52"/>
      <c r="G351" s="52">
        <f>Source!I331</f>
        <v>4</v>
      </c>
      <c r="H351" s="53"/>
      <c r="I351" s="54"/>
      <c r="J351" s="53">
        <f>Source!AL331</f>
        <v>559.29</v>
      </c>
      <c r="K351" s="54"/>
      <c r="L351" s="53">
        <f>Source!HG331</f>
        <v>2237.16</v>
      </c>
    </row>
    <row r="352" spans="1:82" ht="15" x14ac:dyDescent="0.2">
      <c r="C352" s="93" t="s">
        <v>616</v>
      </c>
      <c r="D352" s="93"/>
      <c r="E352" s="93"/>
      <c r="F352" s="93"/>
      <c r="G352" s="93"/>
      <c r="H352" s="93"/>
      <c r="I352" s="94">
        <f>IF(E351&lt;&gt;0,K352/E351, 0)</f>
        <v>559.29</v>
      </c>
      <c r="J352" s="94"/>
      <c r="K352" s="94">
        <f>L351</f>
        <v>2237.16</v>
      </c>
      <c r="L352" s="94"/>
      <c r="AD352">
        <f>ROUND((Source!AT331/100)*((ROUND(ROUND(Source!AO331,2)*Source!I331, 2)+ROUND(ROUND(Source!AN331,2)*Source!I331, 2))), 2)</f>
        <v>0</v>
      </c>
      <c r="AE352">
        <f>ROUND((Source!AU331/100)*((ROUND(ROUND(Source!AO331,2)*Source!I331, 2)+ROUND(ROUND(Source!AN331,2)*Source!I331, 2))), 2)</f>
        <v>0</v>
      </c>
      <c r="AN352" s="55">
        <f>L351</f>
        <v>2237.16</v>
      </c>
      <c r="AO352">
        <f>0</f>
        <v>0</v>
      </c>
      <c r="AQ352" t="s">
        <v>617</v>
      </c>
      <c r="AR352">
        <f>0</f>
        <v>0</v>
      </c>
      <c r="AT352">
        <f>0</f>
        <v>0</v>
      </c>
      <c r="AV352" t="s">
        <v>617</v>
      </c>
      <c r="AW352" s="55">
        <f>L351</f>
        <v>2237.16</v>
      </c>
      <c r="AX352" s="55">
        <f>L351</f>
        <v>2237.16</v>
      </c>
      <c r="AZ352">
        <f>Source!X331</f>
        <v>0</v>
      </c>
      <c r="BA352">
        <f>Source!Y331</f>
        <v>0</v>
      </c>
      <c r="CD352">
        <v>1</v>
      </c>
    </row>
    <row r="353" spans="1:82" ht="42.75" x14ac:dyDescent="0.2">
      <c r="A353" s="58" t="s">
        <v>315</v>
      </c>
      <c r="B353" s="50" t="str">
        <f>Source!F333</f>
        <v>ТЦ_102_50_5001055273_16.02.2026_02_11.1</v>
      </c>
      <c r="C353" s="50" t="s">
        <v>708</v>
      </c>
      <c r="D353" s="51" t="str">
        <f>Source!H333</f>
        <v>ШТ</v>
      </c>
      <c r="E353" s="52">
        <f>Source!K333</f>
        <v>4</v>
      </c>
      <c r="F353" s="52"/>
      <c r="G353" s="52">
        <f>Source!I333</f>
        <v>4</v>
      </c>
      <c r="H353" s="53"/>
      <c r="I353" s="54"/>
      <c r="J353" s="53">
        <f>Source!AL333</f>
        <v>37.270000000000003</v>
      </c>
      <c r="K353" s="54"/>
      <c r="L353" s="53">
        <f>Source!HG333</f>
        <v>149.08000000000001</v>
      </c>
    </row>
    <row r="354" spans="1:82" ht="15" x14ac:dyDescent="0.2">
      <c r="C354" s="93" t="s">
        <v>616</v>
      </c>
      <c r="D354" s="93"/>
      <c r="E354" s="93"/>
      <c r="F354" s="93"/>
      <c r="G354" s="93"/>
      <c r="H354" s="93"/>
      <c r="I354" s="94">
        <f>IF(E353&lt;&gt;0,K354/E353, 0)</f>
        <v>37.270000000000003</v>
      </c>
      <c r="J354" s="94"/>
      <c r="K354" s="94">
        <f>L353</f>
        <v>149.08000000000001</v>
      </c>
      <c r="L354" s="94"/>
      <c r="AD354">
        <f>ROUND((Source!AT333/100)*((ROUND(ROUND(Source!AO333,2)*Source!I333, 2)+ROUND(ROUND(Source!AN333,2)*Source!I333, 2))), 2)</f>
        <v>0</v>
      </c>
      <c r="AE354">
        <f>ROUND((Source!AU333/100)*((ROUND(ROUND(Source!AO333,2)*Source!I333, 2)+ROUND(ROUND(Source!AN333,2)*Source!I333, 2))), 2)</f>
        <v>0</v>
      </c>
      <c r="AN354" s="55">
        <f>L353</f>
        <v>149.08000000000001</v>
      </c>
      <c r="AO354">
        <f>0</f>
        <v>0</v>
      </c>
      <c r="AQ354" t="s">
        <v>617</v>
      </c>
      <c r="AR354">
        <f>0</f>
        <v>0</v>
      </c>
      <c r="AT354">
        <f>0</f>
        <v>0</v>
      </c>
      <c r="AV354" t="s">
        <v>617</v>
      </c>
      <c r="AW354" s="55">
        <f>L353</f>
        <v>149.08000000000001</v>
      </c>
      <c r="AX354" s="55">
        <f>L353</f>
        <v>149.08000000000001</v>
      </c>
      <c r="AZ354">
        <f>Source!X333</f>
        <v>0</v>
      </c>
      <c r="BA354">
        <f>Source!Y333</f>
        <v>0</v>
      </c>
      <c r="CD354">
        <v>1</v>
      </c>
    </row>
    <row r="355" spans="1:82" ht="42.75" x14ac:dyDescent="0.2">
      <c r="A355" s="58" t="s">
        <v>318</v>
      </c>
      <c r="B355" s="50" t="str">
        <f>Source!F335</f>
        <v>ТЦ_102_50_5001055273_16.02.2026_02_7.1</v>
      </c>
      <c r="C355" s="50" t="s">
        <v>709</v>
      </c>
      <c r="D355" s="51" t="str">
        <f>Source!H335</f>
        <v>ШТ</v>
      </c>
      <c r="E355" s="52">
        <f>Source!K335</f>
        <v>8</v>
      </c>
      <c r="F355" s="52"/>
      <c r="G355" s="52">
        <f>Source!I335</f>
        <v>8</v>
      </c>
      <c r="H355" s="53"/>
      <c r="I355" s="54"/>
      <c r="J355" s="53">
        <f>Source!AL335</f>
        <v>709.99</v>
      </c>
      <c r="K355" s="54"/>
      <c r="L355" s="53">
        <f>Source!HG335</f>
        <v>5679.92</v>
      </c>
    </row>
    <row r="356" spans="1:82" ht="15" x14ac:dyDescent="0.2">
      <c r="C356" s="93" t="s">
        <v>616</v>
      </c>
      <c r="D356" s="93"/>
      <c r="E356" s="93"/>
      <c r="F356" s="93"/>
      <c r="G356" s="93"/>
      <c r="H356" s="93"/>
      <c r="I356" s="94">
        <f>IF(E355&lt;&gt;0,K356/E355, 0)</f>
        <v>709.99</v>
      </c>
      <c r="J356" s="94"/>
      <c r="K356" s="94">
        <f>L355</f>
        <v>5679.92</v>
      </c>
      <c r="L356" s="94"/>
      <c r="AD356">
        <f>ROUND((Source!AT335/100)*((ROUND(ROUND(Source!AO335,2)*Source!I335, 2)+ROUND(ROUND(Source!AN335,2)*Source!I335, 2))), 2)</f>
        <v>0</v>
      </c>
      <c r="AE356">
        <f>ROUND((Source!AU335/100)*((ROUND(ROUND(Source!AO335,2)*Source!I335, 2)+ROUND(ROUND(Source!AN335,2)*Source!I335, 2))), 2)</f>
        <v>0</v>
      </c>
      <c r="AN356" s="55">
        <f>L355</f>
        <v>5679.92</v>
      </c>
      <c r="AO356">
        <f>0</f>
        <v>0</v>
      </c>
      <c r="AQ356" t="s">
        <v>617</v>
      </c>
      <c r="AR356">
        <f>0</f>
        <v>0</v>
      </c>
      <c r="AT356">
        <f>0</f>
        <v>0</v>
      </c>
      <c r="AV356" t="s">
        <v>617</v>
      </c>
      <c r="AW356" s="55">
        <f>L355</f>
        <v>5679.92</v>
      </c>
      <c r="AX356" s="55">
        <f>L355</f>
        <v>5679.92</v>
      </c>
      <c r="AZ356">
        <f>Source!X335</f>
        <v>0</v>
      </c>
      <c r="BA356">
        <f>Source!Y335</f>
        <v>0</v>
      </c>
      <c r="CD356">
        <v>1</v>
      </c>
    </row>
    <row r="357" spans="1:82" ht="42.75" x14ac:dyDescent="0.2">
      <c r="A357" s="58" t="s">
        <v>321</v>
      </c>
      <c r="B357" s="50" t="str">
        <f>Source!F337</f>
        <v>ТЦ_102_50_5001055273_16.02.2026_02_8.1</v>
      </c>
      <c r="C357" s="50" t="s">
        <v>710</v>
      </c>
      <c r="D357" s="51" t="str">
        <f>Source!H337</f>
        <v>ШТ</v>
      </c>
      <c r="E357" s="52">
        <f>Source!K337</f>
        <v>4</v>
      </c>
      <c r="F357" s="52"/>
      <c r="G357" s="52">
        <f>Source!I337</f>
        <v>4</v>
      </c>
      <c r="H357" s="53"/>
      <c r="I357" s="54"/>
      <c r="J357" s="53">
        <f>Source!AL337</f>
        <v>1313.25</v>
      </c>
      <c r="K357" s="54"/>
      <c r="L357" s="53">
        <f>Source!HG337</f>
        <v>5253</v>
      </c>
    </row>
    <row r="358" spans="1:82" ht="15" x14ac:dyDescent="0.2">
      <c r="C358" s="93" t="s">
        <v>616</v>
      </c>
      <c r="D358" s="93"/>
      <c r="E358" s="93"/>
      <c r="F358" s="93"/>
      <c r="G358" s="93"/>
      <c r="H358" s="93"/>
      <c r="I358" s="94">
        <f>IF(E357&lt;&gt;0,K358/E357, 0)</f>
        <v>1313.25</v>
      </c>
      <c r="J358" s="94"/>
      <c r="K358" s="94">
        <f>L357</f>
        <v>5253</v>
      </c>
      <c r="L358" s="94"/>
      <c r="AD358">
        <f>ROUND((Source!AT337/100)*((ROUND(ROUND(Source!AO337,2)*Source!I337, 2)+ROUND(ROUND(Source!AN337,2)*Source!I337, 2))), 2)</f>
        <v>0</v>
      </c>
      <c r="AE358">
        <f>ROUND((Source!AU337/100)*((ROUND(ROUND(Source!AO337,2)*Source!I337, 2)+ROUND(ROUND(Source!AN337,2)*Source!I337, 2))), 2)</f>
        <v>0</v>
      </c>
      <c r="AN358" s="55">
        <f>L357</f>
        <v>5253</v>
      </c>
      <c r="AO358">
        <f>0</f>
        <v>0</v>
      </c>
      <c r="AQ358" t="s">
        <v>617</v>
      </c>
      <c r="AR358">
        <f>0</f>
        <v>0</v>
      </c>
      <c r="AT358">
        <f>0</f>
        <v>0</v>
      </c>
      <c r="AV358" t="s">
        <v>617</v>
      </c>
      <c r="AW358" s="55">
        <f>L357</f>
        <v>5253</v>
      </c>
      <c r="AX358" s="55">
        <f>L357</f>
        <v>5253</v>
      </c>
      <c r="AZ358">
        <f>Source!X337</f>
        <v>0</v>
      </c>
      <c r="BA358">
        <f>Source!Y337</f>
        <v>0</v>
      </c>
      <c r="CD358">
        <v>1</v>
      </c>
    </row>
    <row r="359" spans="1:82" ht="42.75" x14ac:dyDescent="0.2">
      <c r="A359" s="58" t="s">
        <v>324</v>
      </c>
      <c r="B359" s="50" t="str">
        <f>Source!F341</f>
        <v>ТЦ_102_77_7719546987_16.02.2026_02_18.1</v>
      </c>
      <c r="C359" s="50" t="s">
        <v>711</v>
      </c>
      <c r="D359" s="51" t="str">
        <f>Source!H341</f>
        <v>ШТ</v>
      </c>
      <c r="E359" s="52">
        <f>Source!K341</f>
        <v>12</v>
      </c>
      <c r="F359" s="52"/>
      <c r="G359" s="52">
        <f>Source!I341</f>
        <v>12</v>
      </c>
      <c r="H359" s="53"/>
      <c r="I359" s="54"/>
      <c r="J359" s="53">
        <f>Source!AL341</f>
        <v>375</v>
      </c>
      <c r="K359" s="54"/>
      <c r="L359" s="53">
        <f>Source!HG341</f>
        <v>4500</v>
      </c>
    </row>
    <row r="360" spans="1:82" ht="15" x14ac:dyDescent="0.2">
      <c r="C360" s="93" t="s">
        <v>616</v>
      </c>
      <c r="D360" s="93"/>
      <c r="E360" s="93"/>
      <c r="F360" s="93"/>
      <c r="G360" s="93"/>
      <c r="H360" s="93"/>
      <c r="I360" s="94">
        <f>IF(E359&lt;&gt;0,K360/E359, 0)</f>
        <v>375</v>
      </c>
      <c r="J360" s="94"/>
      <c r="K360" s="94">
        <f>L359</f>
        <v>4500</v>
      </c>
      <c r="L360" s="94"/>
      <c r="AD360">
        <f>ROUND((Source!AT341/100)*((ROUND(ROUND(Source!AO341,2)*Source!I341, 2)+ROUND(ROUND(Source!AN341,2)*Source!I341, 2))), 2)</f>
        <v>0</v>
      </c>
      <c r="AE360">
        <f>ROUND((Source!AU341/100)*((ROUND(ROUND(Source!AO341,2)*Source!I341, 2)+ROUND(ROUND(Source!AN341,2)*Source!I341, 2))), 2)</f>
        <v>0</v>
      </c>
      <c r="AN360" s="55">
        <f>L359</f>
        <v>4500</v>
      </c>
      <c r="AO360">
        <f>0</f>
        <v>0</v>
      </c>
      <c r="AQ360" t="s">
        <v>617</v>
      </c>
      <c r="AR360">
        <f>0</f>
        <v>0</v>
      </c>
      <c r="AT360">
        <f>0</f>
        <v>0</v>
      </c>
      <c r="AV360" t="s">
        <v>617</v>
      </c>
      <c r="AW360" s="55">
        <f>L359</f>
        <v>4500</v>
      </c>
      <c r="AX360" s="55">
        <f>L359</f>
        <v>4500</v>
      </c>
      <c r="AZ360">
        <f>Source!X341</f>
        <v>0</v>
      </c>
      <c r="BA360">
        <f>Source!Y341</f>
        <v>0</v>
      </c>
      <c r="CD360">
        <v>1</v>
      </c>
    </row>
    <row r="361" spans="1:82" ht="42.75" x14ac:dyDescent="0.2">
      <c r="A361" s="58" t="s">
        <v>333</v>
      </c>
      <c r="B361" s="50" t="str">
        <f>Source!F345</f>
        <v>ТЦ_102_50_5001055273_16.02.2026_02_9.1</v>
      </c>
      <c r="C361" s="50" t="str">
        <f>Source!G345</f>
        <v>Сталь круглая размером   Катана 10 мм</v>
      </c>
      <c r="D361" s="51" t="str">
        <f>Source!H345</f>
        <v>м</v>
      </c>
      <c r="E361" s="52">
        <f>Source!K345</f>
        <v>0</v>
      </c>
      <c r="F361" s="52"/>
      <c r="G361" s="52">
        <f>Source!I345</f>
        <v>0</v>
      </c>
      <c r="H361" s="53">
        <f>Source!AL345</f>
        <v>67.45</v>
      </c>
      <c r="I361" s="54"/>
      <c r="J361" s="53"/>
      <c r="K361" s="54"/>
      <c r="L361" s="53">
        <f>Source!P345</f>
        <v>0</v>
      </c>
    </row>
    <row r="362" spans="1:82" ht="15" x14ac:dyDescent="0.2">
      <c r="C362" s="93" t="s">
        <v>616</v>
      </c>
      <c r="D362" s="93"/>
      <c r="E362" s="93"/>
      <c r="F362" s="93"/>
      <c r="G362" s="93"/>
      <c r="H362" s="93"/>
      <c r="I362" s="94">
        <f>IF(E361&lt;&gt;0,K362/E361, 0)</f>
        <v>0</v>
      </c>
      <c r="J362" s="94"/>
      <c r="K362" s="94">
        <f>L361</f>
        <v>0</v>
      </c>
      <c r="L362" s="94"/>
      <c r="AD362">
        <f>ROUND((Source!AT345/100)*((ROUND(ROUND(Source!AO345,2)*Source!I345, 2)+ROUND(ROUND(Source!AN345,2)*Source!I345, 2))), 2)</f>
        <v>0</v>
      </c>
      <c r="AE362">
        <f>ROUND((Source!AU345/100)*((ROUND(ROUND(Source!AO345,2)*Source!I345, 2)+ROUND(ROUND(Source!AN345,2)*Source!I345, 2))), 2)</f>
        <v>0</v>
      </c>
      <c r="AN362" s="55">
        <f>L361</f>
        <v>0</v>
      </c>
      <c r="AO362">
        <f>0</f>
        <v>0</v>
      </c>
      <c r="AQ362" t="s">
        <v>617</v>
      </c>
      <c r="AR362">
        <f>0</f>
        <v>0</v>
      </c>
      <c r="AT362">
        <f>0</f>
        <v>0</v>
      </c>
      <c r="AV362" t="s">
        <v>617</v>
      </c>
      <c r="AW362" s="55">
        <f>L361</f>
        <v>0</v>
      </c>
      <c r="AZ362">
        <f>Source!X345</f>
        <v>0</v>
      </c>
      <c r="BA362">
        <f>Source!Y345</f>
        <v>0</v>
      </c>
      <c r="CD362">
        <v>1</v>
      </c>
    </row>
    <row r="363" spans="1:82" ht="42.75" x14ac:dyDescent="0.2">
      <c r="A363" s="58" t="s">
        <v>336</v>
      </c>
      <c r="B363" s="50" t="str">
        <f>Source!F347</f>
        <v>ТЦ_102_50_5001055273_16.02.2026_02_10.1</v>
      </c>
      <c r="C363" s="50" t="str">
        <f>Source!G347</f>
        <v>Сталь угловая равнополочная, марка стали ВСт3кп2, размером 50x50x5 мм</v>
      </c>
      <c r="D363" s="51" t="str">
        <f>Source!H347</f>
        <v>м</v>
      </c>
      <c r="E363" s="52">
        <f>Source!K347</f>
        <v>0</v>
      </c>
      <c r="F363" s="52"/>
      <c r="G363" s="52">
        <f>Source!I347</f>
        <v>0</v>
      </c>
      <c r="H363" s="53">
        <f>Source!AL347</f>
        <v>313.39</v>
      </c>
      <c r="I363" s="54"/>
      <c r="J363" s="53"/>
      <c r="K363" s="54"/>
      <c r="L363" s="53">
        <f>Source!P347</f>
        <v>0</v>
      </c>
    </row>
    <row r="364" spans="1:82" ht="15" x14ac:dyDescent="0.2">
      <c r="C364" s="93" t="s">
        <v>616</v>
      </c>
      <c r="D364" s="93"/>
      <c r="E364" s="93"/>
      <c r="F364" s="93"/>
      <c r="G364" s="93"/>
      <c r="H364" s="93"/>
      <c r="I364" s="94">
        <f>IF(E363&lt;&gt;0,K364/E363, 0)</f>
        <v>0</v>
      </c>
      <c r="J364" s="94"/>
      <c r="K364" s="94">
        <f>L363</f>
        <v>0</v>
      </c>
      <c r="L364" s="94"/>
      <c r="AD364">
        <f>ROUND((Source!AT347/100)*((ROUND(ROUND(Source!AO347,2)*Source!I347, 2)+ROUND(ROUND(Source!AN347,2)*Source!I347, 2))), 2)</f>
        <v>0</v>
      </c>
      <c r="AE364">
        <f>ROUND((Source!AU347/100)*((ROUND(ROUND(Source!AO347,2)*Source!I347, 2)+ROUND(ROUND(Source!AN347,2)*Source!I347, 2))), 2)</f>
        <v>0</v>
      </c>
      <c r="AN364" s="55">
        <f>L363</f>
        <v>0</v>
      </c>
      <c r="AO364">
        <f>0</f>
        <v>0</v>
      </c>
      <c r="AQ364" t="s">
        <v>617</v>
      </c>
      <c r="AR364">
        <f>0</f>
        <v>0</v>
      </c>
      <c r="AT364">
        <f>0</f>
        <v>0</v>
      </c>
      <c r="AV364" t="s">
        <v>617</v>
      </c>
      <c r="AW364" s="55">
        <f>L363</f>
        <v>0</v>
      </c>
      <c r="AZ364">
        <f>Source!X347</f>
        <v>0</v>
      </c>
      <c r="BA364">
        <f>Source!Y347</f>
        <v>0</v>
      </c>
      <c r="CD364">
        <v>1</v>
      </c>
    </row>
    <row r="365" spans="1:82" ht="42.75" x14ac:dyDescent="0.2">
      <c r="A365" s="58" t="s">
        <v>339</v>
      </c>
      <c r="B365" s="50" t="str">
        <f>Source!F349</f>
        <v>ТЦ_102_50_5001055273_16.02.2026_02_15.1</v>
      </c>
      <c r="C365" s="50" t="str">
        <f>Source!G349</f>
        <v>Калпачок изолированный СЕ 6.35</v>
      </c>
      <c r="D365" s="51" t="str">
        <f>Source!H349</f>
        <v>ШТ</v>
      </c>
      <c r="E365" s="52">
        <f>Source!K349</f>
        <v>0</v>
      </c>
      <c r="F365" s="52"/>
      <c r="G365" s="52">
        <f>Source!I349</f>
        <v>0</v>
      </c>
      <c r="H365" s="53">
        <f>Source!AL349</f>
        <v>22.45</v>
      </c>
      <c r="I365" s="54"/>
      <c r="J365" s="53"/>
      <c r="K365" s="54"/>
      <c r="L365" s="53">
        <f>Source!P349</f>
        <v>0</v>
      </c>
    </row>
    <row r="366" spans="1:82" ht="15" x14ac:dyDescent="0.2">
      <c r="C366" s="93" t="s">
        <v>616</v>
      </c>
      <c r="D366" s="93"/>
      <c r="E366" s="93"/>
      <c r="F366" s="93"/>
      <c r="G366" s="93"/>
      <c r="H366" s="93"/>
      <c r="I366" s="94">
        <f>IF(E365&lt;&gt;0,K366/E365, 0)</f>
        <v>0</v>
      </c>
      <c r="J366" s="94"/>
      <c r="K366" s="94">
        <f>L365</f>
        <v>0</v>
      </c>
      <c r="L366" s="94"/>
      <c r="AD366">
        <f>ROUND((Source!AT349/100)*((ROUND(ROUND(Source!AO349,2)*Source!I349, 2)+ROUND(ROUND(Source!AN349,2)*Source!I349, 2))), 2)</f>
        <v>0</v>
      </c>
      <c r="AE366">
        <f>ROUND((Source!AU349/100)*((ROUND(ROUND(Source!AO349,2)*Source!I349, 2)+ROUND(ROUND(Source!AN349,2)*Source!I349, 2))), 2)</f>
        <v>0</v>
      </c>
      <c r="AN366" s="55">
        <f>L365</f>
        <v>0</v>
      </c>
      <c r="AO366">
        <f>0</f>
        <v>0</v>
      </c>
      <c r="AQ366" t="s">
        <v>617</v>
      </c>
      <c r="AR366">
        <f>0</f>
        <v>0</v>
      </c>
      <c r="AT366">
        <f>0</f>
        <v>0</v>
      </c>
      <c r="AV366" t="s">
        <v>617</v>
      </c>
      <c r="AW366" s="55">
        <f>L365</f>
        <v>0</v>
      </c>
      <c r="AZ366">
        <f>Source!X349</f>
        <v>0</v>
      </c>
      <c r="BA366">
        <f>Source!Y349</f>
        <v>0</v>
      </c>
      <c r="CD366">
        <v>1</v>
      </c>
    </row>
    <row r="367" spans="1:82" ht="42.75" x14ac:dyDescent="0.2">
      <c r="A367" s="58" t="s">
        <v>342</v>
      </c>
      <c r="B367" s="50" t="str">
        <f>Source!F351</f>
        <v>ТЦ_102_50_5001055273_16.02.2026_02_16.1</v>
      </c>
      <c r="C367" s="50" t="str">
        <f>Source!G351</f>
        <v>Кронштейн СА16</v>
      </c>
      <c r="D367" s="51" t="str">
        <f>Source!H351</f>
        <v>ШТ</v>
      </c>
      <c r="E367" s="52">
        <f>Source!K351</f>
        <v>0</v>
      </c>
      <c r="F367" s="52"/>
      <c r="G367" s="52">
        <f>Source!I351</f>
        <v>0</v>
      </c>
      <c r="H367" s="53">
        <f>Source!AL351</f>
        <v>49</v>
      </c>
      <c r="I367" s="54"/>
      <c r="J367" s="53"/>
      <c r="K367" s="54"/>
      <c r="L367" s="53">
        <f>Source!P351</f>
        <v>0</v>
      </c>
    </row>
    <row r="368" spans="1:82" ht="15" x14ac:dyDescent="0.2">
      <c r="C368" s="93" t="s">
        <v>616</v>
      </c>
      <c r="D368" s="93"/>
      <c r="E368" s="93"/>
      <c r="F368" s="93"/>
      <c r="G368" s="93"/>
      <c r="H368" s="93"/>
      <c r="I368" s="94">
        <f>IF(E367&lt;&gt;0,K368/E367, 0)</f>
        <v>0</v>
      </c>
      <c r="J368" s="94"/>
      <c r="K368" s="94">
        <f>L367</f>
        <v>0</v>
      </c>
      <c r="L368" s="94"/>
      <c r="AD368">
        <f>ROUND((Source!AT351/100)*((ROUND(ROUND(Source!AO351,2)*Source!I351, 2)+ROUND(ROUND(Source!AN351,2)*Source!I351, 2))), 2)</f>
        <v>0</v>
      </c>
      <c r="AE368">
        <f>ROUND((Source!AU351/100)*((ROUND(ROUND(Source!AO351,2)*Source!I351, 2)+ROUND(ROUND(Source!AN351,2)*Source!I351, 2))), 2)</f>
        <v>0</v>
      </c>
      <c r="AN368" s="55">
        <f>L367</f>
        <v>0</v>
      </c>
      <c r="AO368">
        <f>0</f>
        <v>0</v>
      </c>
      <c r="AQ368" t="s">
        <v>617</v>
      </c>
      <c r="AR368">
        <f>0</f>
        <v>0</v>
      </c>
      <c r="AT368">
        <f>0</f>
        <v>0</v>
      </c>
      <c r="AV368" t="s">
        <v>617</v>
      </c>
      <c r="AW368" s="55">
        <f>L367</f>
        <v>0</v>
      </c>
      <c r="AZ368">
        <f>Source!X351</f>
        <v>0</v>
      </c>
      <c r="BA368">
        <f>Source!Y351</f>
        <v>0</v>
      </c>
      <c r="CD368">
        <v>1</v>
      </c>
    </row>
    <row r="369" spans="1:82" ht="42.75" x14ac:dyDescent="0.2">
      <c r="A369" s="58" t="s">
        <v>345</v>
      </c>
      <c r="B369" s="50" t="str">
        <f>Source!F353</f>
        <v>ТЦ_102_50_5001055273_16.02.2026_02_17.1</v>
      </c>
      <c r="C369" s="50" t="s">
        <v>712</v>
      </c>
      <c r="D369" s="51" t="str">
        <f>Source!H353</f>
        <v>ШТ</v>
      </c>
      <c r="E369" s="52">
        <f>Source!K353</f>
        <v>2</v>
      </c>
      <c r="F369" s="52"/>
      <c r="G369" s="52">
        <f>Source!I353</f>
        <v>2</v>
      </c>
      <c r="H369" s="53"/>
      <c r="I369" s="54"/>
      <c r="J369" s="53">
        <f>Source!AL353</f>
        <v>145</v>
      </c>
      <c r="K369" s="54"/>
      <c r="L369" s="53">
        <f>Source!HG353</f>
        <v>290</v>
      </c>
    </row>
    <row r="370" spans="1:82" ht="15" x14ac:dyDescent="0.2">
      <c r="C370" s="93" t="s">
        <v>616</v>
      </c>
      <c r="D370" s="93"/>
      <c r="E370" s="93"/>
      <c r="F370" s="93"/>
      <c r="G370" s="93"/>
      <c r="H370" s="93"/>
      <c r="I370" s="94">
        <f>IF(E369&lt;&gt;0,K370/E369, 0)</f>
        <v>145</v>
      </c>
      <c r="J370" s="94"/>
      <c r="K370" s="94">
        <f>L369</f>
        <v>290</v>
      </c>
      <c r="L370" s="94"/>
      <c r="AD370">
        <f>ROUND((Source!AT353/100)*((ROUND(ROUND(Source!AO353,2)*Source!I353, 2)+ROUND(ROUND(Source!AN353,2)*Source!I353, 2))), 2)</f>
        <v>0</v>
      </c>
      <c r="AE370">
        <f>ROUND((Source!AU353/100)*((ROUND(ROUND(Source!AO353,2)*Source!I353, 2)+ROUND(ROUND(Source!AN353,2)*Source!I353, 2))), 2)</f>
        <v>0</v>
      </c>
      <c r="AN370" s="55">
        <f>L369</f>
        <v>290</v>
      </c>
      <c r="AO370">
        <f>0</f>
        <v>0</v>
      </c>
      <c r="AQ370" t="s">
        <v>617</v>
      </c>
      <c r="AR370">
        <f>0</f>
        <v>0</v>
      </c>
      <c r="AT370">
        <f>0</f>
        <v>0</v>
      </c>
      <c r="AV370" t="s">
        <v>617</v>
      </c>
      <c r="AW370" s="55">
        <f>L369</f>
        <v>290</v>
      </c>
      <c r="AX370" s="55">
        <f>L369</f>
        <v>290</v>
      </c>
      <c r="AZ370">
        <f>Source!X353</f>
        <v>0</v>
      </c>
      <c r="BA370">
        <f>Source!Y353</f>
        <v>0</v>
      </c>
      <c r="CD370">
        <v>1</v>
      </c>
    </row>
    <row r="371" spans="1:82" ht="42.75" x14ac:dyDescent="0.2">
      <c r="A371" s="58" t="s">
        <v>348</v>
      </c>
      <c r="B371" s="50" t="str">
        <f>Source!F355</f>
        <v>ТЦ_20.5.04.05_77_7703434244_16.02.2026_02</v>
      </c>
      <c r="C371" s="50" t="s">
        <v>713</v>
      </c>
      <c r="D371" s="51" t="str">
        <f>Source!H355</f>
        <v>ШТ</v>
      </c>
      <c r="E371" s="52">
        <f>Source!K355</f>
        <v>4</v>
      </c>
      <c r="F371" s="52"/>
      <c r="G371" s="52">
        <f>Source!I355</f>
        <v>4</v>
      </c>
      <c r="H371" s="53"/>
      <c r="I371" s="54"/>
      <c r="J371" s="53">
        <f>Source!AL355</f>
        <v>396.04</v>
      </c>
      <c r="K371" s="54"/>
      <c r="L371" s="53">
        <f>Source!HG355</f>
        <v>1584.16</v>
      </c>
    </row>
    <row r="372" spans="1:82" ht="15" x14ac:dyDescent="0.2">
      <c r="C372" s="93" t="s">
        <v>616</v>
      </c>
      <c r="D372" s="93"/>
      <c r="E372" s="93"/>
      <c r="F372" s="93"/>
      <c r="G372" s="93"/>
      <c r="H372" s="93"/>
      <c r="I372" s="94">
        <f>IF(E371&lt;&gt;0,K372/E371, 0)</f>
        <v>396.04</v>
      </c>
      <c r="J372" s="94"/>
      <c r="K372" s="94">
        <f>L371</f>
        <v>1584.16</v>
      </c>
      <c r="L372" s="94"/>
      <c r="AD372">
        <f>ROUND((Source!AT355/100)*((ROUND(ROUND(Source!AO355,2)*Source!I355, 2)+ROUND(ROUND(Source!AN355,2)*Source!I355, 2))), 2)</f>
        <v>0</v>
      </c>
      <c r="AE372">
        <f>ROUND((Source!AU355/100)*((ROUND(ROUND(Source!AO355,2)*Source!I355, 2)+ROUND(ROUND(Source!AN355,2)*Source!I355, 2))), 2)</f>
        <v>0</v>
      </c>
      <c r="AN372" s="55">
        <f>L371</f>
        <v>1584.16</v>
      </c>
      <c r="AO372">
        <f>0</f>
        <v>0</v>
      </c>
      <c r="AQ372" t="s">
        <v>617</v>
      </c>
      <c r="AR372">
        <f>0</f>
        <v>0</v>
      </c>
      <c r="AT372">
        <f>0</f>
        <v>0</v>
      </c>
      <c r="AV372" t="s">
        <v>617</v>
      </c>
      <c r="AW372" s="55">
        <f>L371</f>
        <v>1584.16</v>
      </c>
      <c r="AX372" s="55">
        <f>L371</f>
        <v>1584.16</v>
      </c>
      <c r="AZ372">
        <f>Source!X355</f>
        <v>0</v>
      </c>
      <c r="BA372">
        <f>Source!Y355</f>
        <v>0</v>
      </c>
      <c r="CD372">
        <v>1</v>
      </c>
    </row>
    <row r="374" spans="1:82" ht="15" x14ac:dyDescent="0.2">
      <c r="A374" s="60"/>
      <c r="B374" s="61"/>
      <c r="C374" s="91" t="s">
        <v>627</v>
      </c>
      <c r="D374" s="91"/>
      <c r="E374" s="91"/>
      <c r="F374" s="91"/>
      <c r="G374" s="91"/>
      <c r="H374" s="91"/>
      <c r="I374" s="49"/>
      <c r="J374" s="60"/>
      <c r="K374" s="62"/>
      <c r="L374" s="49">
        <f>L376+L377+L383+L387</f>
        <v>119306.65000000001</v>
      </c>
    </row>
    <row r="375" spans="1:82" ht="14.25" x14ac:dyDescent="0.2">
      <c r="A375" s="57"/>
      <c r="B375" s="59"/>
      <c r="C375" s="90" t="s">
        <v>628</v>
      </c>
      <c r="D375" s="87"/>
      <c r="E375" s="87"/>
      <c r="F375" s="87"/>
      <c r="G375" s="87"/>
      <c r="H375" s="87"/>
      <c r="I375" s="47"/>
      <c r="J375" s="57"/>
      <c r="K375" s="45"/>
      <c r="L375" s="47"/>
    </row>
    <row r="376" spans="1:82" ht="14.25" hidden="1" x14ac:dyDescent="0.2">
      <c r="A376" s="57"/>
      <c r="B376" s="59"/>
      <c r="C376" s="87" t="s">
        <v>629</v>
      </c>
      <c r="D376" s="87"/>
      <c r="E376" s="87"/>
      <c r="F376" s="87"/>
      <c r="G376" s="87"/>
      <c r="H376" s="87"/>
      <c r="I376" s="47"/>
      <c r="J376" s="57"/>
      <c r="K376" s="45"/>
      <c r="L376" s="47">
        <f>SUM(AR324:AR372)</f>
        <v>0</v>
      </c>
    </row>
    <row r="377" spans="1:82" ht="14.25" hidden="1" x14ac:dyDescent="0.2">
      <c r="A377" s="57"/>
      <c r="B377" s="59"/>
      <c r="C377" s="87" t="s">
        <v>630</v>
      </c>
      <c r="D377" s="87"/>
      <c r="E377" s="87"/>
      <c r="F377" s="87"/>
      <c r="G377" s="87"/>
      <c r="H377" s="87"/>
      <c r="I377" s="47"/>
      <c r="J377" s="57"/>
      <c r="K377" s="45"/>
      <c r="L377" s="47">
        <f>L379+L382+L381</f>
        <v>0</v>
      </c>
    </row>
    <row r="378" spans="1:82" ht="14.25" hidden="1" x14ac:dyDescent="0.2">
      <c r="A378" s="57"/>
      <c r="B378" s="59"/>
      <c r="C378" s="90" t="s">
        <v>631</v>
      </c>
      <c r="D378" s="87"/>
      <c r="E378" s="87"/>
      <c r="F378" s="87"/>
      <c r="G378" s="87"/>
      <c r="H378" s="87"/>
      <c r="I378" s="47"/>
      <c r="J378" s="57"/>
      <c r="K378" s="45"/>
      <c r="L378" s="47"/>
    </row>
    <row r="379" spans="1:82" ht="14.25" hidden="1" x14ac:dyDescent="0.2">
      <c r="A379" s="57"/>
      <c r="B379" s="59"/>
      <c r="C379" s="87" t="s">
        <v>630</v>
      </c>
      <c r="D379" s="87"/>
      <c r="E379" s="87"/>
      <c r="F379" s="87"/>
      <c r="G379" s="87"/>
      <c r="H379" s="87"/>
      <c r="I379" s="47"/>
      <c r="J379" s="57"/>
      <c r="K379" s="45"/>
      <c r="L379" s="47">
        <f>SUM(AO324:AO372)</f>
        <v>0</v>
      </c>
    </row>
    <row r="380" spans="1:82" ht="14.25" hidden="1" x14ac:dyDescent="0.2">
      <c r="A380" s="57"/>
      <c r="B380" s="59"/>
      <c r="C380" s="90" t="s">
        <v>632</v>
      </c>
      <c r="D380" s="87"/>
      <c r="E380" s="87"/>
      <c r="F380" s="87"/>
      <c r="G380" s="87"/>
      <c r="H380" s="87"/>
      <c r="I380" s="47"/>
      <c r="J380" s="57"/>
      <c r="K380" s="45"/>
      <c r="L380" s="47"/>
    </row>
    <row r="381" spans="1:82" ht="14.25" hidden="1" x14ac:dyDescent="0.2">
      <c r="A381" s="57"/>
      <c r="B381" s="59"/>
      <c r="C381" s="87" t="s">
        <v>652</v>
      </c>
      <c r="D381" s="87"/>
      <c r="E381" s="87"/>
      <c r="F381" s="87"/>
      <c r="G381" s="87"/>
      <c r="H381" s="87"/>
      <c r="I381" s="47"/>
      <c r="J381" s="57"/>
      <c r="K381" s="45"/>
      <c r="L381" s="47">
        <f>SUM(AT324:AT372)</f>
        <v>0</v>
      </c>
    </row>
    <row r="382" spans="1:82" ht="14.25" hidden="1" x14ac:dyDescent="0.2">
      <c r="A382" s="57"/>
      <c r="B382" s="59"/>
      <c r="C382" s="87" t="s">
        <v>633</v>
      </c>
      <c r="D382" s="87"/>
      <c r="E382" s="87"/>
      <c r="F382" s="87"/>
      <c r="G382" s="87"/>
      <c r="H382" s="87"/>
      <c r="I382" s="47"/>
      <c r="J382" s="57"/>
      <c r="K382" s="45"/>
      <c r="L382" s="47">
        <f>SUM(AV324:AV372)</f>
        <v>0</v>
      </c>
    </row>
    <row r="383" spans="1:82" ht="14.25" x14ac:dyDescent="0.2">
      <c r="A383" s="57"/>
      <c r="B383" s="59"/>
      <c r="C383" s="87" t="s">
        <v>634</v>
      </c>
      <c r="D383" s="87"/>
      <c r="E383" s="87"/>
      <c r="F383" s="87"/>
      <c r="G383" s="87"/>
      <c r="H383" s="87"/>
      <c r="I383" s="47"/>
      <c r="J383" s="57"/>
      <c r="K383" s="45"/>
      <c r="L383" s="47">
        <f>L385+L386</f>
        <v>119306.65000000001</v>
      </c>
    </row>
    <row r="384" spans="1:82" ht="14.25" x14ac:dyDescent="0.2">
      <c r="A384" s="57"/>
      <c r="B384" s="59"/>
      <c r="C384" s="90" t="s">
        <v>631</v>
      </c>
      <c r="D384" s="87"/>
      <c r="E384" s="87"/>
      <c r="F384" s="87"/>
      <c r="G384" s="87"/>
      <c r="H384" s="87"/>
      <c r="I384" s="47"/>
      <c r="J384" s="57"/>
      <c r="K384" s="45"/>
      <c r="L384" s="47"/>
    </row>
    <row r="385" spans="1:12" ht="14.25" x14ac:dyDescent="0.2">
      <c r="A385" s="57"/>
      <c r="B385" s="59"/>
      <c r="C385" s="87" t="s">
        <v>635</v>
      </c>
      <c r="D385" s="87"/>
      <c r="E385" s="87"/>
      <c r="F385" s="87"/>
      <c r="G385" s="87"/>
      <c r="H385" s="87"/>
      <c r="I385" s="47"/>
      <c r="J385" s="57"/>
      <c r="K385" s="45"/>
      <c r="L385" s="47">
        <f>SUM(AW324:AW372)-SUM(BK324:BK372)</f>
        <v>119306.65000000001</v>
      </c>
    </row>
    <row r="386" spans="1:12" ht="14.25" hidden="1" x14ac:dyDescent="0.2">
      <c r="A386" s="57"/>
      <c r="B386" s="59"/>
      <c r="C386" s="87" t="s">
        <v>636</v>
      </c>
      <c r="D386" s="87"/>
      <c r="E386" s="87"/>
      <c r="F386" s="87"/>
      <c r="G386" s="87"/>
      <c r="H386" s="87"/>
      <c r="I386" s="47"/>
      <c r="J386" s="57"/>
      <c r="K386" s="45"/>
      <c r="L386" s="47">
        <f>SUM(BC324:BC372)</f>
        <v>0</v>
      </c>
    </row>
    <row r="387" spans="1:12" ht="14.25" hidden="1" x14ac:dyDescent="0.2">
      <c r="A387" s="57"/>
      <c r="B387" s="59"/>
      <c r="C387" s="87" t="s">
        <v>637</v>
      </c>
      <c r="D387" s="87"/>
      <c r="E387" s="87"/>
      <c r="F387" s="87"/>
      <c r="G387" s="87"/>
      <c r="H387" s="87"/>
      <c r="I387" s="47"/>
      <c r="J387" s="57"/>
      <c r="K387" s="45"/>
      <c r="L387" s="47">
        <f>SUM(BB324:BB372)</f>
        <v>0</v>
      </c>
    </row>
    <row r="388" spans="1:12" ht="14.25" hidden="1" x14ac:dyDescent="0.2">
      <c r="A388" s="57"/>
      <c r="B388" s="59"/>
      <c r="C388" s="87" t="s">
        <v>638</v>
      </c>
      <c r="D388" s="87"/>
      <c r="E388" s="87"/>
      <c r="F388" s="87"/>
      <c r="G388" s="87"/>
      <c r="H388" s="87"/>
      <c r="I388" s="47"/>
      <c r="J388" s="57"/>
      <c r="K388" s="45"/>
      <c r="L388" s="47">
        <f>SUM(AR324:AR372)+SUM(AT324:AT372)+SUM(AV324:AV372)</f>
        <v>0</v>
      </c>
    </row>
    <row r="389" spans="1:12" ht="14.25" hidden="1" x14ac:dyDescent="0.2">
      <c r="A389" s="57"/>
      <c r="B389" s="59"/>
      <c r="C389" s="87" t="s">
        <v>639</v>
      </c>
      <c r="D389" s="87"/>
      <c r="E389" s="87"/>
      <c r="F389" s="87"/>
      <c r="G389" s="87"/>
      <c r="H389" s="87"/>
      <c r="I389" s="47"/>
      <c r="J389" s="57"/>
      <c r="K389" s="45"/>
      <c r="L389" s="47">
        <f>SUM(AZ324:AZ372)</f>
        <v>0</v>
      </c>
    </row>
    <row r="390" spans="1:12" ht="14.25" hidden="1" x14ac:dyDescent="0.2">
      <c r="A390" s="57"/>
      <c r="B390" s="59"/>
      <c r="C390" s="87" t="s">
        <v>640</v>
      </c>
      <c r="D390" s="87"/>
      <c r="E390" s="87"/>
      <c r="F390" s="87"/>
      <c r="G390" s="87"/>
      <c r="H390" s="87"/>
      <c r="I390" s="47"/>
      <c r="J390" s="57"/>
      <c r="K390" s="45"/>
      <c r="L390" s="47">
        <f>SUM(BA324:BA372)</f>
        <v>0</v>
      </c>
    </row>
    <row r="391" spans="1:12" ht="14.25" hidden="1" x14ac:dyDescent="0.2">
      <c r="A391" s="57"/>
      <c r="B391" s="59"/>
      <c r="C391" s="87" t="s">
        <v>641</v>
      </c>
      <c r="D391" s="87"/>
      <c r="E391" s="87"/>
      <c r="F391" s="87"/>
      <c r="G391" s="87"/>
      <c r="H391" s="87"/>
      <c r="I391" s="47"/>
      <c r="J391" s="57"/>
      <c r="K391" s="45"/>
      <c r="L391" s="47">
        <f>L393+L394</f>
        <v>0</v>
      </c>
    </row>
    <row r="392" spans="1:12" ht="14.25" hidden="1" x14ac:dyDescent="0.2">
      <c r="A392" s="57"/>
      <c r="B392" s="59"/>
      <c r="C392" s="90" t="s">
        <v>628</v>
      </c>
      <c r="D392" s="87"/>
      <c r="E392" s="87"/>
      <c r="F392" s="87"/>
      <c r="G392" s="87"/>
      <c r="H392" s="87"/>
      <c r="I392" s="47"/>
      <c r="J392" s="57"/>
      <c r="K392" s="45"/>
      <c r="L392" s="47"/>
    </row>
    <row r="393" spans="1:12" ht="14.25" hidden="1" x14ac:dyDescent="0.2">
      <c r="A393" s="57"/>
      <c r="B393" s="59"/>
      <c r="C393" s="87" t="s">
        <v>642</v>
      </c>
      <c r="D393" s="87"/>
      <c r="E393" s="87"/>
      <c r="F393" s="87"/>
      <c r="G393" s="87"/>
      <c r="H393" s="87"/>
      <c r="I393" s="47"/>
      <c r="J393" s="57"/>
      <c r="K393" s="45"/>
      <c r="L393" s="47">
        <f>SUM(BK324:BK372)</f>
        <v>0</v>
      </c>
    </row>
    <row r="394" spans="1:12" ht="14.25" hidden="1" x14ac:dyDescent="0.2">
      <c r="A394" s="57"/>
      <c r="B394" s="59"/>
      <c r="C394" s="87" t="s">
        <v>643</v>
      </c>
      <c r="D394" s="87"/>
      <c r="E394" s="87"/>
      <c r="F394" s="87"/>
      <c r="G394" s="87"/>
      <c r="H394" s="87"/>
      <c r="I394" s="47"/>
      <c r="J394" s="57"/>
      <c r="K394" s="45"/>
      <c r="L394" s="47">
        <f>SUM(BD324:BD372)</f>
        <v>0</v>
      </c>
    </row>
    <row r="395" spans="1:12" ht="14.25" hidden="1" x14ac:dyDescent="0.2">
      <c r="A395" s="57"/>
      <c r="B395" s="59"/>
      <c r="C395" s="87" t="s">
        <v>644</v>
      </c>
      <c r="D395" s="87"/>
      <c r="E395" s="87"/>
      <c r="F395" s="87"/>
      <c r="G395" s="87"/>
      <c r="H395" s="87"/>
      <c r="I395" s="47"/>
      <c r="J395" s="57"/>
      <c r="K395" s="45"/>
      <c r="L395" s="47"/>
    </row>
    <row r="396" spans="1:12" ht="14.25" hidden="1" x14ac:dyDescent="0.2">
      <c r="A396" s="57"/>
      <c r="B396" s="59"/>
      <c r="C396" s="87" t="s">
        <v>645</v>
      </c>
      <c r="D396" s="87"/>
      <c r="E396" s="87"/>
      <c r="F396" s="87"/>
      <c r="G396" s="87"/>
      <c r="H396" s="87"/>
      <c r="I396" s="47"/>
      <c r="J396" s="57"/>
      <c r="K396" s="45"/>
      <c r="L396" s="47">
        <f>SUM(BO324:BO372)</f>
        <v>0</v>
      </c>
    </row>
    <row r="397" spans="1:12" ht="15" x14ac:dyDescent="0.2">
      <c r="A397" s="60"/>
      <c r="B397" s="61"/>
      <c r="C397" s="91" t="s">
        <v>646</v>
      </c>
      <c r="D397" s="91"/>
      <c r="E397" s="91"/>
      <c r="F397" s="91"/>
      <c r="G397" s="91"/>
      <c r="H397" s="91"/>
      <c r="I397" s="49"/>
      <c r="J397" s="60"/>
      <c r="K397" s="62"/>
      <c r="L397" s="49">
        <f>L374+L389+L390+L391+L395+L396</f>
        <v>119306.65000000001</v>
      </c>
    </row>
    <row r="398" spans="1:12" ht="14.25" x14ac:dyDescent="0.2">
      <c r="A398" s="57"/>
      <c r="B398" s="59"/>
      <c r="C398" s="90" t="s">
        <v>647</v>
      </c>
      <c r="D398" s="87"/>
      <c r="E398" s="87"/>
      <c r="F398" s="87"/>
      <c r="G398" s="87"/>
      <c r="H398" s="87"/>
      <c r="I398" s="47"/>
      <c r="J398" s="57"/>
      <c r="K398" s="45"/>
      <c r="L398" s="47"/>
    </row>
    <row r="399" spans="1:12" ht="14.25" x14ac:dyDescent="0.2">
      <c r="A399" s="57"/>
      <c r="B399" s="59"/>
      <c r="C399" s="87" t="s">
        <v>648</v>
      </c>
      <c r="D399" s="87"/>
      <c r="E399" s="87"/>
      <c r="F399" s="87"/>
      <c r="G399" s="87"/>
      <c r="H399" s="87"/>
      <c r="I399" s="47"/>
      <c r="J399" s="57"/>
      <c r="K399" s="45"/>
      <c r="L399" s="47">
        <f>SUM(AX324:AX372)</f>
        <v>119306.65000000001</v>
      </c>
    </row>
    <row r="400" spans="1:12" ht="14.25" hidden="1" x14ac:dyDescent="0.2">
      <c r="A400" s="57"/>
      <c r="B400" s="59"/>
      <c r="C400" s="87" t="s">
        <v>649</v>
      </c>
      <c r="D400" s="87"/>
      <c r="E400" s="87"/>
      <c r="F400" s="87"/>
      <c r="G400" s="87"/>
      <c r="H400" s="87"/>
      <c r="I400" s="47"/>
      <c r="J400" s="57"/>
      <c r="K400" s="45"/>
      <c r="L400" s="47">
        <f>SUM(AY324:AY372)</f>
        <v>0</v>
      </c>
    </row>
    <row r="401" spans="1:12" ht="14.25" hidden="1" customHeight="1" x14ac:dyDescent="0.2">
      <c r="A401" s="57"/>
      <c r="B401" s="59"/>
      <c r="C401" s="87" t="s">
        <v>650</v>
      </c>
      <c r="D401" s="87"/>
      <c r="E401" s="87"/>
      <c r="F401" s="88"/>
      <c r="G401" s="48">
        <f>Source!F380</f>
        <v>0</v>
      </c>
      <c r="H401" s="57"/>
      <c r="I401" s="57"/>
      <c r="J401" s="57"/>
      <c r="K401" s="57"/>
      <c r="L401" s="57"/>
    </row>
    <row r="402" spans="1:12" ht="14.25" hidden="1" customHeight="1" x14ac:dyDescent="0.2">
      <c r="A402" s="57"/>
      <c r="B402" s="59"/>
      <c r="C402" s="87" t="s">
        <v>651</v>
      </c>
      <c r="D402" s="87"/>
      <c r="E402" s="87"/>
      <c r="F402" s="88"/>
      <c r="G402" s="48">
        <f>Source!F381</f>
        <v>0</v>
      </c>
      <c r="H402" s="57"/>
      <c r="I402" s="57"/>
      <c r="J402" s="57"/>
      <c r="K402" s="57"/>
      <c r="L402" s="57"/>
    </row>
    <row r="405" spans="1:12" ht="15" x14ac:dyDescent="0.2">
      <c r="A405" s="63"/>
      <c r="B405" s="64"/>
      <c r="C405" s="92" t="s">
        <v>653</v>
      </c>
      <c r="D405" s="92"/>
      <c r="E405" s="92"/>
      <c r="F405" s="92"/>
      <c r="G405" s="92"/>
      <c r="H405" s="92"/>
      <c r="I405" s="65"/>
      <c r="J405" s="63"/>
      <c r="K405" s="66"/>
      <c r="L405" s="65"/>
    </row>
    <row r="407" spans="1:12" ht="15" x14ac:dyDescent="0.2">
      <c r="A407" s="60"/>
      <c r="B407" s="61"/>
      <c r="C407" s="91" t="s">
        <v>654</v>
      </c>
      <c r="D407" s="91"/>
      <c r="E407" s="91"/>
      <c r="F407" s="91"/>
      <c r="G407" s="91"/>
      <c r="H407" s="91"/>
      <c r="I407" s="49"/>
      <c r="J407" s="60"/>
      <c r="K407" s="62"/>
      <c r="L407" s="49">
        <f>L409+L424+L425</f>
        <v>220734.02999999997</v>
      </c>
    </row>
    <row r="408" spans="1:12" ht="14.25" x14ac:dyDescent="0.2">
      <c r="A408" s="57"/>
      <c r="B408" s="59"/>
      <c r="C408" s="90" t="s">
        <v>628</v>
      </c>
      <c r="D408" s="87"/>
      <c r="E408" s="87"/>
      <c r="F408" s="87"/>
      <c r="G408" s="87"/>
      <c r="H408" s="87"/>
      <c r="I408" s="47"/>
      <c r="J408" s="57"/>
      <c r="K408" s="45"/>
      <c r="L408" s="47"/>
    </row>
    <row r="409" spans="1:12" ht="14.25" x14ac:dyDescent="0.2">
      <c r="A409" s="57"/>
      <c r="B409" s="59"/>
      <c r="C409" s="87" t="s">
        <v>655</v>
      </c>
      <c r="D409" s="87"/>
      <c r="E409" s="87"/>
      <c r="F409" s="87"/>
      <c r="G409" s="87"/>
      <c r="H409" s="87"/>
      <c r="I409" s="47"/>
      <c r="J409" s="57"/>
      <c r="K409" s="45"/>
      <c r="L409" s="47">
        <f>L411+L412+L418+L422</f>
        <v>160794.87</v>
      </c>
    </row>
    <row r="410" spans="1:12" ht="14.25" x14ac:dyDescent="0.2">
      <c r="A410" s="57"/>
      <c r="B410" s="59"/>
      <c r="C410" s="90" t="s">
        <v>628</v>
      </c>
      <c r="D410" s="87"/>
      <c r="E410" s="87"/>
      <c r="F410" s="87"/>
      <c r="G410" s="87"/>
      <c r="H410" s="87"/>
      <c r="I410" s="47"/>
      <c r="J410" s="57"/>
      <c r="K410" s="45"/>
      <c r="L410" s="47"/>
    </row>
    <row r="411" spans="1:12" ht="14.25" x14ac:dyDescent="0.2">
      <c r="A411" s="57"/>
      <c r="B411" s="59"/>
      <c r="C411" s="87" t="s">
        <v>656</v>
      </c>
      <c r="D411" s="87"/>
      <c r="E411" s="87"/>
      <c r="F411" s="87"/>
      <c r="G411" s="87"/>
      <c r="H411" s="87"/>
      <c r="I411" s="47"/>
      <c r="J411" s="57"/>
      <c r="K411" s="45"/>
      <c r="L411" s="47">
        <f>SUMIF(CD60:CD403, 1, AR60:AR403)</f>
        <v>29500.92</v>
      </c>
    </row>
    <row r="412" spans="1:12" ht="14.25" hidden="1" x14ac:dyDescent="0.2">
      <c r="A412" s="57"/>
      <c r="B412" s="59"/>
      <c r="C412" s="87" t="s">
        <v>630</v>
      </c>
      <c r="D412" s="87"/>
      <c r="E412" s="87"/>
      <c r="F412" s="87"/>
      <c r="G412" s="87"/>
      <c r="H412" s="87"/>
      <c r="I412" s="47"/>
      <c r="J412" s="57"/>
      <c r="K412" s="45"/>
      <c r="L412" s="47">
        <f>L414+L417+L416</f>
        <v>11987.3</v>
      </c>
    </row>
    <row r="413" spans="1:12" ht="14.25" hidden="1" x14ac:dyDescent="0.2">
      <c r="A413" s="57"/>
      <c r="B413" s="59"/>
      <c r="C413" s="90" t="s">
        <v>631</v>
      </c>
      <c r="D413" s="87"/>
      <c r="E413" s="87"/>
      <c r="F413" s="87"/>
      <c r="G413" s="87"/>
      <c r="H413" s="87"/>
      <c r="I413" s="47"/>
      <c r="J413" s="57"/>
      <c r="K413" s="45"/>
      <c r="L413" s="47"/>
    </row>
    <row r="414" spans="1:12" ht="14.25" x14ac:dyDescent="0.2">
      <c r="A414" s="57"/>
      <c r="B414" s="59"/>
      <c r="C414" s="87" t="s">
        <v>630</v>
      </c>
      <c r="D414" s="87"/>
      <c r="E414" s="87"/>
      <c r="F414" s="87"/>
      <c r="G414" s="87"/>
      <c r="H414" s="87"/>
      <c r="I414" s="47"/>
      <c r="J414" s="57"/>
      <c r="K414" s="45"/>
      <c r="L414" s="47">
        <f>SUMIF(CD60:CD403, 1, AO60:AO403)</f>
        <v>4715.7199999999993</v>
      </c>
    </row>
    <row r="415" spans="1:12" ht="14.25" hidden="1" x14ac:dyDescent="0.2">
      <c r="A415" s="57"/>
      <c r="B415" s="59"/>
      <c r="C415" s="90" t="s">
        <v>632</v>
      </c>
      <c r="D415" s="87"/>
      <c r="E415" s="87"/>
      <c r="F415" s="87"/>
      <c r="G415" s="87"/>
      <c r="H415" s="87"/>
      <c r="I415" s="47"/>
      <c r="J415" s="57"/>
      <c r="K415" s="45"/>
      <c r="L415" s="47"/>
    </row>
    <row r="416" spans="1:12" ht="14.25" x14ac:dyDescent="0.2">
      <c r="A416" s="57"/>
      <c r="B416" s="59"/>
      <c r="C416" s="87" t="s">
        <v>652</v>
      </c>
      <c r="D416" s="87"/>
      <c r="E416" s="87"/>
      <c r="F416" s="87"/>
      <c r="G416" s="87"/>
      <c r="H416" s="87"/>
      <c r="I416" s="47"/>
      <c r="J416" s="57"/>
      <c r="K416" s="45"/>
      <c r="L416" s="47">
        <f>SUMIF(CD60:CD403, 1, AT60:AT403)</f>
        <v>7271.58</v>
      </c>
    </row>
    <row r="417" spans="1:12" ht="14.25" hidden="1" x14ac:dyDescent="0.2">
      <c r="A417" s="57"/>
      <c r="B417" s="59"/>
      <c r="C417" s="87" t="s">
        <v>633</v>
      </c>
      <c r="D417" s="87"/>
      <c r="E417" s="87"/>
      <c r="F417" s="87"/>
      <c r="G417" s="87"/>
      <c r="H417" s="87"/>
      <c r="I417" s="47"/>
      <c r="J417" s="57"/>
      <c r="K417" s="45"/>
      <c r="L417" s="47">
        <f>SUMIF(CD60:CD403, 1, AV60:AV403)</f>
        <v>0</v>
      </c>
    </row>
    <row r="418" spans="1:12" ht="14.25" x14ac:dyDescent="0.2">
      <c r="A418" s="57"/>
      <c r="B418" s="59"/>
      <c r="C418" s="87" t="s">
        <v>634</v>
      </c>
      <c r="D418" s="87"/>
      <c r="E418" s="87"/>
      <c r="F418" s="87"/>
      <c r="G418" s="87"/>
      <c r="H418" s="87"/>
      <c r="I418" s="47"/>
      <c r="J418" s="57"/>
      <c r="K418" s="45"/>
      <c r="L418" s="47">
        <f>L420+L421</f>
        <v>119306.65000000001</v>
      </c>
    </row>
    <row r="419" spans="1:12" ht="14.25" x14ac:dyDescent="0.2">
      <c r="A419" s="57"/>
      <c r="B419" s="59"/>
      <c r="C419" s="90" t="s">
        <v>631</v>
      </c>
      <c r="D419" s="87"/>
      <c r="E419" s="87"/>
      <c r="F419" s="87"/>
      <c r="G419" s="87"/>
      <c r="H419" s="87"/>
      <c r="I419" s="47"/>
      <c r="J419" s="57"/>
      <c r="K419" s="45"/>
      <c r="L419" s="47"/>
    </row>
    <row r="420" spans="1:12" ht="14.25" x14ac:dyDescent="0.2">
      <c r="A420" s="57"/>
      <c r="B420" s="59"/>
      <c r="C420" s="87" t="s">
        <v>635</v>
      </c>
      <c r="D420" s="87"/>
      <c r="E420" s="87"/>
      <c r="F420" s="87"/>
      <c r="G420" s="87"/>
      <c r="H420" s="87"/>
      <c r="I420" s="47"/>
      <c r="J420" s="57"/>
      <c r="K420" s="45"/>
      <c r="L420" s="47">
        <f>SUMIF(CD60:CD403, 1, AW60:AW403)-SUMIF(CD60:CD403, 1, BK60:BK403)</f>
        <v>119306.65000000001</v>
      </c>
    </row>
    <row r="421" spans="1:12" ht="14.25" hidden="1" x14ac:dyDescent="0.2">
      <c r="A421" s="57"/>
      <c r="B421" s="59"/>
      <c r="C421" s="87" t="s">
        <v>636</v>
      </c>
      <c r="D421" s="87"/>
      <c r="E421" s="87"/>
      <c r="F421" s="87"/>
      <c r="G421" s="87"/>
      <c r="H421" s="87"/>
      <c r="I421" s="47"/>
      <c r="J421" s="57"/>
      <c r="K421" s="45"/>
      <c r="L421" s="47">
        <f>SUMIF(CD60:CD403, 1, BC60:BC403)</f>
        <v>0</v>
      </c>
    </row>
    <row r="422" spans="1:12" ht="14.25" hidden="1" x14ac:dyDescent="0.2">
      <c r="A422" s="57"/>
      <c r="B422" s="59"/>
      <c r="C422" s="87" t="s">
        <v>637</v>
      </c>
      <c r="D422" s="87"/>
      <c r="E422" s="87"/>
      <c r="F422" s="87"/>
      <c r="G422" s="87"/>
      <c r="H422" s="87"/>
      <c r="I422" s="47"/>
      <c r="J422" s="57"/>
      <c r="K422" s="45"/>
      <c r="L422" s="47">
        <f>SUMIF(CD60:CD403, 1, BB60:BB403)</f>
        <v>0</v>
      </c>
    </row>
    <row r="423" spans="1:12" ht="14.25" x14ac:dyDescent="0.2">
      <c r="A423" s="57"/>
      <c r="B423" s="59"/>
      <c r="C423" s="87" t="s">
        <v>657</v>
      </c>
      <c r="D423" s="87"/>
      <c r="E423" s="87"/>
      <c r="F423" s="87"/>
      <c r="G423" s="87"/>
      <c r="H423" s="87"/>
      <c r="I423" s="47"/>
      <c r="J423" s="57"/>
      <c r="K423" s="45"/>
      <c r="L423" s="47">
        <f>SUMIF(CD60:CD403, 1, AR60:AR403)+SUMIF(CD60:CD403, 1, AT60:AT403)+SUMIF(CD60:CD403, 1, AV60:AV403)</f>
        <v>36772.5</v>
      </c>
    </row>
    <row r="424" spans="1:12" ht="14.25" x14ac:dyDescent="0.2">
      <c r="A424" s="57"/>
      <c r="B424" s="59"/>
      <c r="C424" s="87" t="s">
        <v>658</v>
      </c>
      <c r="D424" s="87"/>
      <c r="E424" s="87"/>
      <c r="F424" s="87"/>
      <c r="G424" s="87"/>
      <c r="H424" s="87"/>
      <c r="I424" s="47"/>
      <c r="J424" s="57"/>
      <c r="K424" s="45"/>
      <c r="L424" s="47">
        <f>SUMIF(CD60:CD403, 1, AZ60:AZ403)</f>
        <v>37875.67</v>
      </c>
    </row>
    <row r="425" spans="1:12" ht="14.25" x14ac:dyDescent="0.2">
      <c r="A425" s="57"/>
      <c r="B425" s="59"/>
      <c r="C425" s="87" t="s">
        <v>659</v>
      </c>
      <c r="D425" s="87"/>
      <c r="E425" s="87"/>
      <c r="F425" s="87"/>
      <c r="G425" s="87"/>
      <c r="H425" s="87"/>
      <c r="I425" s="47"/>
      <c r="J425" s="57"/>
      <c r="K425" s="45"/>
      <c r="L425" s="47">
        <f>SUMIF(CD60:CD403, 1, BA60:BA403)</f>
        <v>22063.49</v>
      </c>
    </row>
    <row r="426" spans="1:12" hidden="1" x14ac:dyDescent="0.2"/>
    <row r="427" spans="1:12" ht="15" hidden="1" x14ac:dyDescent="0.2">
      <c r="A427" s="60"/>
      <c r="B427" s="61"/>
      <c r="C427" s="91" t="s">
        <v>660</v>
      </c>
      <c r="D427" s="91"/>
      <c r="E427" s="91"/>
      <c r="F427" s="91"/>
      <c r="G427" s="91"/>
      <c r="H427" s="91"/>
      <c r="I427" s="49"/>
      <c r="J427" s="60"/>
      <c r="K427" s="62"/>
      <c r="L427" s="49">
        <f>L429+L444+L445</f>
        <v>0</v>
      </c>
    </row>
    <row r="428" spans="1:12" ht="14.25" hidden="1" x14ac:dyDescent="0.2">
      <c r="A428" s="57"/>
      <c r="B428" s="59"/>
      <c r="C428" s="90" t="s">
        <v>628</v>
      </c>
      <c r="D428" s="87"/>
      <c r="E428" s="87"/>
      <c r="F428" s="87"/>
      <c r="G428" s="87"/>
      <c r="H428" s="87"/>
      <c r="I428" s="47"/>
      <c r="J428" s="57"/>
      <c r="K428" s="45"/>
      <c r="L428" s="47"/>
    </row>
    <row r="429" spans="1:12" ht="14.25" hidden="1" x14ac:dyDescent="0.2">
      <c r="A429" s="57"/>
      <c r="B429" s="59"/>
      <c r="C429" s="87" t="s">
        <v>655</v>
      </c>
      <c r="D429" s="87"/>
      <c r="E429" s="87"/>
      <c r="F429" s="87"/>
      <c r="G429" s="87"/>
      <c r="H429" s="87"/>
      <c r="I429" s="47"/>
      <c r="J429" s="57"/>
      <c r="K429" s="45"/>
      <c r="L429" s="47">
        <f>L431+L432+L438+L442</f>
        <v>0</v>
      </c>
    </row>
    <row r="430" spans="1:12" ht="14.25" hidden="1" x14ac:dyDescent="0.2">
      <c r="A430" s="57"/>
      <c r="B430" s="59"/>
      <c r="C430" s="90" t="s">
        <v>628</v>
      </c>
      <c r="D430" s="87"/>
      <c r="E430" s="87"/>
      <c r="F430" s="87"/>
      <c r="G430" s="87"/>
      <c r="H430" s="87"/>
      <c r="I430" s="47"/>
      <c r="J430" s="57"/>
      <c r="K430" s="45"/>
      <c r="L430" s="47"/>
    </row>
    <row r="431" spans="1:12" ht="14.25" hidden="1" x14ac:dyDescent="0.2">
      <c r="A431" s="57"/>
      <c r="B431" s="59"/>
      <c r="C431" s="87" t="s">
        <v>656</v>
      </c>
      <c r="D431" s="87"/>
      <c r="E431" s="87"/>
      <c r="F431" s="87"/>
      <c r="G431" s="87"/>
      <c r="H431" s="87"/>
      <c r="I431" s="47"/>
      <c r="J431" s="57"/>
      <c r="K431" s="45"/>
      <c r="L431" s="47">
        <f>SUMIF(CD60:CD425, 2, AR60:AR425)</f>
        <v>0</v>
      </c>
    </row>
    <row r="432" spans="1:12" ht="14.25" hidden="1" x14ac:dyDescent="0.2">
      <c r="A432" s="57"/>
      <c r="B432" s="59"/>
      <c r="C432" s="87" t="s">
        <v>630</v>
      </c>
      <c r="D432" s="87"/>
      <c r="E432" s="87"/>
      <c r="F432" s="87"/>
      <c r="G432" s="87"/>
      <c r="H432" s="87"/>
      <c r="I432" s="47"/>
      <c r="J432" s="57"/>
      <c r="K432" s="45"/>
      <c r="L432" s="47">
        <f>L434+L437+L436</f>
        <v>0</v>
      </c>
    </row>
    <row r="433" spans="1:12" ht="14.25" hidden="1" x14ac:dyDescent="0.2">
      <c r="A433" s="57"/>
      <c r="B433" s="59"/>
      <c r="C433" s="90" t="s">
        <v>631</v>
      </c>
      <c r="D433" s="87"/>
      <c r="E433" s="87"/>
      <c r="F433" s="87"/>
      <c r="G433" s="87"/>
      <c r="H433" s="87"/>
      <c r="I433" s="47"/>
      <c r="J433" s="57"/>
      <c r="K433" s="45"/>
      <c r="L433" s="47"/>
    </row>
    <row r="434" spans="1:12" ht="14.25" hidden="1" x14ac:dyDescent="0.2">
      <c r="A434" s="57"/>
      <c r="B434" s="59"/>
      <c r="C434" s="87" t="s">
        <v>630</v>
      </c>
      <c r="D434" s="87"/>
      <c r="E434" s="87"/>
      <c r="F434" s="87"/>
      <c r="G434" s="87"/>
      <c r="H434" s="87"/>
      <c r="I434" s="47"/>
      <c r="J434" s="57"/>
      <c r="K434" s="45"/>
      <c r="L434" s="47">
        <f>SUMIF(CD60:CD425, 2, AO60:AO425)</f>
        <v>0</v>
      </c>
    </row>
    <row r="435" spans="1:12" ht="14.25" hidden="1" x14ac:dyDescent="0.2">
      <c r="A435" s="57"/>
      <c r="B435" s="59"/>
      <c r="C435" s="90" t="s">
        <v>632</v>
      </c>
      <c r="D435" s="87"/>
      <c r="E435" s="87"/>
      <c r="F435" s="87"/>
      <c r="G435" s="87"/>
      <c r="H435" s="87"/>
      <c r="I435" s="47"/>
      <c r="J435" s="57"/>
      <c r="K435" s="45"/>
      <c r="L435" s="47"/>
    </row>
    <row r="436" spans="1:12" ht="14.25" hidden="1" x14ac:dyDescent="0.2">
      <c r="A436" s="57"/>
      <c r="B436" s="59"/>
      <c r="C436" s="87" t="s">
        <v>652</v>
      </c>
      <c r="D436" s="87"/>
      <c r="E436" s="87"/>
      <c r="F436" s="87"/>
      <c r="G436" s="87"/>
      <c r="H436" s="87"/>
      <c r="I436" s="47"/>
      <c r="J436" s="57"/>
      <c r="K436" s="45"/>
      <c r="L436" s="47">
        <f>SUMIF(CD60:CD425, 2, AT60:AT425)</f>
        <v>0</v>
      </c>
    </row>
    <row r="437" spans="1:12" ht="14.25" hidden="1" x14ac:dyDescent="0.2">
      <c r="A437" s="57"/>
      <c r="B437" s="59"/>
      <c r="C437" s="87" t="s">
        <v>633</v>
      </c>
      <c r="D437" s="87"/>
      <c r="E437" s="87"/>
      <c r="F437" s="87"/>
      <c r="G437" s="87"/>
      <c r="H437" s="87"/>
      <c r="I437" s="47"/>
      <c r="J437" s="57"/>
      <c r="K437" s="45"/>
      <c r="L437" s="47">
        <f>SUMIF(CD60:CD425, 2, AV60:AV425)</f>
        <v>0</v>
      </c>
    </row>
    <row r="438" spans="1:12" ht="14.25" hidden="1" x14ac:dyDescent="0.2">
      <c r="A438" s="57"/>
      <c r="B438" s="59"/>
      <c r="C438" s="87" t="s">
        <v>634</v>
      </c>
      <c r="D438" s="87"/>
      <c r="E438" s="87"/>
      <c r="F438" s="87"/>
      <c r="G438" s="87"/>
      <c r="H438" s="87"/>
      <c r="I438" s="47"/>
      <c r="J438" s="57"/>
      <c r="K438" s="45"/>
      <c r="L438" s="47">
        <f>L440+L441</f>
        <v>0</v>
      </c>
    </row>
    <row r="439" spans="1:12" ht="14.25" hidden="1" x14ac:dyDescent="0.2">
      <c r="A439" s="57"/>
      <c r="B439" s="59"/>
      <c r="C439" s="90" t="s">
        <v>631</v>
      </c>
      <c r="D439" s="87"/>
      <c r="E439" s="87"/>
      <c r="F439" s="87"/>
      <c r="G439" s="87"/>
      <c r="H439" s="87"/>
      <c r="I439" s="47"/>
      <c r="J439" s="57"/>
      <c r="K439" s="45"/>
      <c r="L439" s="47"/>
    </row>
    <row r="440" spans="1:12" ht="14.25" hidden="1" x14ac:dyDescent="0.2">
      <c r="A440" s="57"/>
      <c r="B440" s="59"/>
      <c r="C440" s="87" t="s">
        <v>635</v>
      </c>
      <c r="D440" s="87"/>
      <c r="E440" s="87"/>
      <c r="F440" s="87"/>
      <c r="G440" s="87"/>
      <c r="H440" s="87"/>
      <c r="I440" s="47"/>
      <c r="J440" s="57"/>
      <c r="K440" s="45"/>
      <c r="L440" s="47">
        <f>SUMIF(CD60:CD425, 2, AW60:AW425)-SUMIF(CD60:CD425, 2, BK60:BK425)</f>
        <v>0</v>
      </c>
    </row>
    <row r="441" spans="1:12" ht="14.25" hidden="1" x14ac:dyDescent="0.2">
      <c r="A441" s="57"/>
      <c r="B441" s="59"/>
      <c r="C441" s="87" t="s">
        <v>636</v>
      </c>
      <c r="D441" s="87"/>
      <c r="E441" s="87"/>
      <c r="F441" s="87"/>
      <c r="G441" s="87"/>
      <c r="H441" s="87"/>
      <c r="I441" s="47"/>
      <c r="J441" s="57"/>
      <c r="K441" s="45"/>
      <c r="L441" s="47">
        <f>SUMIF(CD60:CD425, 2, BC60:BC425)</f>
        <v>0</v>
      </c>
    </row>
    <row r="442" spans="1:12" ht="14.25" hidden="1" x14ac:dyDescent="0.2">
      <c r="A442" s="57"/>
      <c r="B442" s="59"/>
      <c r="C442" s="87" t="s">
        <v>637</v>
      </c>
      <c r="D442" s="87"/>
      <c r="E442" s="87"/>
      <c r="F442" s="87"/>
      <c r="G442" s="87"/>
      <c r="H442" s="87"/>
      <c r="I442" s="47"/>
      <c r="J442" s="57"/>
      <c r="K442" s="45"/>
      <c r="L442" s="47">
        <f>SUMIF(CD60:CD425, 2, BB60:BB425)</f>
        <v>0</v>
      </c>
    </row>
    <row r="443" spans="1:12" ht="14.25" hidden="1" x14ac:dyDescent="0.2">
      <c r="A443" s="57"/>
      <c r="B443" s="59"/>
      <c r="C443" s="87" t="s">
        <v>657</v>
      </c>
      <c r="D443" s="87"/>
      <c r="E443" s="87"/>
      <c r="F443" s="87"/>
      <c r="G443" s="87"/>
      <c r="H443" s="87"/>
      <c r="I443" s="47"/>
      <c r="J443" s="57"/>
      <c r="K443" s="45"/>
      <c r="L443" s="47">
        <f>SUMIF(CD60:CD425, 2, AR60:AR425)+SUMIF(CD60:CD425, 2, AT60:AT425)+SUMIF(CD60:CD425, 2, AV60:AV425)</f>
        <v>0</v>
      </c>
    </row>
    <row r="444" spans="1:12" ht="14.25" hidden="1" x14ac:dyDescent="0.2">
      <c r="A444" s="57"/>
      <c r="B444" s="59"/>
      <c r="C444" s="87" t="s">
        <v>658</v>
      </c>
      <c r="D444" s="87"/>
      <c r="E444" s="87"/>
      <c r="F444" s="87"/>
      <c r="G444" s="87"/>
      <c r="H444" s="87"/>
      <c r="I444" s="47"/>
      <c r="J444" s="57"/>
      <c r="K444" s="45"/>
      <c r="L444" s="47">
        <f>SUMIF(CD60:CD425, 2, AZ60:AZ425)</f>
        <v>0</v>
      </c>
    </row>
    <row r="445" spans="1:12" ht="14.25" hidden="1" x14ac:dyDescent="0.2">
      <c r="A445" s="57"/>
      <c r="B445" s="59"/>
      <c r="C445" s="87" t="s">
        <v>659</v>
      </c>
      <c r="D445" s="87"/>
      <c r="E445" s="87"/>
      <c r="F445" s="87"/>
      <c r="G445" s="87"/>
      <c r="H445" s="87"/>
      <c r="I445" s="47"/>
      <c r="J445" s="57"/>
      <c r="K445" s="45"/>
      <c r="L445" s="47">
        <f>SUMIF(CD60:CD425, 2, BA60:BA425)</f>
        <v>0</v>
      </c>
    </row>
    <row r="446" spans="1:12" hidden="1" x14ac:dyDescent="0.2"/>
    <row r="447" spans="1:12" ht="15" hidden="1" x14ac:dyDescent="0.2">
      <c r="A447" s="60"/>
      <c r="B447" s="61"/>
      <c r="C447" s="91" t="s">
        <v>661</v>
      </c>
      <c r="D447" s="91"/>
      <c r="E447" s="91"/>
      <c r="F447" s="91"/>
      <c r="G447" s="91"/>
      <c r="H447" s="91"/>
      <c r="I447" s="49"/>
      <c r="J447" s="60"/>
      <c r="K447" s="62"/>
      <c r="L447" s="49">
        <f>L449+L450</f>
        <v>0</v>
      </c>
    </row>
    <row r="448" spans="1:12" ht="14.25" hidden="1" x14ac:dyDescent="0.2">
      <c r="A448" s="57"/>
      <c r="B448" s="59"/>
      <c r="C448" s="90" t="s">
        <v>628</v>
      </c>
      <c r="D448" s="87"/>
      <c r="E448" s="87"/>
      <c r="F448" s="87"/>
      <c r="G448" s="87"/>
      <c r="H448" s="87"/>
      <c r="I448" s="47"/>
      <c r="J448" s="57"/>
      <c r="K448" s="45"/>
      <c r="L448" s="47"/>
    </row>
    <row r="449" spans="1:12" ht="14.25" hidden="1" x14ac:dyDescent="0.2">
      <c r="A449" s="57"/>
      <c r="B449" s="59"/>
      <c r="C449" s="87" t="s">
        <v>642</v>
      </c>
      <c r="D449" s="87"/>
      <c r="E449" s="87"/>
      <c r="F449" s="87"/>
      <c r="G449" s="87"/>
      <c r="H449" s="87"/>
      <c r="I449" s="47"/>
      <c r="J449" s="57"/>
      <c r="K449" s="45"/>
      <c r="L449" s="47">
        <f>SUMIF(CD60:CD445, 3, BK60:BK445)</f>
        <v>0</v>
      </c>
    </row>
    <row r="450" spans="1:12" ht="14.25" hidden="1" x14ac:dyDescent="0.2">
      <c r="A450" s="57"/>
      <c r="B450" s="59"/>
      <c r="C450" s="87" t="s">
        <v>643</v>
      </c>
      <c r="D450" s="87"/>
      <c r="E450" s="87"/>
      <c r="F450" s="87"/>
      <c r="G450" s="87"/>
      <c r="H450" s="87"/>
      <c r="I450" s="47"/>
      <c r="J450" s="57"/>
      <c r="K450" s="45"/>
      <c r="L450" s="47">
        <f>SUMIF(CD60:CD445, 3, BD60:BD445)</f>
        <v>0</v>
      </c>
    </row>
    <row r="451" spans="1:12" hidden="1" x14ac:dyDescent="0.2"/>
    <row r="452" spans="1:12" ht="15" hidden="1" x14ac:dyDescent="0.2">
      <c r="A452" s="60"/>
      <c r="B452" s="61"/>
      <c r="C452" s="91" t="s">
        <v>662</v>
      </c>
      <c r="D452" s="91"/>
      <c r="E452" s="91"/>
      <c r="F452" s="91"/>
      <c r="G452" s="91"/>
      <c r="H452" s="91"/>
      <c r="I452" s="49"/>
      <c r="J452" s="60"/>
      <c r="K452" s="62"/>
      <c r="L452" s="49">
        <f>L458+L473+L474+L454+L455</f>
        <v>0</v>
      </c>
    </row>
    <row r="453" spans="1:12" ht="14.25" hidden="1" x14ac:dyDescent="0.2">
      <c r="A453" s="57"/>
      <c r="B453" s="59"/>
      <c r="C453" s="90" t="s">
        <v>628</v>
      </c>
      <c r="D453" s="87"/>
      <c r="E453" s="87"/>
      <c r="F453" s="87"/>
      <c r="G453" s="87"/>
      <c r="H453" s="87"/>
      <c r="I453" s="47"/>
      <c r="J453" s="57"/>
      <c r="K453" s="45"/>
      <c r="L453" s="47"/>
    </row>
    <row r="454" spans="1:12" ht="14.25" hidden="1" x14ac:dyDescent="0.2">
      <c r="A454" s="57"/>
      <c r="B454" s="59"/>
      <c r="C454" s="87" t="s">
        <v>663</v>
      </c>
      <c r="D454" s="87"/>
      <c r="E454" s="87"/>
      <c r="F454" s="87"/>
      <c r="G454" s="87"/>
      <c r="H454" s="87"/>
      <c r="I454" s="47"/>
      <c r="J454" s="57"/>
      <c r="K454" s="45"/>
      <c r="L454" s="47"/>
    </row>
    <row r="455" spans="1:12" ht="14.25" hidden="1" x14ac:dyDescent="0.2">
      <c r="A455" s="57"/>
      <c r="B455" s="59"/>
      <c r="C455" s="87" t="s">
        <v>664</v>
      </c>
      <c r="D455" s="87"/>
      <c r="E455" s="87"/>
      <c r="F455" s="87"/>
      <c r="G455" s="87"/>
      <c r="H455" s="87"/>
      <c r="I455" s="47"/>
      <c r="J455" s="57"/>
      <c r="K455" s="45"/>
      <c r="L455" s="47">
        <f>SUM(BO60:BO450)</f>
        <v>0</v>
      </c>
    </row>
    <row r="456" spans="1:12" ht="14.25" hidden="1" x14ac:dyDescent="0.2">
      <c r="A456" s="57"/>
      <c r="B456" s="59"/>
      <c r="C456" s="87" t="s">
        <v>358</v>
      </c>
      <c r="D456" s="87"/>
      <c r="E456" s="87"/>
      <c r="F456" s="87"/>
      <c r="G456" s="87"/>
      <c r="H456" s="87"/>
      <c r="I456" s="47"/>
      <c r="J456" s="57"/>
      <c r="K456" s="45"/>
      <c r="L456" s="47">
        <f>L458+L473+L474</f>
        <v>0</v>
      </c>
    </row>
    <row r="457" spans="1:12" ht="14.25" hidden="1" x14ac:dyDescent="0.2">
      <c r="A457" s="57"/>
      <c r="B457" s="59"/>
      <c r="C457" s="90" t="s">
        <v>628</v>
      </c>
      <c r="D457" s="87"/>
      <c r="E457" s="87"/>
      <c r="F457" s="87"/>
      <c r="G457" s="87"/>
      <c r="H457" s="87"/>
      <c r="I457" s="47"/>
      <c r="J457" s="57"/>
      <c r="K457" s="45"/>
      <c r="L457" s="47"/>
    </row>
    <row r="458" spans="1:12" ht="14.25" hidden="1" x14ac:dyDescent="0.2">
      <c r="A458" s="57"/>
      <c r="B458" s="59"/>
      <c r="C458" s="87" t="s">
        <v>655</v>
      </c>
      <c r="D458" s="87"/>
      <c r="E458" s="87"/>
      <c r="F458" s="87"/>
      <c r="G458" s="87"/>
      <c r="H458" s="87"/>
      <c r="I458" s="47"/>
      <c r="J458" s="57"/>
      <c r="K458" s="45"/>
      <c r="L458" s="47">
        <f>L460+L461+L467+L471</f>
        <v>0</v>
      </c>
    </row>
    <row r="459" spans="1:12" ht="14.25" hidden="1" x14ac:dyDescent="0.2">
      <c r="A459" s="57"/>
      <c r="B459" s="59"/>
      <c r="C459" s="90" t="s">
        <v>628</v>
      </c>
      <c r="D459" s="87"/>
      <c r="E459" s="87"/>
      <c r="F459" s="87"/>
      <c r="G459" s="87"/>
      <c r="H459" s="87"/>
      <c r="I459" s="47"/>
      <c r="J459" s="57"/>
      <c r="K459" s="45"/>
      <c r="L459" s="47"/>
    </row>
    <row r="460" spans="1:12" ht="14.25" hidden="1" x14ac:dyDescent="0.2">
      <c r="A460" s="57"/>
      <c r="B460" s="59"/>
      <c r="C460" s="87" t="s">
        <v>656</v>
      </c>
      <c r="D460" s="87"/>
      <c r="E460" s="87"/>
      <c r="F460" s="87"/>
      <c r="G460" s="87"/>
      <c r="H460" s="87"/>
      <c r="I460" s="47"/>
      <c r="J460" s="57"/>
      <c r="K460" s="45"/>
      <c r="L460" s="47">
        <f>SUMIF(CD60:CD450, 4, AR60:AR450)</f>
        <v>0</v>
      </c>
    </row>
    <row r="461" spans="1:12" ht="14.25" hidden="1" x14ac:dyDescent="0.2">
      <c r="A461" s="57"/>
      <c r="B461" s="59"/>
      <c r="C461" s="87" t="s">
        <v>630</v>
      </c>
      <c r="D461" s="87"/>
      <c r="E461" s="87"/>
      <c r="F461" s="87"/>
      <c r="G461" s="87"/>
      <c r="H461" s="87"/>
      <c r="I461" s="47"/>
      <c r="J461" s="57"/>
      <c r="K461" s="45"/>
      <c r="L461" s="47">
        <f>L463+L466+L465</f>
        <v>0</v>
      </c>
    </row>
    <row r="462" spans="1:12" ht="14.25" hidden="1" x14ac:dyDescent="0.2">
      <c r="A462" s="57"/>
      <c r="B462" s="59"/>
      <c r="C462" s="90" t="s">
        <v>631</v>
      </c>
      <c r="D462" s="87"/>
      <c r="E462" s="87"/>
      <c r="F462" s="87"/>
      <c r="G462" s="87"/>
      <c r="H462" s="87"/>
      <c r="I462" s="47"/>
      <c r="J462" s="57"/>
      <c r="K462" s="45"/>
      <c r="L462" s="47"/>
    </row>
    <row r="463" spans="1:12" ht="14.25" hidden="1" x14ac:dyDescent="0.2">
      <c r="A463" s="57"/>
      <c r="B463" s="59"/>
      <c r="C463" s="87" t="s">
        <v>630</v>
      </c>
      <c r="D463" s="87"/>
      <c r="E463" s="87"/>
      <c r="F463" s="87"/>
      <c r="G463" s="87"/>
      <c r="H463" s="87"/>
      <c r="I463" s="47"/>
      <c r="J463" s="57"/>
      <c r="K463" s="45"/>
      <c r="L463" s="47">
        <f>SUMIF(CD60:CD450, 4, AO60:AO450)</f>
        <v>0</v>
      </c>
    </row>
    <row r="464" spans="1:12" ht="14.25" hidden="1" x14ac:dyDescent="0.2">
      <c r="A464" s="57"/>
      <c r="B464" s="59"/>
      <c r="C464" s="90" t="s">
        <v>632</v>
      </c>
      <c r="D464" s="87"/>
      <c r="E464" s="87"/>
      <c r="F464" s="87"/>
      <c r="G464" s="87"/>
      <c r="H464" s="87"/>
      <c r="I464" s="47"/>
      <c r="J464" s="57"/>
      <c r="K464" s="45"/>
      <c r="L464" s="47"/>
    </row>
    <row r="465" spans="1:12" ht="14.25" hidden="1" x14ac:dyDescent="0.2">
      <c r="A465" s="57"/>
      <c r="B465" s="59"/>
      <c r="C465" s="87" t="s">
        <v>652</v>
      </c>
      <c r="D465" s="87"/>
      <c r="E465" s="87"/>
      <c r="F465" s="87"/>
      <c r="G465" s="87"/>
      <c r="H465" s="87"/>
      <c r="I465" s="47"/>
      <c r="J465" s="57"/>
      <c r="K465" s="45"/>
      <c r="L465" s="47">
        <f>SUMIF(CD60:CD450, 4, AT60:AT450)</f>
        <v>0</v>
      </c>
    </row>
    <row r="466" spans="1:12" ht="14.25" hidden="1" x14ac:dyDescent="0.2">
      <c r="A466" s="57"/>
      <c r="B466" s="59"/>
      <c r="C466" s="87" t="s">
        <v>633</v>
      </c>
      <c r="D466" s="87"/>
      <c r="E466" s="87"/>
      <c r="F466" s="87"/>
      <c r="G466" s="87"/>
      <c r="H466" s="87"/>
      <c r="I466" s="47"/>
      <c r="J466" s="57"/>
      <c r="K466" s="45"/>
      <c r="L466" s="47">
        <f>SUMIF(CD60:CD450, 4, AV60:AV450)</f>
        <v>0</v>
      </c>
    </row>
    <row r="467" spans="1:12" ht="14.25" hidden="1" x14ac:dyDescent="0.2">
      <c r="A467" s="57"/>
      <c r="B467" s="59"/>
      <c r="C467" s="87" t="s">
        <v>634</v>
      </c>
      <c r="D467" s="87"/>
      <c r="E467" s="87"/>
      <c r="F467" s="87"/>
      <c r="G467" s="87"/>
      <c r="H467" s="87"/>
      <c r="I467" s="47"/>
      <c r="J467" s="57"/>
      <c r="K467" s="45"/>
      <c r="L467" s="47">
        <f>L469+L470</f>
        <v>0</v>
      </c>
    </row>
    <row r="468" spans="1:12" ht="14.25" hidden="1" x14ac:dyDescent="0.2">
      <c r="A468" s="57"/>
      <c r="B468" s="59"/>
      <c r="C468" s="90" t="s">
        <v>631</v>
      </c>
      <c r="D468" s="87"/>
      <c r="E468" s="87"/>
      <c r="F468" s="87"/>
      <c r="G468" s="87"/>
      <c r="H468" s="87"/>
      <c r="I468" s="47"/>
      <c r="J468" s="57"/>
      <c r="K468" s="45"/>
      <c r="L468" s="47"/>
    </row>
    <row r="469" spans="1:12" ht="14.25" hidden="1" x14ac:dyDescent="0.2">
      <c r="A469" s="57"/>
      <c r="B469" s="59"/>
      <c r="C469" s="87" t="s">
        <v>635</v>
      </c>
      <c r="D469" s="87"/>
      <c r="E469" s="87"/>
      <c r="F469" s="87"/>
      <c r="G469" s="87"/>
      <c r="H469" s="87"/>
      <c r="I469" s="47"/>
      <c r="J469" s="57"/>
      <c r="K469" s="45"/>
      <c r="L469" s="47">
        <f>SUMIF(CD60:CD450, 4, AW60:AW450)-SUMIF(CD60:CD450, 4, BK60:BK450)</f>
        <v>0</v>
      </c>
    </row>
    <row r="470" spans="1:12" ht="14.25" hidden="1" x14ac:dyDescent="0.2">
      <c r="A470" s="57"/>
      <c r="B470" s="59"/>
      <c r="C470" s="87" t="s">
        <v>636</v>
      </c>
      <c r="D470" s="87"/>
      <c r="E470" s="87"/>
      <c r="F470" s="87"/>
      <c r="G470" s="87"/>
      <c r="H470" s="87"/>
      <c r="I470" s="47"/>
      <c r="J470" s="57"/>
      <c r="K470" s="45"/>
      <c r="L470" s="47">
        <f>SUMIF(CD60:CD450, 4, BC60:BC450)</f>
        <v>0</v>
      </c>
    </row>
    <row r="471" spans="1:12" ht="14.25" hidden="1" x14ac:dyDescent="0.2">
      <c r="A471" s="57"/>
      <c r="B471" s="59"/>
      <c r="C471" s="87" t="s">
        <v>637</v>
      </c>
      <c r="D471" s="87"/>
      <c r="E471" s="87"/>
      <c r="F471" s="87"/>
      <c r="G471" s="87"/>
      <c r="H471" s="87"/>
      <c r="I471" s="47"/>
      <c r="J471" s="57"/>
      <c r="K471" s="45"/>
      <c r="L471" s="47">
        <f>SUMIF(CD60:CD450, 4, BB60:BB450)</f>
        <v>0</v>
      </c>
    </row>
    <row r="472" spans="1:12" ht="14.25" hidden="1" x14ac:dyDescent="0.2">
      <c r="A472" s="57"/>
      <c r="B472" s="59"/>
      <c r="C472" s="87" t="s">
        <v>657</v>
      </c>
      <c r="D472" s="87"/>
      <c r="E472" s="87"/>
      <c r="F472" s="87"/>
      <c r="G472" s="87"/>
      <c r="H472" s="87"/>
      <c r="I472" s="47"/>
      <c r="J472" s="57"/>
      <c r="K472" s="45"/>
      <c r="L472" s="47">
        <f>SUMIF(CD60:CD450, 4, AR60:AR450)+SUMIF(CD60:CD450, 4, AT60:AT450)+SUMIF(CD60:CD450, 4, AV60:AV450)</f>
        <v>0</v>
      </c>
    </row>
    <row r="473" spans="1:12" ht="14.25" hidden="1" x14ac:dyDescent="0.2">
      <c r="A473" s="57"/>
      <c r="B473" s="59"/>
      <c r="C473" s="87" t="s">
        <v>658</v>
      </c>
      <c r="D473" s="87"/>
      <c r="E473" s="87"/>
      <c r="F473" s="87"/>
      <c r="G473" s="87"/>
      <c r="H473" s="87"/>
      <c r="I473" s="47"/>
      <c r="J473" s="57"/>
      <c r="K473" s="45"/>
      <c r="L473" s="47">
        <f>SUMIF(CD60:CD450, 4, AZ60:AZ450)</f>
        <v>0</v>
      </c>
    </row>
    <row r="474" spans="1:12" ht="14.25" hidden="1" x14ac:dyDescent="0.2">
      <c r="A474" s="57"/>
      <c r="B474" s="59"/>
      <c r="C474" s="87" t="s">
        <v>659</v>
      </c>
      <c r="D474" s="87"/>
      <c r="E474" s="87"/>
      <c r="F474" s="87"/>
      <c r="G474" s="87"/>
      <c r="H474" s="87"/>
      <c r="I474" s="47"/>
      <c r="J474" s="57"/>
      <c r="K474" s="45"/>
      <c r="L474" s="47">
        <f>SUMIF(CD60:CD450, 4, BA60:BA450)</f>
        <v>0</v>
      </c>
    </row>
    <row r="476" spans="1:12" ht="15" x14ac:dyDescent="0.2">
      <c r="A476" s="60"/>
      <c r="B476" s="61"/>
      <c r="C476" s="91" t="s">
        <v>665</v>
      </c>
      <c r="D476" s="91"/>
      <c r="E476" s="91"/>
      <c r="F476" s="91"/>
      <c r="G476" s="91"/>
      <c r="H476" s="91"/>
      <c r="I476" s="49"/>
      <c r="J476" s="60"/>
      <c r="K476" s="62"/>
      <c r="L476" s="49">
        <f>L407+L427+L447+L452</f>
        <v>220734.02999999997</v>
      </c>
    </row>
    <row r="477" spans="1:12" ht="14.25" x14ac:dyDescent="0.2">
      <c r="A477" s="57"/>
      <c r="B477" s="59"/>
      <c r="C477" s="90" t="s">
        <v>628</v>
      </c>
      <c r="D477" s="87"/>
      <c r="E477" s="87"/>
      <c r="F477" s="87"/>
      <c r="G477" s="87"/>
      <c r="H477" s="87"/>
      <c r="I477" s="47"/>
      <c r="J477" s="57"/>
      <c r="K477" s="45"/>
      <c r="L477" s="47"/>
    </row>
    <row r="478" spans="1:12" ht="14.25" x14ac:dyDescent="0.2">
      <c r="A478" s="57"/>
      <c r="B478" s="59"/>
      <c r="C478" s="87" t="s">
        <v>655</v>
      </c>
      <c r="D478" s="87"/>
      <c r="E478" s="87"/>
      <c r="F478" s="87"/>
      <c r="G478" s="87"/>
      <c r="H478" s="87"/>
      <c r="I478" s="47"/>
      <c r="J478" s="57"/>
      <c r="K478" s="45"/>
      <c r="L478" s="47">
        <f>L480+L481+L487+L491</f>
        <v>160794.87</v>
      </c>
    </row>
    <row r="479" spans="1:12" ht="14.25" x14ac:dyDescent="0.2">
      <c r="A479" s="57"/>
      <c r="B479" s="59"/>
      <c r="C479" s="90" t="s">
        <v>628</v>
      </c>
      <c r="D479" s="87"/>
      <c r="E479" s="87"/>
      <c r="F479" s="87"/>
      <c r="G479" s="87"/>
      <c r="H479" s="87"/>
      <c r="I479" s="47"/>
      <c r="J479" s="57"/>
      <c r="K479" s="45"/>
      <c r="L479" s="47"/>
    </row>
    <row r="480" spans="1:12" ht="14.25" x14ac:dyDescent="0.2">
      <c r="A480" s="57"/>
      <c r="B480" s="59"/>
      <c r="C480" s="87" t="s">
        <v>656</v>
      </c>
      <c r="D480" s="87"/>
      <c r="E480" s="87"/>
      <c r="F480" s="87"/>
      <c r="G480" s="87"/>
      <c r="H480" s="87"/>
      <c r="I480" s="47"/>
      <c r="J480" s="57"/>
      <c r="K480" s="45"/>
      <c r="L480" s="47">
        <f>SUM(AR60:AR474)</f>
        <v>29500.92</v>
      </c>
    </row>
    <row r="481" spans="1:12" ht="14.25" hidden="1" x14ac:dyDescent="0.2">
      <c r="A481" s="57"/>
      <c r="B481" s="59"/>
      <c r="C481" s="87" t="s">
        <v>630</v>
      </c>
      <c r="D481" s="87"/>
      <c r="E481" s="87"/>
      <c r="F481" s="87"/>
      <c r="G481" s="87"/>
      <c r="H481" s="87"/>
      <c r="I481" s="47"/>
      <c r="J481" s="57"/>
      <c r="K481" s="45"/>
      <c r="L481" s="47">
        <f>L483+L486+L485</f>
        <v>11987.3</v>
      </c>
    </row>
    <row r="482" spans="1:12" ht="14.25" hidden="1" x14ac:dyDescent="0.2">
      <c r="A482" s="57"/>
      <c r="B482" s="59"/>
      <c r="C482" s="90" t="s">
        <v>631</v>
      </c>
      <c r="D482" s="87"/>
      <c r="E482" s="87"/>
      <c r="F482" s="87"/>
      <c r="G482" s="87"/>
      <c r="H482" s="87"/>
      <c r="I482" s="47"/>
      <c r="J482" s="57"/>
      <c r="K482" s="45"/>
      <c r="L482" s="47"/>
    </row>
    <row r="483" spans="1:12" ht="14.25" x14ac:dyDescent="0.2">
      <c r="A483" s="57"/>
      <c r="B483" s="59"/>
      <c r="C483" s="87" t="s">
        <v>630</v>
      </c>
      <c r="D483" s="87"/>
      <c r="E483" s="87"/>
      <c r="F483" s="87"/>
      <c r="G483" s="87"/>
      <c r="H483" s="87"/>
      <c r="I483" s="47"/>
      <c r="J483" s="57"/>
      <c r="K483" s="45"/>
      <c r="L483" s="47">
        <f>SUM(AO60:AO474)</f>
        <v>4715.7199999999993</v>
      </c>
    </row>
    <row r="484" spans="1:12" ht="14.25" hidden="1" x14ac:dyDescent="0.2">
      <c r="A484" s="57"/>
      <c r="B484" s="59"/>
      <c r="C484" s="90" t="s">
        <v>632</v>
      </c>
      <c r="D484" s="87"/>
      <c r="E484" s="87"/>
      <c r="F484" s="87"/>
      <c r="G484" s="87"/>
      <c r="H484" s="87"/>
      <c r="I484" s="47"/>
      <c r="J484" s="57"/>
      <c r="K484" s="45"/>
      <c r="L484" s="47"/>
    </row>
    <row r="485" spans="1:12" ht="14.25" x14ac:dyDescent="0.2">
      <c r="A485" s="57"/>
      <c r="B485" s="59"/>
      <c r="C485" s="87" t="s">
        <v>652</v>
      </c>
      <c r="D485" s="87"/>
      <c r="E485" s="87"/>
      <c r="F485" s="87"/>
      <c r="G485" s="87"/>
      <c r="H485" s="87"/>
      <c r="I485" s="47"/>
      <c r="J485" s="57"/>
      <c r="K485" s="45"/>
      <c r="L485" s="47">
        <f>SUM(AT60:AT474)</f>
        <v>7271.58</v>
      </c>
    </row>
    <row r="486" spans="1:12" ht="14.25" hidden="1" x14ac:dyDescent="0.2">
      <c r="A486" s="57"/>
      <c r="B486" s="59"/>
      <c r="C486" s="87" t="s">
        <v>633</v>
      </c>
      <c r="D486" s="87"/>
      <c r="E486" s="87"/>
      <c r="F486" s="87"/>
      <c r="G486" s="87"/>
      <c r="H486" s="87"/>
      <c r="I486" s="47"/>
      <c r="J486" s="57"/>
      <c r="K486" s="45"/>
      <c r="L486" s="47">
        <f>SUM(AV60:AV474)</f>
        <v>0</v>
      </c>
    </row>
    <row r="487" spans="1:12" ht="14.25" x14ac:dyDescent="0.2">
      <c r="A487" s="57"/>
      <c r="B487" s="59"/>
      <c r="C487" s="87" t="s">
        <v>634</v>
      </c>
      <c r="D487" s="87"/>
      <c r="E487" s="87"/>
      <c r="F487" s="87"/>
      <c r="G487" s="87"/>
      <c r="H487" s="87"/>
      <c r="I487" s="47"/>
      <c r="J487" s="57"/>
      <c r="K487" s="45"/>
      <c r="L487" s="47">
        <f>L489+L490</f>
        <v>119306.65000000001</v>
      </c>
    </row>
    <row r="488" spans="1:12" ht="14.25" x14ac:dyDescent="0.2">
      <c r="A488" s="57"/>
      <c r="B488" s="59"/>
      <c r="C488" s="90" t="s">
        <v>631</v>
      </c>
      <c r="D488" s="87"/>
      <c r="E488" s="87"/>
      <c r="F488" s="87"/>
      <c r="G488" s="87"/>
      <c r="H488" s="87"/>
      <c r="I488" s="47"/>
      <c r="J488" s="57"/>
      <c r="K488" s="45"/>
      <c r="L488" s="47"/>
    </row>
    <row r="489" spans="1:12" ht="14.25" x14ac:dyDescent="0.2">
      <c r="A489" s="57"/>
      <c r="B489" s="59"/>
      <c r="C489" s="87" t="s">
        <v>635</v>
      </c>
      <c r="D489" s="87"/>
      <c r="E489" s="87"/>
      <c r="F489" s="87"/>
      <c r="G489" s="87"/>
      <c r="H489" s="87"/>
      <c r="I489" s="47"/>
      <c r="J489" s="57"/>
      <c r="K489" s="45"/>
      <c r="L489" s="47">
        <f>SUM(AW60:AW474)-SUM(BK60:BK474)</f>
        <v>119306.65000000001</v>
      </c>
    </row>
    <row r="490" spans="1:12" ht="14.25" hidden="1" x14ac:dyDescent="0.2">
      <c r="A490" s="57"/>
      <c r="B490" s="59"/>
      <c r="C490" s="87" t="s">
        <v>636</v>
      </c>
      <c r="D490" s="87"/>
      <c r="E490" s="87"/>
      <c r="F490" s="87"/>
      <c r="G490" s="87"/>
      <c r="H490" s="87"/>
      <c r="I490" s="47"/>
      <c r="J490" s="57"/>
      <c r="K490" s="45"/>
      <c r="L490" s="47">
        <f>SUM(BC60:BC474)</f>
        <v>0</v>
      </c>
    </row>
    <row r="491" spans="1:12" ht="14.25" hidden="1" x14ac:dyDescent="0.2">
      <c r="A491" s="57"/>
      <c r="B491" s="59"/>
      <c r="C491" s="87" t="s">
        <v>637</v>
      </c>
      <c r="D491" s="87"/>
      <c r="E491" s="87"/>
      <c r="F491" s="87"/>
      <c r="G491" s="87"/>
      <c r="H491" s="87"/>
      <c r="I491" s="47"/>
      <c r="J491" s="57"/>
      <c r="K491" s="45"/>
      <c r="L491" s="47">
        <f>SUM(BB60:BB474)</f>
        <v>0</v>
      </c>
    </row>
    <row r="492" spans="1:12" ht="14.25" x14ac:dyDescent="0.2">
      <c r="A492" s="57"/>
      <c r="B492" s="59"/>
      <c r="C492" s="87" t="s">
        <v>638</v>
      </c>
      <c r="D492" s="87"/>
      <c r="E492" s="87"/>
      <c r="F492" s="87"/>
      <c r="G492" s="87"/>
      <c r="H492" s="87"/>
      <c r="I492" s="47"/>
      <c r="J492" s="57"/>
      <c r="K492" s="45"/>
      <c r="L492" s="47">
        <f>SUM(AR60:AR474)+SUM(AT60:AT474)+SUM(AV60:AV474)</f>
        <v>36772.5</v>
      </c>
    </row>
    <row r="493" spans="1:12" ht="14.25" x14ac:dyDescent="0.2">
      <c r="A493" s="57"/>
      <c r="B493" s="59"/>
      <c r="C493" s="87" t="s">
        <v>639</v>
      </c>
      <c r="D493" s="87"/>
      <c r="E493" s="87"/>
      <c r="F493" s="87"/>
      <c r="G493" s="87"/>
      <c r="H493" s="87"/>
      <c r="I493" s="47"/>
      <c r="J493" s="57"/>
      <c r="K493" s="45"/>
      <c r="L493" s="47">
        <f>SUM(AZ60:AZ474)</f>
        <v>37875.67</v>
      </c>
    </row>
    <row r="494" spans="1:12" ht="14.25" x14ac:dyDescent="0.2">
      <c r="A494" s="57"/>
      <c r="B494" s="59"/>
      <c r="C494" s="87" t="s">
        <v>640</v>
      </c>
      <c r="D494" s="87"/>
      <c r="E494" s="87"/>
      <c r="F494" s="87"/>
      <c r="G494" s="87"/>
      <c r="H494" s="87"/>
      <c r="I494" s="47"/>
      <c r="J494" s="57"/>
      <c r="K494" s="45"/>
      <c r="L494" s="47">
        <f>SUM(BA60:BA474)</f>
        <v>22063.49</v>
      </c>
    </row>
    <row r="495" spans="1:12" ht="14.25" hidden="1" x14ac:dyDescent="0.2">
      <c r="A495" s="57"/>
      <c r="B495" s="59"/>
      <c r="C495" s="87" t="s">
        <v>666</v>
      </c>
      <c r="D495" s="87"/>
      <c r="E495" s="87"/>
      <c r="F495" s="87"/>
      <c r="G495" s="87"/>
      <c r="H495" s="87"/>
      <c r="I495" s="47"/>
      <c r="J495" s="57"/>
      <c r="K495" s="45"/>
      <c r="L495" s="47">
        <f>L497+L498</f>
        <v>0</v>
      </c>
    </row>
    <row r="496" spans="1:12" ht="14.25" hidden="1" x14ac:dyDescent="0.2">
      <c r="A496" s="57"/>
      <c r="B496" s="59"/>
      <c r="C496" s="90" t="s">
        <v>628</v>
      </c>
      <c r="D496" s="87"/>
      <c r="E496" s="87"/>
      <c r="F496" s="87"/>
      <c r="G496" s="87"/>
      <c r="H496" s="87"/>
      <c r="I496" s="47"/>
      <c r="J496" s="57"/>
      <c r="K496" s="45"/>
      <c r="L496" s="47"/>
    </row>
    <row r="497" spans="1:12" ht="14.25" hidden="1" x14ac:dyDescent="0.2">
      <c r="A497" s="57"/>
      <c r="B497" s="59"/>
      <c r="C497" s="87" t="s">
        <v>642</v>
      </c>
      <c r="D497" s="87"/>
      <c r="E497" s="87"/>
      <c r="F497" s="87"/>
      <c r="G497" s="87"/>
      <c r="H497" s="87"/>
      <c r="I497" s="47"/>
      <c r="J497" s="57"/>
      <c r="K497" s="45"/>
      <c r="L497" s="47">
        <f>SUM(BK60:BK474)</f>
        <v>0</v>
      </c>
    </row>
    <row r="498" spans="1:12" ht="14.25" hidden="1" x14ac:dyDescent="0.2">
      <c r="A498" s="57"/>
      <c r="B498" s="59"/>
      <c r="C498" s="87" t="s">
        <v>643</v>
      </c>
      <c r="D498" s="87"/>
      <c r="E498" s="87"/>
      <c r="F498" s="87"/>
      <c r="G498" s="87"/>
      <c r="H498" s="87"/>
      <c r="I498" s="47"/>
      <c r="J498" s="57"/>
      <c r="K498" s="45"/>
      <c r="L498" s="47">
        <f>SUM(BD60:BD474)</f>
        <v>0</v>
      </c>
    </row>
    <row r="499" spans="1:12" ht="14.25" hidden="1" x14ac:dyDescent="0.2">
      <c r="A499" s="57"/>
      <c r="B499" s="59"/>
      <c r="C499" s="87" t="s">
        <v>667</v>
      </c>
      <c r="D499" s="87"/>
      <c r="E499" s="87"/>
      <c r="F499" s="87"/>
      <c r="G499" s="87"/>
      <c r="H499" s="87"/>
      <c r="I499" s="47"/>
      <c r="J499" s="57"/>
      <c r="K499" s="45"/>
      <c r="L499" s="47">
        <f>L452</f>
        <v>0</v>
      </c>
    </row>
    <row r="500" spans="1:12" ht="14.25" x14ac:dyDescent="0.2">
      <c r="A500" s="57"/>
      <c r="B500" s="59"/>
      <c r="C500" s="91" t="s">
        <v>647</v>
      </c>
      <c r="D500" s="87"/>
      <c r="E500" s="87"/>
      <c r="F500" s="87"/>
      <c r="G500" s="87"/>
      <c r="H500" s="87"/>
      <c r="I500" s="47"/>
      <c r="J500" s="57"/>
      <c r="K500" s="45"/>
      <c r="L500" s="47"/>
    </row>
    <row r="501" spans="1:12" ht="14.25" x14ac:dyDescent="0.2">
      <c r="A501" s="57"/>
      <c r="B501" s="59"/>
      <c r="C501" s="87" t="s">
        <v>648</v>
      </c>
      <c r="D501" s="87"/>
      <c r="E501" s="87"/>
      <c r="F501" s="87"/>
      <c r="G501" s="87"/>
      <c r="H501" s="87"/>
      <c r="I501" s="47"/>
      <c r="J501" s="57"/>
      <c r="K501" s="45"/>
      <c r="L501" s="47">
        <f>SUM(AX60:AX474)</f>
        <v>119306.65000000001</v>
      </c>
    </row>
    <row r="502" spans="1:12" ht="14.25" hidden="1" x14ac:dyDescent="0.2">
      <c r="A502" s="57"/>
      <c r="B502" s="59"/>
      <c r="C502" s="87" t="s">
        <v>649</v>
      </c>
      <c r="D502" s="87"/>
      <c r="E502" s="87"/>
      <c r="F502" s="87"/>
      <c r="G502" s="87"/>
      <c r="H502" s="87"/>
      <c r="I502" s="47"/>
      <c r="J502" s="57"/>
      <c r="K502" s="45"/>
      <c r="L502" s="47">
        <f>SUM(AY60:AY474)</f>
        <v>0</v>
      </c>
    </row>
    <row r="503" spans="1:12" ht="14.25" x14ac:dyDescent="0.2">
      <c r="A503" s="57"/>
      <c r="B503" s="59"/>
      <c r="C503" s="87" t="s">
        <v>650</v>
      </c>
      <c r="D503" s="87"/>
      <c r="E503" s="87"/>
      <c r="F503" s="88"/>
      <c r="G503" s="48">
        <f>Source!F410</f>
        <v>37.266112</v>
      </c>
      <c r="H503" s="57"/>
      <c r="I503" s="57"/>
      <c r="J503" s="57"/>
      <c r="K503" s="57"/>
      <c r="L503" s="57"/>
    </row>
    <row r="504" spans="1:12" ht="14.25" x14ac:dyDescent="0.2">
      <c r="A504" s="57"/>
      <c r="B504" s="59"/>
      <c r="C504" s="87" t="s">
        <v>651</v>
      </c>
      <c r="D504" s="87"/>
      <c r="E504" s="87"/>
      <c r="F504" s="88"/>
      <c r="G504" s="48">
        <f>Source!F411</f>
        <v>8.8885640000000006</v>
      </c>
      <c r="H504" s="57"/>
      <c r="I504" s="57"/>
      <c r="J504" s="57"/>
      <c r="K504" s="57"/>
      <c r="L504" s="57"/>
    </row>
    <row r="508" spans="1:12" ht="14.25" customHeight="1" x14ac:dyDescent="0.2">
      <c r="A508" s="69"/>
      <c r="B508" s="70" t="s">
        <v>668</v>
      </c>
      <c r="C508" s="71" t="str">
        <f>IF(Source!AC15&lt;&gt;"", Source!AC15," ")</f>
        <v xml:space="preserve"> </v>
      </c>
      <c r="D508" s="34"/>
      <c r="E508" s="34"/>
      <c r="F508" s="34"/>
      <c r="G508" s="34"/>
      <c r="H508" s="14" t="str">
        <f>IF(Source!AB15&lt;&gt;"", Source!AB15," ")</f>
        <v xml:space="preserve"> </v>
      </c>
      <c r="I508" s="24"/>
      <c r="J508" s="24"/>
      <c r="K508" s="38"/>
      <c r="L508" s="38"/>
    </row>
    <row r="509" spans="1:12" ht="14.25" customHeight="1" x14ac:dyDescent="0.2">
      <c r="A509" s="69"/>
      <c r="B509" s="72"/>
      <c r="C509" s="89" t="s">
        <v>669</v>
      </c>
      <c r="D509" s="89"/>
      <c r="E509" s="89"/>
      <c r="F509" s="89"/>
      <c r="G509" s="89"/>
      <c r="H509" s="24"/>
      <c r="I509" s="24"/>
      <c r="J509" s="24"/>
      <c r="K509" s="38"/>
      <c r="L509" s="38"/>
    </row>
    <row r="510" spans="1:12" ht="14.25" customHeight="1" x14ac:dyDescent="0.2">
      <c r="A510" s="69"/>
      <c r="B510" s="72"/>
      <c r="C510" s="13"/>
      <c r="D510" s="13"/>
      <c r="E510" s="13"/>
      <c r="F510" s="13"/>
      <c r="G510" s="13"/>
      <c r="H510" s="24"/>
      <c r="I510" s="24"/>
      <c r="J510" s="24"/>
      <c r="K510" s="38"/>
      <c r="L510" s="38"/>
    </row>
    <row r="511" spans="1:12" ht="14.25" customHeight="1" x14ac:dyDescent="0.2">
      <c r="A511" s="69"/>
      <c r="B511" s="70" t="s">
        <v>670</v>
      </c>
      <c r="C511" s="71" t="str">
        <f>IF(Source!AE15&lt;&gt;"", Source!AE15," ")</f>
        <v xml:space="preserve"> </v>
      </c>
      <c r="D511" s="34"/>
      <c r="E511" s="34"/>
      <c r="F511" s="34"/>
      <c r="G511" s="34"/>
      <c r="H511" s="14" t="str">
        <f>IF(Source!AD15&lt;&gt;"", Source!AD15," ")</f>
        <v xml:space="preserve"> </v>
      </c>
      <c r="I511" s="24"/>
      <c r="J511" s="24"/>
      <c r="K511" s="38"/>
      <c r="L511" s="38"/>
    </row>
    <row r="512" spans="1:12" ht="14.25" customHeight="1" x14ac:dyDescent="0.2">
      <c r="A512" s="13"/>
      <c r="B512" s="13"/>
      <c r="C512" s="89" t="s">
        <v>669</v>
      </c>
      <c r="D512" s="89"/>
      <c r="E512" s="89"/>
      <c r="F512" s="89"/>
      <c r="G512" s="89"/>
      <c r="H512" s="24"/>
      <c r="I512" s="24"/>
      <c r="J512" s="24"/>
      <c r="K512" s="38"/>
      <c r="L512" s="38"/>
    </row>
  </sheetData>
  <mergeCells count="339">
    <mergeCell ref="B3:E3"/>
    <mergeCell ref="H3:L3"/>
    <mergeCell ref="B4:E4"/>
    <mergeCell ref="H4:L4"/>
    <mergeCell ref="B6:E6"/>
    <mergeCell ref="H6:L6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A27:L27"/>
    <mergeCell ref="A28:L28"/>
    <mergeCell ref="A30:L30"/>
    <mergeCell ref="A31:L31"/>
    <mergeCell ref="A33:L33"/>
    <mergeCell ref="A35:L35"/>
    <mergeCell ref="A20:E20"/>
    <mergeCell ref="F20:L20"/>
    <mergeCell ref="A22:E22"/>
    <mergeCell ref="F22:L22"/>
    <mergeCell ref="A24:E24"/>
    <mergeCell ref="F24:L24"/>
    <mergeCell ref="C51:D51"/>
    <mergeCell ref="C52:D52"/>
    <mergeCell ref="A54:A58"/>
    <mergeCell ref="B54:B58"/>
    <mergeCell ref="C54:C58"/>
    <mergeCell ref="D54:D58"/>
    <mergeCell ref="A36:L36"/>
    <mergeCell ref="C41:L41"/>
    <mergeCell ref="C42:L42"/>
    <mergeCell ref="C46:D46"/>
    <mergeCell ref="C49:D49"/>
    <mergeCell ref="C50:D50"/>
    <mergeCell ref="C85:H85"/>
    <mergeCell ref="I85:J85"/>
    <mergeCell ref="K85:L85"/>
    <mergeCell ref="C96:H96"/>
    <mergeCell ref="I96:J96"/>
    <mergeCell ref="K96:L96"/>
    <mergeCell ref="E54:G57"/>
    <mergeCell ref="H54:L57"/>
    <mergeCell ref="A61:L61"/>
    <mergeCell ref="C74:H74"/>
    <mergeCell ref="I74:J74"/>
    <mergeCell ref="K74:L74"/>
    <mergeCell ref="C176:H176"/>
    <mergeCell ref="I176:J176"/>
    <mergeCell ref="K176:L176"/>
    <mergeCell ref="C192:H192"/>
    <mergeCell ref="I192:J192"/>
    <mergeCell ref="K192:L192"/>
    <mergeCell ref="C123:H123"/>
    <mergeCell ref="I123:J123"/>
    <mergeCell ref="K123:L123"/>
    <mergeCell ref="C151:H151"/>
    <mergeCell ref="I151:J151"/>
    <mergeCell ref="K151:L151"/>
    <mergeCell ref="C217:H217"/>
    <mergeCell ref="C218:H218"/>
    <mergeCell ref="C219:H219"/>
    <mergeCell ref="C220:H220"/>
    <mergeCell ref="C221:H221"/>
    <mergeCell ref="C222:H222"/>
    <mergeCell ref="C212:H212"/>
    <mergeCell ref="I212:J212"/>
    <mergeCell ref="K212:L212"/>
    <mergeCell ref="C214:H214"/>
    <mergeCell ref="C215:H215"/>
    <mergeCell ref="C216:H216"/>
    <mergeCell ref="C229:H229"/>
    <mergeCell ref="C230:H230"/>
    <mergeCell ref="C231:H231"/>
    <mergeCell ref="C232:H232"/>
    <mergeCell ref="C233:H233"/>
    <mergeCell ref="C234:H234"/>
    <mergeCell ref="C223:H223"/>
    <mergeCell ref="C224:H224"/>
    <mergeCell ref="C225:H225"/>
    <mergeCell ref="C226:H226"/>
    <mergeCell ref="C227:H227"/>
    <mergeCell ref="C228:H228"/>
    <mergeCell ref="C241:F241"/>
    <mergeCell ref="C242:F242"/>
    <mergeCell ref="A245:L245"/>
    <mergeCell ref="C251:H251"/>
    <mergeCell ref="I251:J251"/>
    <mergeCell ref="K251:L251"/>
    <mergeCell ref="C235:H235"/>
    <mergeCell ref="C236:H236"/>
    <mergeCell ref="C237:H237"/>
    <mergeCell ref="C238:H238"/>
    <mergeCell ref="C239:H239"/>
    <mergeCell ref="C240:H240"/>
    <mergeCell ref="C291:H291"/>
    <mergeCell ref="I291:J291"/>
    <mergeCell ref="K291:L291"/>
    <mergeCell ref="C293:H293"/>
    <mergeCell ref="C294:H294"/>
    <mergeCell ref="C295:H295"/>
    <mergeCell ref="C257:H257"/>
    <mergeCell ref="I257:J257"/>
    <mergeCell ref="K257:L257"/>
    <mergeCell ref="C274:H274"/>
    <mergeCell ref="I274:J274"/>
    <mergeCell ref="K274:L274"/>
    <mergeCell ref="C302:H302"/>
    <mergeCell ref="C303:H303"/>
    <mergeCell ref="C304:H304"/>
    <mergeCell ref="C305:H305"/>
    <mergeCell ref="C306:H306"/>
    <mergeCell ref="C307:H307"/>
    <mergeCell ref="C296:H296"/>
    <mergeCell ref="C297:H297"/>
    <mergeCell ref="C298:H298"/>
    <mergeCell ref="C299:H299"/>
    <mergeCell ref="C300:H300"/>
    <mergeCell ref="C301:H301"/>
    <mergeCell ref="C314:H314"/>
    <mergeCell ref="C315:H315"/>
    <mergeCell ref="C316:H316"/>
    <mergeCell ref="C317:H317"/>
    <mergeCell ref="C318:H318"/>
    <mergeCell ref="C319:H319"/>
    <mergeCell ref="C308:H308"/>
    <mergeCell ref="C309:H309"/>
    <mergeCell ref="C310:H310"/>
    <mergeCell ref="C311:H311"/>
    <mergeCell ref="C312:H312"/>
    <mergeCell ref="C313:H313"/>
    <mergeCell ref="C328:H328"/>
    <mergeCell ref="I328:J328"/>
    <mergeCell ref="K328:L328"/>
    <mergeCell ref="C330:H330"/>
    <mergeCell ref="I330:J330"/>
    <mergeCell ref="K330:L330"/>
    <mergeCell ref="C320:F320"/>
    <mergeCell ref="C321:F321"/>
    <mergeCell ref="A324:L324"/>
    <mergeCell ref="C326:H326"/>
    <mergeCell ref="I326:J326"/>
    <mergeCell ref="K326:L326"/>
    <mergeCell ref="C336:H336"/>
    <mergeCell ref="I336:J336"/>
    <mergeCell ref="K336:L336"/>
    <mergeCell ref="C338:H338"/>
    <mergeCell ref="I338:J338"/>
    <mergeCell ref="K338:L338"/>
    <mergeCell ref="C332:H332"/>
    <mergeCell ref="I332:J332"/>
    <mergeCell ref="K332:L332"/>
    <mergeCell ref="C334:H334"/>
    <mergeCell ref="I334:J334"/>
    <mergeCell ref="K334:L334"/>
    <mergeCell ref="C344:H344"/>
    <mergeCell ref="I344:J344"/>
    <mergeCell ref="K344:L344"/>
    <mergeCell ref="C346:H346"/>
    <mergeCell ref="I346:J346"/>
    <mergeCell ref="K346:L346"/>
    <mergeCell ref="C340:H340"/>
    <mergeCell ref="I340:J340"/>
    <mergeCell ref="K340:L340"/>
    <mergeCell ref="C342:H342"/>
    <mergeCell ref="I342:J342"/>
    <mergeCell ref="K342:L342"/>
    <mergeCell ref="C352:H352"/>
    <mergeCell ref="I352:J352"/>
    <mergeCell ref="K352:L352"/>
    <mergeCell ref="C354:H354"/>
    <mergeCell ref="I354:J354"/>
    <mergeCell ref="K354:L354"/>
    <mergeCell ref="C348:H348"/>
    <mergeCell ref="I348:J348"/>
    <mergeCell ref="K348:L348"/>
    <mergeCell ref="C350:H350"/>
    <mergeCell ref="I350:J350"/>
    <mergeCell ref="K350:L350"/>
    <mergeCell ref="C360:H360"/>
    <mergeCell ref="I360:J360"/>
    <mergeCell ref="K360:L360"/>
    <mergeCell ref="C362:H362"/>
    <mergeCell ref="I362:J362"/>
    <mergeCell ref="K362:L362"/>
    <mergeCell ref="C356:H356"/>
    <mergeCell ref="I356:J356"/>
    <mergeCell ref="K356:L356"/>
    <mergeCell ref="C358:H358"/>
    <mergeCell ref="I358:J358"/>
    <mergeCell ref="K358:L358"/>
    <mergeCell ref="C368:H368"/>
    <mergeCell ref="I368:J368"/>
    <mergeCell ref="K368:L368"/>
    <mergeCell ref="C370:H370"/>
    <mergeCell ref="I370:J370"/>
    <mergeCell ref="K370:L370"/>
    <mergeCell ref="C364:H364"/>
    <mergeCell ref="I364:J364"/>
    <mergeCell ref="K364:L364"/>
    <mergeCell ref="C366:H366"/>
    <mergeCell ref="I366:J366"/>
    <mergeCell ref="K366:L366"/>
    <mergeCell ref="C377:H377"/>
    <mergeCell ref="C378:H378"/>
    <mergeCell ref="C379:H379"/>
    <mergeCell ref="C380:H380"/>
    <mergeCell ref="C381:H381"/>
    <mergeCell ref="C382:H382"/>
    <mergeCell ref="C372:H372"/>
    <mergeCell ref="I372:J372"/>
    <mergeCell ref="K372:L372"/>
    <mergeCell ref="C374:H374"/>
    <mergeCell ref="C375:H375"/>
    <mergeCell ref="C376:H376"/>
    <mergeCell ref="C389:H389"/>
    <mergeCell ref="C390:H390"/>
    <mergeCell ref="C391:H391"/>
    <mergeCell ref="C392:H392"/>
    <mergeCell ref="C393:H393"/>
    <mergeCell ref="C394:H394"/>
    <mergeCell ref="C383:H383"/>
    <mergeCell ref="C384:H384"/>
    <mergeCell ref="C385:H385"/>
    <mergeCell ref="C386:H386"/>
    <mergeCell ref="C387:H387"/>
    <mergeCell ref="C388:H388"/>
    <mergeCell ref="C401:F401"/>
    <mergeCell ref="C402:F402"/>
    <mergeCell ref="C405:H405"/>
    <mergeCell ref="C407:H407"/>
    <mergeCell ref="C408:H408"/>
    <mergeCell ref="C409:H409"/>
    <mergeCell ref="C395:H395"/>
    <mergeCell ref="C396:H396"/>
    <mergeCell ref="C397:H397"/>
    <mergeCell ref="C398:H398"/>
    <mergeCell ref="C399:H399"/>
    <mergeCell ref="C400:H400"/>
    <mergeCell ref="C416:H416"/>
    <mergeCell ref="C417:H417"/>
    <mergeCell ref="C418:H418"/>
    <mergeCell ref="C419:H419"/>
    <mergeCell ref="C420:H420"/>
    <mergeCell ref="C421:H421"/>
    <mergeCell ref="C410:H410"/>
    <mergeCell ref="C411:H411"/>
    <mergeCell ref="C412:H412"/>
    <mergeCell ref="C413:H413"/>
    <mergeCell ref="C414:H414"/>
    <mergeCell ref="C415:H415"/>
    <mergeCell ref="C429:H429"/>
    <mergeCell ref="C430:H430"/>
    <mergeCell ref="C431:H431"/>
    <mergeCell ref="C432:H432"/>
    <mergeCell ref="C433:H433"/>
    <mergeCell ref="C434:H434"/>
    <mergeCell ref="C422:H422"/>
    <mergeCell ref="C423:H423"/>
    <mergeCell ref="C424:H424"/>
    <mergeCell ref="C425:H425"/>
    <mergeCell ref="C427:H427"/>
    <mergeCell ref="C428:H428"/>
    <mergeCell ref="C441:H441"/>
    <mergeCell ref="C442:H442"/>
    <mergeCell ref="C443:H443"/>
    <mergeCell ref="C444:H444"/>
    <mergeCell ref="C445:H445"/>
    <mergeCell ref="C447:H447"/>
    <mergeCell ref="C435:H435"/>
    <mergeCell ref="C436:H436"/>
    <mergeCell ref="C437:H437"/>
    <mergeCell ref="C438:H438"/>
    <mergeCell ref="C439:H439"/>
    <mergeCell ref="C440:H440"/>
    <mergeCell ref="C455:H455"/>
    <mergeCell ref="C456:H456"/>
    <mergeCell ref="C457:H457"/>
    <mergeCell ref="C458:H458"/>
    <mergeCell ref="C459:H459"/>
    <mergeCell ref="C460:H460"/>
    <mergeCell ref="C448:H448"/>
    <mergeCell ref="C449:H449"/>
    <mergeCell ref="C450:H450"/>
    <mergeCell ref="C452:H452"/>
    <mergeCell ref="C453:H453"/>
    <mergeCell ref="C454:H454"/>
    <mergeCell ref="C467:H467"/>
    <mergeCell ref="C468:H468"/>
    <mergeCell ref="C469:H469"/>
    <mergeCell ref="C470:H470"/>
    <mergeCell ref="C471:H471"/>
    <mergeCell ref="C472:H472"/>
    <mergeCell ref="C461:H461"/>
    <mergeCell ref="C462:H462"/>
    <mergeCell ref="C463:H463"/>
    <mergeCell ref="C464:H464"/>
    <mergeCell ref="C465:H465"/>
    <mergeCell ref="C466:H466"/>
    <mergeCell ref="C480:H480"/>
    <mergeCell ref="C481:H481"/>
    <mergeCell ref="C482:H482"/>
    <mergeCell ref="C483:H483"/>
    <mergeCell ref="C484:H484"/>
    <mergeCell ref="C485:H485"/>
    <mergeCell ref="C473:H473"/>
    <mergeCell ref="C474:H474"/>
    <mergeCell ref="C476:H476"/>
    <mergeCell ref="C477:H477"/>
    <mergeCell ref="C478:H478"/>
    <mergeCell ref="C479:H479"/>
    <mergeCell ref="C492:H492"/>
    <mergeCell ref="C493:H493"/>
    <mergeCell ref="C494:H494"/>
    <mergeCell ref="C495:H495"/>
    <mergeCell ref="C496:H496"/>
    <mergeCell ref="C497:H497"/>
    <mergeCell ref="C486:H486"/>
    <mergeCell ref="C487:H487"/>
    <mergeCell ref="C488:H488"/>
    <mergeCell ref="C489:H489"/>
    <mergeCell ref="C490:H490"/>
    <mergeCell ref="C491:H491"/>
    <mergeCell ref="C504:F504"/>
    <mergeCell ref="C509:G509"/>
    <mergeCell ref="C512:G512"/>
    <mergeCell ref="C498:H498"/>
    <mergeCell ref="C499:H499"/>
    <mergeCell ref="C500:H500"/>
    <mergeCell ref="C501:H501"/>
    <mergeCell ref="C502:H502"/>
    <mergeCell ref="C503:F503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0A65C-FB2F-438B-94D6-A024A61CFB70}">
  <sheetPr>
    <pageSetUpPr fitToPage="1"/>
  </sheetPr>
  <dimension ref="A1:CO246"/>
  <sheetViews>
    <sheetView tabSelected="1" topLeftCell="A28" zoomScaleNormal="100" workbookViewId="0">
      <selection activeCell="D29" sqref="D2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Flash  (495) 974-1589</v>
      </c>
    </row>
    <row r="2" spans="1:93" ht="12.7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93" ht="16.5" customHeight="1" x14ac:dyDescent="0.25">
      <c r="A3" s="12"/>
      <c r="B3" s="118" t="s">
        <v>557</v>
      </c>
      <c r="C3" s="118"/>
      <c r="D3" s="118"/>
      <c r="E3" s="118"/>
      <c r="F3" s="13"/>
      <c r="G3" s="13"/>
      <c r="H3" s="118" t="s">
        <v>558</v>
      </c>
      <c r="I3" s="118"/>
      <c r="J3" s="118"/>
      <c r="K3" s="118"/>
      <c r="L3" s="118"/>
    </row>
    <row r="4" spans="1:93" ht="14.25" customHeight="1" x14ac:dyDescent="0.2">
      <c r="A4" s="13"/>
      <c r="B4" s="119"/>
      <c r="C4" s="119"/>
      <c r="D4" s="119"/>
      <c r="E4" s="119"/>
      <c r="F4" s="13"/>
      <c r="G4" s="13"/>
      <c r="H4" s="119"/>
      <c r="I4" s="119"/>
      <c r="J4" s="119"/>
      <c r="K4" s="119"/>
      <c r="L4" s="119"/>
    </row>
    <row r="5" spans="1:93" ht="14.25" customHeight="1" x14ac:dyDescent="0.2">
      <c r="A5" s="13"/>
      <c r="B5" s="13"/>
      <c r="C5" s="14"/>
      <c r="D5" s="14"/>
      <c r="E5" s="14"/>
      <c r="F5" s="13"/>
      <c r="G5" s="13"/>
      <c r="H5" s="14"/>
      <c r="I5" s="14"/>
      <c r="J5" s="14"/>
      <c r="K5" s="14"/>
      <c r="L5" s="14"/>
    </row>
    <row r="6" spans="1:93" ht="14.25" customHeight="1" x14ac:dyDescent="0.2">
      <c r="A6" s="14"/>
      <c r="B6" s="119" t="str">
        <f>CONCATENATE("______________________ ", IF(Source!AL15&lt;&gt;"", Source!AL15, ""))</f>
        <v xml:space="preserve">______________________ </v>
      </c>
      <c r="C6" s="119"/>
      <c r="D6" s="119"/>
      <c r="E6" s="119"/>
      <c r="F6" s="13"/>
      <c r="G6" s="13"/>
      <c r="H6" s="119" t="str">
        <f>CONCATENATE("______________________ ", IF(Source!AH15&lt;&gt;"", Source!AH15, ""))</f>
        <v xml:space="preserve">______________________ </v>
      </c>
      <c r="I6" s="119"/>
      <c r="J6" s="119"/>
      <c r="K6" s="119"/>
      <c r="L6" s="119"/>
    </row>
    <row r="7" spans="1:93" ht="14.25" customHeight="1" x14ac:dyDescent="0.2">
      <c r="A7" s="15"/>
      <c r="B7" s="117" t="s">
        <v>559</v>
      </c>
      <c r="C7" s="117"/>
      <c r="D7" s="117"/>
      <c r="E7" s="117"/>
      <c r="F7" s="13"/>
      <c r="G7" s="13"/>
      <c r="H7" s="117" t="s">
        <v>559</v>
      </c>
      <c r="I7" s="117"/>
      <c r="J7" s="117"/>
      <c r="K7" s="117"/>
      <c r="L7" s="117"/>
    </row>
    <row r="10" spans="1:93" ht="12.75" customHeight="1" x14ac:dyDescent="0.2">
      <c r="A10" s="115" t="s">
        <v>560</v>
      </c>
      <c r="B10" s="115"/>
      <c r="C10" s="115"/>
      <c r="D10" s="115"/>
      <c r="E10" s="115"/>
      <c r="F10" s="116" t="s">
        <v>601</v>
      </c>
      <c r="G10" s="116"/>
      <c r="H10" s="116"/>
      <c r="I10" s="116"/>
      <c r="J10" s="116"/>
      <c r="K10" s="116"/>
      <c r="L10" s="116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25.5" x14ac:dyDescent="0.2">
      <c r="A12" s="115" t="s">
        <v>561</v>
      </c>
      <c r="B12" s="115"/>
      <c r="C12" s="115"/>
      <c r="D12" s="115"/>
      <c r="E12" s="115"/>
      <c r="F12" s="11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116"/>
      <c r="H12" s="116"/>
      <c r="I12" s="116"/>
      <c r="J12" s="116"/>
      <c r="K12" s="116"/>
      <c r="L12" s="116"/>
      <c r="CO12" s="4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8"/>
    </row>
    <row r="14" spans="1:93" ht="127.5" x14ac:dyDescent="0.2">
      <c r="A14" s="115" t="s">
        <v>562</v>
      </c>
      <c r="B14" s="115"/>
      <c r="C14" s="115"/>
      <c r="D14" s="115"/>
      <c r="E14" s="115"/>
      <c r="F14" s="11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116"/>
      <c r="H14" s="116"/>
      <c r="I14" s="116"/>
      <c r="J14" s="116"/>
      <c r="K14" s="116"/>
      <c r="L14" s="116"/>
      <c r="CO14" s="4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spans="1:93" ht="12.75" customHeight="1" x14ac:dyDescent="0.2">
      <c r="A15" s="17"/>
      <c r="B15" s="17"/>
      <c r="C15" s="17"/>
      <c r="D15" s="17"/>
      <c r="E15" s="17"/>
      <c r="F15" s="18"/>
      <c r="G15" s="18"/>
      <c r="H15" s="18"/>
      <c r="I15" s="18"/>
      <c r="J15" s="18"/>
      <c r="K15" s="18"/>
      <c r="L15" s="18"/>
    </row>
    <row r="16" spans="1:93" ht="76.5" customHeight="1" x14ac:dyDescent="0.2">
      <c r="A16" s="115" t="s">
        <v>563</v>
      </c>
      <c r="B16" s="115"/>
      <c r="C16" s="115"/>
      <c r="D16" s="115"/>
      <c r="E16" s="115"/>
      <c r="F16" s="116" t="s">
        <v>451</v>
      </c>
      <c r="G16" s="116"/>
      <c r="H16" s="116"/>
      <c r="I16" s="116"/>
      <c r="J16" s="116"/>
      <c r="K16" s="116"/>
      <c r="L16" s="116"/>
    </row>
    <row r="17" spans="1:12" ht="12.75" customHeight="1" x14ac:dyDescent="0.2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12" ht="38.25" customHeight="1" x14ac:dyDescent="0.2">
      <c r="A18" s="115" t="s">
        <v>564</v>
      </c>
      <c r="B18" s="115"/>
      <c r="C18" s="115"/>
      <c r="D18" s="115"/>
      <c r="E18" s="115"/>
      <c r="F18" s="116" t="s">
        <v>453</v>
      </c>
      <c r="G18" s="116"/>
      <c r="H18" s="116"/>
      <c r="I18" s="116"/>
      <c r="J18" s="116"/>
      <c r="K18" s="116"/>
      <c r="L18" s="116"/>
    </row>
    <row r="19" spans="1:12" ht="12.75" customHeight="1" x14ac:dyDescent="0.2">
      <c r="A19" s="19"/>
      <c r="B19" s="19"/>
      <c r="C19" s="19"/>
      <c r="D19" s="19"/>
      <c r="E19" s="19"/>
      <c r="F19" s="20"/>
      <c r="G19" s="20"/>
      <c r="H19" s="20"/>
      <c r="I19" s="20"/>
      <c r="J19" s="20"/>
      <c r="K19" s="20"/>
      <c r="L19" s="20"/>
    </row>
    <row r="20" spans="1:12" ht="12.75" customHeight="1" x14ac:dyDescent="0.2">
      <c r="A20" s="115" t="s">
        <v>565</v>
      </c>
      <c r="B20" s="115"/>
      <c r="C20" s="115"/>
      <c r="D20" s="115"/>
      <c r="E20" s="115"/>
      <c r="F20" s="116" t="s">
        <v>602</v>
      </c>
      <c r="G20" s="116"/>
      <c r="H20" s="116"/>
      <c r="I20" s="116"/>
      <c r="J20" s="116"/>
      <c r="K20" s="116"/>
      <c r="L20" s="116"/>
    </row>
    <row r="21" spans="1:12" ht="12.75" customHeight="1" x14ac:dyDescent="0.2">
      <c r="A21" s="19"/>
      <c r="B21" s="19"/>
      <c r="C21" s="19"/>
      <c r="D21" s="19"/>
      <c r="E21" s="19"/>
      <c r="F21" s="20"/>
      <c r="G21" s="20"/>
      <c r="H21" s="20"/>
      <c r="I21" s="20"/>
      <c r="J21" s="20"/>
      <c r="K21" s="20"/>
      <c r="L21" s="20"/>
    </row>
    <row r="22" spans="1:12" ht="12.75" customHeight="1" x14ac:dyDescent="0.2">
      <c r="A22" s="115" t="s">
        <v>566</v>
      </c>
      <c r="B22" s="115"/>
      <c r="C22" s="115"/>
      <c r="D22" s="115"/>
      <c r="E22" s="115"/>
      <c r="F22" s="116" t="str">
        <f>IF(Source!CZ12 &lt;&gt; "", Source!CZ12, "")</f>
        <v/>
      </c>
      <c r="G22" s="116"/>
      <c r="H22" s="116"/>
      <c r="I22" s="116"/>
      <c r="J22" s="116"/>
      <c r="K22" s="116"/>
      <c r="L22" s="116"/>
    </row>
    <row r="23" spans="1:12" ht="12.75" customHeight="1" x14ac:dyDescent="0.2">
      <c r="A23" s="19"/>
      <c r="B23" s="19"/>
      <c r="C23" s="19"/>
      <c r="D23" s="19"/>
      <c r="E23" s="19"/>
      <c r="F23" s="20"/>
      <c r="G23" s="20"/>
      <c r="H23" s="20"/>
      <c r="I23" s="20"/>
      <c r="J23" s="20"/>
      <c r="K23" s="20"/>
      <c r="L23" s="18"/>
    </row>
    <row r="24" spans="1:12" ht="12.75" customHeight="1" x14ac:dyDescent="0.2">
      <c r="A24" s="115" t="s">
        <v>567</v>
      </c>
      <c r="B24" s="115"/>
      <c r="C24" s="115"/>
      <c r="D24" s="115"/>
      <c r="E24" s="115"/>
      <c r="F24" s="116" t="str">
        <f>IF(Source!DA12 &lt;&gt; "", Source!DA12, "")</f>
        <v/>
      </c>
      <c r="G24" s="116"/>
      <c r="H24" s="116"/>
      <c r="I24" s="116"/>
      <c r="J24" s="116"/>
      <c r="K24" s="116"/>
      <c r="L24" s="116"/>
    </row>
    <row r="25" spans="1:12" ht="12.75" customHeight="1" x14ac:dyDescent="0.2">
      <c r="A25" s="11"/>
      <c r="B25" s="11"/>
      <c r="C25" s="11"/>
      <c r="D25" s="11"/>
      <c r="E25" s="11"/>
      <c r="F25" s="21"/>
      <c r="G25" s="21"/>
      <c r="H25" s="21"/>
      <c r="I25" s="21"/>
      <c r="J25" s="21"/>
      <c r="K25" s="21"/>
      <c r="L25" s="21"/>
    </row>
    <row r="26" spans="1:12" ht="12.7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ht="15.75" customHeight="1" x14ac:dyDescent="0.25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</row>
    <row r="28" spans="1:12" ht="14.25" customHeight="1" x14ac:dyDescent="0.2">
      <c r="A28" s="110" t="s">
        <v>568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5.75" customHeight="1" x14ac:dyDescent="0.25">
      <c r="A30" s="112" t="str">
        <f>IF(Source!G12&lt;&gt;"Новый объект", Source!G12, "")</f>
        <v>27/25_Иневка 55476_352956_ (1кв 26)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</row>
    <row r="31" spans="1:12" ht="14.25" customHeight="1" x14ac:dyDescent="0.2">
      <c r="A31" s="110" t="s">
        <v>569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</row>
    <row r="32" spans="1:12" ht="14.25" customHeight="1" x14ac:dyDescent="0.2">
      <c r="A32" s="13"/>
      <c r="B32" s="13"/>
      <c r="C32" s="13"/>
      <c r="D32" s="13"/>
      <c r="E32" s="13"/>
      <c r="F32" s="15"/>
      <c r="G32" s="15"/>
      <c r="H32" s="15"/>
      <c r="I32" s="15"/>
      <c r="J32" s="15"/>
      <c r="K32" s="15"/>
      <c r="L32" s="15"/>
    </row>
    <row r="33" spans="1:12" ht="15.75" customHeight="1" x14ac:dyDescent="0.25">
      <c r="A33" s="113" t="str">
        <f>CONCATENATE( "ЛОКАЛЬНАЯ СМЕТА № ЛС-", Source!L418, " ",Source!CM418)</f>
        <v xml:space="preserve">ЛОКАЛЬНАЯ СМЕТА № ЛС-09-01-01 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</row>
    <row r="34" spans="1:12" ht="15" customHeight="1" x14ac:dyDescent="0.25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2"/>
    </row>
    <row r="35" spans="1:12" ht="18" customHeight="1" x14ac:dyDescent="0.25">
      <c r="A35" s="114" t="str">
        <f>IF(Source!G418&lt;&gt;"Новая локальная смета", Source!G418, "")</f>
        <v>ПНР ВЛ-0,4 кВ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</row>
    <row r="36" spans="1:12" ht="14.25" customHeight="1" x14ac:dyDescent="0.2">
      <c r="A36" s="110" t="s">
        <v>570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2.75" customHeight="1" x14ac:dyDescent="0.2">
      <c r="A39" s="16" t="s">
        <v>571</v>
      </c>
      <c r="B39" s="16"/>
      <c r="C39" s="25" t="s">
        <v>603</v>
      </c>
      <c r="D39" s="16" t="s">
        <v>572</v>
      </c>
      <c r="E39" s="16"/>
      <c r="F39" s="16"/>
      <c r="G39" s="16"/>
      <c r="H39" s="16"/>
      <c r="I39" s="16"/>
      <c r="J39" s="16"/>
      <c r="K39" s="16"/>
      <c r="L39" s="16"/>
    </row>
    <row r="40" spans="1:12" ht="12.75" customHeight="1" x14ac:dyDescent="0.2">
      <c r="A40" s="16"/>
      <c r="B40" s="16"/>
      <c r="C40" s="26"/>
      <c r="D40" s="16"/>
      <c r="E40" s="16"/>
      <c r="F40" s="16"/>
      <c r="G40" s="16"/>
      <c r="H40" s="16"/>
      <c r="I40" s="16"/>
      <c r="J40" s="16"/>
      <c r="K40" s="16"/>
      <c r="L40" s="16"/>
    </row>
    <row r="41" spans="1:12" ht="12.75" customHeight="1" x14ac:dyDescent="0.2">
      <c r="A41" s="16" t="s">
        <v>573</v>
      </c>
      <c r="B41" s="16"/>
      <c r="C41" s="111"/>
      <c r="D41" s="111"/>
      <c r="E41" s="111"/>
      <c r="F41" s="111"/>
      <c r="G41" s="111"/>
      <c r="H41" s="111"/>
      <c r="I41" s="111"/>
      <c r="J41" s="111"/>
      <c r="K41" s="111"/>
      <c r="L41" s="111"/>
    </row>
    <row r="42" spans="1:12" ht="12.75" customHeight="1" x14ac:dyDescent="0.2">
      <c r="A42" s="27"/>
      <c r="B42" s="28"/>
      <c r="C42" s="110" t="s">
        <v>574</v>
      </c>
      <c r="D42" s="110"/>
      <c r="E42" s="110"/>
      <c r="F42" s="110"/>
      <c r="G42" s="110"/>
      <c r="H42" s="110"/>
      <c r="I42" s="110"/>
      <c r="J42" s="110"/>
      <c r="K42" s="110"/>
      <c r="L42" s="110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29" t="s">
        <v>604</v>
      </c>
      <c r="B44" s="13"/>
      <c r="C44" s="13"/>
      <c r="D44" s="30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29" t="s">
        <v>575</v>
      </c>
      <c r="B46" s="13"/>
      <c r="C46" s="157">
        <f>C49+C50+C51+C52</f>
        <v>19.103560000000002</v>
      </c>
      <c r="D46" s="157"/>
      <c r="E46" s="16" t="s">
        <v>576</v>
      </c>
      <c r="F46" s="11"/>
      <c r="G46" s="11"/>
      <c r="H46" s="11"/>
      <c r="I46" s="11"/>
      <c r="J46" s="11"/>
      <c r="K46" s="11"/>
      <c r="L46" s="13"/>
    </row>
    <row r="47" spans="1:12" ht="14.25" customHeight="1" x14ac:dyDescent="0.2">
      <c r="A47" s="29"/>
      <c r="B47" s="13"/>
      <c r="C47" s="158"/>
      <c r="D47" s="158"/>
      <c r="E47" s="16"/>
      <c r="F47" s="11"/>
      <c r="G47" s="16" t="s">
        <v>577</v>
      </c>
      <c r="H47" s="13"/>
      <c r="I47" s="16"/>
      <c r="J47" s="16"/>
      <c r="K47" s="67">
        <f>ROUND(SUM(AR60:AR239)/1000, 2)</f>
        <v>9.1</v>
      </c>
      <c r="L47" s="16" t="s">
        <v>576</v>
      </c>
    </row>
    <row r="48" spans="1:12" ht="14.25" customHeight="1" x14ac:dyDescent="0.2">
      <c r="A48" s="13"/>
      <c r="B48" s="32" t="s">
        <v>578</v>
      </c>
      <c r="C48" s="159"/>
      <c r="D48" s="160"/>
      <c r="E48" s="16"/>
      <c r="F48" s="11"/>
      <c r="G48" s="16" t="s">
        <v>579</v>
      </c>
      <c r="H48" s="13"/>
      <c r="I48" s="16"/>
      <c r="J48" s="16"/>
      <c r="K48" s="67">
        <f>ROUND(SUM(AT60:AT239)/1000, 2)</f>
        <v>0</v>
      </c>
      <c r="L48" s="16" t="s">
        <v>576</v>
      </c>
    </row>
    <row r="49" spans="1:12" ht="14.25" customHeight="1" x14ac:dyDescent="0.2">
      <c r="A49" s="13"/>
      <c r="B49" s="29" t="s">
        <v>580</v>
      </c>
      <c r="C49" s="157">
        <f>ROUND((Source!F484)/1000, 2)</f>
        <v>0</v>
      </c>
      <c r="D49" s="157"/>
      <c r="E49" s="16" t="s">
        <v>576</v>
      </c>
      <c r="F49" s="11"/>
      <c r="G49" s="16" t="s">
        <v>581</v>
      </c>
      <c r="H49" s="13"/>
      <c r="I49" s="16"/>
      <c r="J49" s="31"/>
      <c r="K49" s="68">
        <f>Source!F489</f>
        <v>8.4359999999999999</v>
      </c>
      <c r="L49" s="16" t="s">
        <v>457</v>
      </c>
    </row>
    <row r="50" spans="1:12" ht="14.25" customHeight="1" x14ac:dyDescent="0.2">
      <c r="A50" s="13"/>
      <c r="B50" s="29" t="s">
        <v>582</v>
      </c>
      <c r="C50" s="157">
        <f>ROUND((Source!F485)/1000, 2)</f>
        <v>0</v>
      </c>
      <c r="D50" s="157"/>
      <c r="E50" s="16" t="s">
        <v>576</v>
      </c>
      <c r="F50" s="11"/>
      <c r="G50" s="16" t="s">
        <v>583</v>
      </c>
      <c r="H50" s="13"/>
      <c r="I50" s="16"/>
      <c r="J50" s="33"/>
      <c r="K50" s="68">
        <f>Source!F490</f>
        <v>0</v>
      </c>
      <c r="L50" s="16" t="s">
        <v>457</v>
      </c>
    </row>
    <row r="51" spans="1:12" ht="14.25" customHeight="1" x14ac:dyDescent="0.2">
      <c r="A51" s="13"/>
      <c r="B51" s="29" t="s">
        <v>584</v>
      </c>
      <c r="C51" s="157">
        <f>ROUND((Source!F476)/1000, 2)</f>
        <v>0</v>
      </c>
      <c r="D51" s="157"/>
      <c r="E51" s="16" t="s">
        <v>576</v>
      </c>
      <c r="F51" s="11"/>
      <c r="G51" s="16" t="s">
        <v>585</v>
      </c>
      <c r="H51" s="16"/>
      <c r="I51" s="16"/>
      <c r="J51" s="16"/>
      <c r="K51" s="11">
        <f>Source!I418</f>
        <v>0</v>
      </c>
      <c r="L51" s="16" t="str">
        <f>Source!H418</f>
        <v/>
      </c>
    </row>
    <row r="52" spans="1:12" ht="14.25" customHeight="1" x14ac:dyDescent="0.2">
      <c r="A52" s="13"/>
      <c r="B52" s="29" t="s">
        <v>586</v>
      </c>
      <c r="C52" s="157">
        <f>ROUND((Source!F486)/1000, 5)</f>
        <v>19.103560000000002</v>
      </c>
      <c r="D52" s="157"/>
      <c r="E52" s="16" t="s">
        <v>576</v>
      </c>
      <c r="F52" s="11"/>
      <c r="G52" s="16" t="s">
        <v>587</v>
      </c>
      <c r="H52" s="16"/>
      <c r="I52" s="16"/>
      <c r="J52" s="16"/>
      <c r="K52" s="11"/>
      <c r="L52" s="16" t="s">
        <v>576</v>
      </c>
    </row>
    <row r="53" spans="1:12" ht="14.25" customHeight="1" x14ac:dyDescent="0.2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</row>
    <row r="54" spans="1:12" ht="12.75" customHeight="1" x14ac:dyDescent="0.2">
      <c r="A54" s="107" t="s">
        <v>588</v>
      </c>
      <c r="B54" s="107" t="s">
        <v>589</v>
      </c>
      <c r="C54" s="107" t="s">
        <v>590</v>
      </c>
      <c r="D54" s="107" t="s">
        <v>591</v>
      </c>
      <c r="E54" s="95" t="s">
        <v>592</v>
      </c>
      <c r="F54" s="96"/>
      <c r="G54" s="97"/>
      <c r="H54" s="95" t="s">
        <v>593</v>
      </c>
      <c r="I54" s="96"/>
      <c r="J54" s="96"/>
      <c r="K54" s="96"/>
      <c r="L54" s="97"/>
    </row>
    <row r="55" spans="1:12" ht="12.75" customHeight="1" x14ac:dyDescent="0.2">
      <c r="A55" s="108"/>
      <c r="B55" s="108"/>
      <c r="C55" s="108"/>
      <c r="D55" s="108"/>
      <c r="E55" s="98"/>
      <c r="F55" s="99"/>
      <c r="G55" s="100"/>
      <c r="H55" s="98"/>
      <c r="I55" s="99"/>
      <c r="J55" s="99"/>
      <c r="K55" s="99"/>
      <c r="L55" s="100"/>
    </row>
    <row r="56" spans="1:12" ht="12.75" customHeight="1" x14ac:dyDescent="0.2">
      <c r="A56" s="108"/>
      <c r="B56" s="108"/>
      <c r="C56" s="108"/>
      <c r="D56" s="108"/>
      <c r="E56" s="98"/>
      <c r="F56" s="99"/>
      <c r="G56" s="100"/>
      <c r="H56" s="98"/>
      <c r="I56" s="99"/>
      <c r="J56" s="99"/>
      <c r="K56" s="99"/>
      <c r="L56" s="100"/>
    </row>
    <row r="57" spans="1:12" ht="12.75" customHeight="1" x14ac:dyDescent="0.2">
      <c r="A57" s="108"/>
      <c r="B57" s="108"/>
      <c r="C57" s="108"/>
      <c r="D57" s="108"/>
      <c r="E57" s="101"/>
      <c r="F57" s="102"/>
      <c r="G57" s="103"/>
      <c r="H57" s="101"/>
      <c r="I57" s="102"/>
      <c r="J57" s="102"/>
      <c r="K57" s="102"/>
      <c r="L57" s="103"/>
    </row>
    <row r="58" spans="1:12" ht="51" customHeight="1" x14ac:dyDescent="0.2">
      <c r="A58" s="109"/>
      <c r="B58" s="109"/>
      <c r="C58" s="109"/>
      <c r="D58" s="109"/>
      <c r="E58" s="35" t="s">
        <v>594</v>
      </c>
      <c r="F58" s="35" t="s">
        <v>595</v>
      </c>
      <c r="G58" s="36" t="s">
        <v>596</v>
      </c>
      <c r="H58" s="35" t="s">
        <v>597</v>
      </c>
      <c r="I58" s="35" t="s">
        <v>598</v>
      </c>
      <c r="J58" s="35" t="s">
        <v>599</v>
      </c>
      <c r="K58" s="35" t="s">
        <v>595</v>
      </c>
      <c r="L58" s="35" t="s">
        <v>600</v>
      </c>
    </row>
    <row r="59" spans="1:12" ht="14.25" customHeight="1" x14ac:dyDescent="0.2">
      <c r="A59" s="37">
        <v>1</v>
      </c>
      <c r="B59" s="37">
        <v>2</v>
      </c>
      <c r="C59" s="37">
        <v>3</v>
      </c>
      <c r="D59" s="37">
        <v>4</v>
      </c>
      <c r="E59" s="37">
        <v>5</v>
      </c>
      <c r="F59" s="37">
        <v>6</v>
      </c>
      <c r="G59" s="37">
        <v>7</v>
      </c>
      <c r="H59" s="37">
        <v>8</v>
      </c>
      <c r="I59" s="37">
        <v>9</v>
      </c>
      <c r="J59" s="37">
        <v>10</v>
      </c>
      <c r="K59" s="39">
        <v>11</v>
      </c>
      <c r="L59" s="39">
        <v>12</v>
      </c>
    </row>
    <row r="61" spans="1:12" ht="16.5" x14ac:dyDescent="0.2">
      <c r="A61" s="104" t="s">
        <v>714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</row>
    <row r="62" spans="1:12" ht="28.5" x14ac:dyDescent="0.2">
      <c r="A62" s="41" t="s">
        <v>18</v>
      </c>
      <c r="B62" s="43" t="s">
        <v>715</v>
      </c>
      <c r="C62" s="43" t="str">
        <f>Source!G426</f>
        <v>Измерение сопротивления растеканию тока: заземлителя</v>
      </c>
      <c r="D62" s="44" t="str">
        <f>Source!H426</f>
        <v>измерение</v>
      </c>
      <c r="E62" s="45">
        <f>Source!K426</f>
        <v>5</v>
      </c>
      <c r="F62" s="45"/>
      <c r="G62" s="45">
        <f>Source!I426</f>
        <v>5</v>
      </c>
      <c r="H62" s="47"/>
      <c r="I62" s="46"/>
      <c r="J62" s="47"/>
      <c r="K62" s="46"/>
      <c r="L62" s="47"/>
    </row>
    <row r="63" spans="1:12" ht="15" x14ac:dyDescent="0.2">
      <c r="A63" s="42"/>
      <c r="B63" s="45">
        <v>1</v>
      </c>
      <c r="C63" s="42" t="s">
        <v>608</v>
      </c>
      <c r="D63" s="44" t="s">
        <v>457</v>
      </c>
      <c r="E63" s="48"/>
      <c r="F63" s="45"/>
      <c r="G63" s="48">
        <f>Source!U426</f>
        <v>5</v>
      </c>
      <c r="H63" s="45"/>
      <c r="I63" s="45"/>
      <c r="J63" s="45"/>
      <c r="K63" s="45"/>
      <c r="L63" s="49">
        <f>SUM(L64:L65)-SUMIF(CE64:CE65, 1, L64:L65)</f>
        <v>5391.73</v>
      </c>
    </row>
    <row r="64" spans="1:12" ht="14.25" x14ac:dyDescent="0.2">
      <c r="A64" s="43"/>
      <c r="B64" s="43" t="s">
        <v>552</v>
      </c>
      <c r="C64" s="43" t="s">
        <v>553</v>
      </c>
      <c r="D64" s="44" t="s">
        <v>516</v>
      </c>
      <c r="E64" s="45">
        <v>0.5</v>
      </c>
      <c r="F64" s="45"/>
      <c r="G64" s="45">
        <f>SmtRes!CX313</f>
        <v>2.5</v>
      </c>
      <c r="H64" s="47"/>
      <c r="I64" s="46"/>
      <c r="J64" s="47">
        <f>SmtRes!CZ313</f>
        <v>1090.46</v>
      </c>
      <c r="K64" s="46"/>
      <c r="L64" s="47">
        <f>SmtRes!DI313</f>
        <v>2726.15</v>
      </c>
    </row>
    <row r="65" spans="1:82" ht="14.25" x14ac:dyDescent="0.2">
      <c r="A65" s="43"/>
      <c r="B65" s="43" t="s">
        <v>554</v>
      </c>
      <c r="C65" s="50" t="s">
        <v>555</v>
      </c>
      <c r="D65" s="51" t="s">
        <v>516</v>
      </c>
      <c r="E65" s="52">
        <v>0.5</v>
      </c>
      <c r="F65" s="52"/>
      <c r="G65" s="52">
        <f>SmtRes!CX314</f>
        <v>2.5</v>
      </c>
      <c r="H65" s="53"/>
      <c r="I65" s="54"/>
      <c r="J65" s="53">
        <f>SmtRes!CZ314</f>
        <v>1066.23</v>
      </c>
      <c r="K65" s="54"/>
      <c r="L65" s="53">
        <f>SmtRes!DI314</f>
        <v>2665.58</v>
      </c>
    </row>
    <row r="66" spans="1:82" ht="15" x14ac:dyDescent="0.2">
      <c r="A66" s="43"/>
      <c r="B66" s="43"/>
      <c r="C66" s="56" t="s">
        <v>612</v>
      </c>
      <c r="D66" s="44"/>
      <c r="E66" s="45"/>
      <c r="F66" s="45"/>
      <c r="G66" s="45"/>
      <c r="H66" s="47"/>
      <c r="I66" s="46"/>
      <c r="J66" s="47"/>
      <c r="K66" s="46"/>
      <c r="L66" s="47">
        <f>L63</f>
        <v>5391.73</v>
      </c>
    </row>
    <row r="67" spans="1:82" ht="14.25" x14ac:dyDescent="0.2">
      <c r="A67" s="43"/>
      <c r="B67" s="43"/>
      <c r="C67" s="43" t="s">
        <v>613</v>
      </c>
      <c r="D67" s="44"/>
      <c r="E67" s="45"/>
      <c r="F67" s="45"/>
      <c r="G67" s="45"/>
      <c r="H67" s="47"/>
      <c r="I67" s="46"/>
      <c r="J67" s="47"/>
      <c r="K67" s="46"/>
      <c r="L67" s="47">
        <f>SUM(AR62:AR70)+SUM(AS62:AS70)+SUM(AT62:AT70)+SUM(AU62:AU70)+SUM(AV62:AV70)</f>
        <v>5391.73</v>
      </c>
    </row>
    <row r="68" spans="1:82" ht="14.25" x14ac:dyDescent="0.2">
      <c r="A68" s="43"/>
      <c r="B68" s="43" t="s">
        <v>361</v>
      </c>
      <c r="C68" s="43" t="s">
        <v>716</v>
      </c>
      <c r="D68" s="44" t="s">
        <v>236</v>
      </c>
      <c r="E68" s="45">
        <f>Source!BZ426</f>
        <v>74</v>
      </c>
      <c r="F68" s="45"/>
      <c r="G68" s="45">
        <f>Source!AT426</f>
        <v>74</v>
      </c>
      <c r="H68" s="47"/>
      <c r="I68" s="46"/>
      <c r="J68" s="47"/>
      <c r="K68" s="46"/>
      <c r="L68" s="47">
        <f>SUM(AZ62:AZ70)</f>
        <v>3989.88</v>
      </c>
    </row>
    <row r="69" spans="1:82" ht="14.25" x14ac:dyDescent="0.2">
      <c r="A69" s="50"/>
      <c r="B69" s="50" t="s">
        <v>362</v>
      </c>
      <c r="C69" s="50" t="s">
        <v>717</v>
      </c>
      <c r="D69" s="51" t="s">
        <v>236</v>
      </c>
      <c r="E69" s="52">
        <f>Source!CA426</f>
        <v>36</v>
      </c>
      <c r="F69" s="52"/>
      <c r="G69" s="52">
        <f>Source!AU426</f>
        <v>36</v>
      </c>
      <c r="H69" s="53"/>
      <c r="I69" s="54"/>
      <c r="J69" s="53"/>
      <c r="K69" s="54"/>
      <c r="L69" s="53">
        <f>SUM(BA62:BA70)</f>
        <v>1941.02</v>
      </c>
    </row>
    <row r="70" spans="1:82" ht="15" x14ac:dyDescent="0.2">
      <c r="C70" s="93" t="s">
        <v>616</v>
      </c>
      <c r="D70" s="93"/>
      <c r="E70" s="93"/>
      <c r="F70" s="93"/>
      <c r="G70" s="93"/>
      <c r="H70" s="93"/>
      <c r="I70" s="94">
        <f>IF(E62&lt;&gt;0,K70/E62, 0)</f>
        <v>2264.5260000000003</v>
      </c>
      <c r="J70" s="94"/>
      <c r="K70" s="94">
        <f>L63+L68+L69</f>
        <v>11322.630000000001</v>
      </c>
      <c r="L70" s="94"/>
      <c r="AD70">
        <f>ROUND((Source!AT426/100)*((ROUND(SUMIF(SmtRes!AQ313:'SmtRes'!AQ314,"=1",SmtRes!AD313:'SmtRes'!AD314)*Source!I426, 2)+ROUND(SUMIF(SmtRes!AQ313:'SmtRes'!AQ314,"=1",SmtRes!AC313:'SmtRes'!AC314)*Source!I426, 2))), 2)</f>
        <v>7979.75</v>
      </c>
      <c r="AE70">
        <f>ROUND((Source!AU426/100)*((ROUND(SUMIF(SmtRes!AQ313:'SmtRes'!AQ314,"=1",SmtRes!AD313:'SmtRes'!AD314)*Source!I426, 2)+ROUND(SUMIF(SmtRes!AQ313:'SmtRes'!AQ314,"=1",SmtRes!AC313:'SmtRes'!AC314)*Source!I426, 2))), 2)</f>
        <v>3882.04</v>
      </c>
      <c r="AN70" s="55">
        <f>L63+L68+L69</f>
        <v>11322.630000000001</v>
      </c>
      <c r="AO70">
        <f>0</f>
        <v>0</v>
      </c>
      <c r="AQ70" t="s">
        <v>617</v>
      </c>
      <c r="AR70" s="55">
        <f>L63</f>
        <v>5391.73</v>
      </c>
      <c r="AT70">
        <f>0</f>
        <v>0</v>
      </c>
      <c r="AV70" t="s">
        <v>617</v>
      </c>
      <c r="AW70">
        <f>0</f>
        <v>0</v>
      </c>
      <c r="AZ70">
        <f>Source!X426</f>
        <v>3989.88</v>
      </c>
      <c r="BA70">
        <f>Source!Y426</f>
        <v>1941.02</v>
      </c>
      <c r="BR70" s="55">
        <f>K70</f>
        <v>11322.630000000001</v>
      </c>
      <c r="BU70">
        <f>ROUND(K70*80/100, 2)</f>
        <v>9058.1</v>
      </c>
      <c r="BV70" s="55">
        <f>K70-BU70</f>
        <v>2264.5300000000007</v>
      </c>
      <c r="CB70">
        <f>Source!BM426</f>
        <v>200001</v>
      </c>
      <c r="CC70" t="str">
        <f>Source!E426</f>
        <v>1</v>
      </c>
      <c r="CD70">
        <v>4</v>
      </c>
    </row>
    <row r="71" spans="1:82" ht="42.75" x14ac:dyDescent="0.2">
      <c r="A71" s="41" t="s">
        <v>29</v>
      </c>
      <c r="B71" s="43" t="s">
        <v>718</v>
      </c>
      <c r="C71" s="43" t="str">
        <f>Source!G428</f>
        <v>Проверка наличия цепи между заземлителями и заземленными элементами</v>
      </c>
      <c r="D71" s="44" t="str">
        <f>Source!H428</f>
        <v>100 измерений</v>
      </c>
      <c r="E71" s="45">
        <f>Source!K428</f>
        <v>0.1</v>
      </c>
      <c r="F71" s="45"/>
      <c r="G71" s="45">
        <f>Source!I428</f>
        <v>0.1</v>
      </c>
      <c r="H71" s="47"/>
      <c r="I71" s="46"/>
      <c r="J71" s="47"/>
      <c r="K71" s="46"/>
      <c r="L71" s="47"/>
    </row>
    <row r="72" spans="1:82" ht="15" x14ac:dyDescent="0.2">
      <c r="A72" s="42"/>
      <c r="B72" s="45">
        <v>1</v>
      </c>
      <c r="C72" s="42" t="s">
        <v>608</v>
      </c>
      <c r="D72" s="44" t="s">
        <v>457</v>
      </c>
      <c r="E72" s="48"/>
      <c r="F72" s="45"/>
      <c r="G72" s="48">
        <f>Source!U428</f>
        <v>1.296</v>
      </c>
      <c r="H72" s="45"/>
      <c r="I72" s="45"/>
      <c r="J72" s="45"/>
      <c r="K72" s="45"/>
      <c r="L72" s="49">
        <f>SUM(L73:L74)-SUMIF(CE73:CE74, 1, L73:L74)</f>
        <v>1397.54</v>
      </c>
    </row>
    <row r="73" spans="1:82" ht="14.25" x14ac:dyDescent="0.2">
      <c r="A73" s="43"/>
      <c r="B73" s="43" t="s">
        <v>552</v>
      </c>
      <c r="C73" s="43" t="s">
        <v>553</v>
      </c>
      <c r="D73" s="44" t="s">
        <v>516</v>
      </c>
      <c r="E73" s="45">
        <v>6.48</v>
      </c>
      <c r="F73" s="45"/>
      <c r="G73" s="45">
        <f>SmtRes!CX317</f>
        <v>0.64800000000000002</v>
      </c>
      <c r="H73" s="47"/>
      <c r="I73" s="46"/>
      <c r="J73" s="47">
        <f>SmtRes!CZ317</f>
        <v>1090.46</v>
      </c>
      <c r="K73" s="46"/>
      <c r="L73" s="47">
        <f>SmtRes!DI317</f>
        <v>706.62</v>
      </c>
    </row>
    <row r="74" spans="1:82" ht="14.25" x14ac:dyDescent="0.2">
      <c r="A74" s="43"/>
      <c r="B74" s="43" t="s">
        <v>554</v>
      </c>
      <c r="C74" s="50" t="s">
        <v>555</v>
      </c>
      <c r="D74" s="51" t="s">
        <v>516</v>
      </c>
      <c r="E74" s="52">
        <v>6.48</v>
      </c>
      <c r="F74" s="52"/>
      <c r="G74" s="52">
        <f>SmtRes!CX318</f>
        <v>0.64800000000000002</v>
      </c>
      <c r="H74" s="53"/>
      <c r="I74" s="54"/>
      <c r="J74" s="53">
        <f>SmtRes!CZ318</f>
        <v>1066.23</v>
      </c>
      <c r="K74" s="54"/>
      <c r="L74" s="53">
        <f>SmtRes!DI318</f>
        <v>690.92</v>
      </c>
    </row>
    <row r="75" spans="1:82" ht="15" x14ac:dyDescent="0.2">
      <c r="A75" s="43"/>
      <c r="B75" s="43"/>
      <c r="C75" s="56" t="s">
        <v>612</v>
      </c>
      <c r="D75" s="44"/>
      <c r="E75" s="45"/>
      <c r="F75" s="45"/>
      <c r="G75" s="45"/>
      <c r="H75" s="47"/>
      <c r="I75" s="46"/>
      <c r="J75" s="47"/>
      <c r="K75" s="46"/>
      <c r="L75" s="47">
        <f>L72</f>
        <v>1397.54</v>
      </c>
    </row>
    <row r="76" spans="1:82" ht="14.25" x14ac:dyDescent="0.2">
      <c r="A76" s="43"/>
      <c r="B76" s="43"/>
      <c r="C76" s="43" t="s">
        <v>613</v>
      </c>
      <c r="D76" s="44"/>
      <c r="E76" s="45"/>
      <c r="F76" s="45"/>
      <c r="G76" s="45"/>
      <c r="H76" s="47"/>
      <c r="I76" s="46"/>
      <c r="J76" s="47"/>
      <c r="K76" s="46"/>
      <c r="L76" s="47">
        <f>SUM(AR71:AR79)+SUM(AS71:AS79)+SUM(AT71:AT79)+SUM(AU71:AU79)+SUM(AV71:AV79)</f>
        <v>1397.54</v>
      </c>
    </row>
    <row r="77" spans="1:82" ht="14.25" x14ac:dyDescent="0.2">
      <c r="A77" s="43"/>
      <c r="B77" s="43" t="s">
        <v>361</v>
      </c>
      <c r="C77" s="43" t="s">
        <v>716</v>
      </c>
      <c r="D77" s="44" t="s">
        <v>236</v>
      </c>
      <c r="E77" s="45">
        <f>Source!BZ428</f>
        <v>74</v>
      </c>
      <c r="F77" s="45"/>
      <c r="G77" s="45">
        <f>Source!AT428</f>
        <v>74</v>
      </c>
      <c r="H77" s="47"/>
      <c r="I77" s="46"/>
      <c r="J77" s="47"/>
      <c r="K77" s="46"/>
      <c r="L77" s="47">
        <f>SUM(AZ71:AZ79)</f>
        <v>1034.18</v>
      </c>
    </row>
    <row r="78" spans="1:82" ht="14.25" x14ac:dyDescent="0.2">
      <c r="A78" s="50"/>
      <c r="B78" s="50" t="s">
        <v>362</v>
      </c>
      <c r="C78" s="50" t="s">
        <v>717</v>
      </c>
      <c r="D78" s="51" t="s">
        <v>236</v>
      </c>
      <c r="E78" s="52">
        <f>Source!CA428</f>
        <v>36</v>
      </c>
      <c r="F78" s="52"/>
      <c r="G78" s="52">
        <f>Source!AU428</f>
        <v>36</v>
      </c>
      <c r="H78" s="53"/>
      <c r="I78" s="54"/>
      <c r="J78" s="53"/>
      <c r="K78" s="54"/>
      <c r="L78" s="53">
        <f>SUM(BA71:BA79)</f>
        <v>503.11</v>
      </c>
    </row>
    <row r="79" spans="1:82" ht="15" x14ac:dyDescent="0.2">
      <c r="C79" s="93" t="s">
        <v>616</v>
      </c>
      <c r="D79" s="93"/>
      <c r="E79" s="93"/>
      <c r="F79" s="93"/>
      <c r="G79" s="93"/>
      <c r="H79" s="93"/>
      <c r="I79" s="94">
        <f>IF(E71&lt;&gt;0,K79/E71, 0)</f>
        <v>29348.300000000003</v>
      </c>
      <c r="J79" s="94"/>
      <c r="K79" s="94">
        <f>L72+L77+L78</f>
        <v>2934.8300000000004</v>
      </c>
      <c r="L79" s="94"/>
      <c r="AD79">
        <f>ROUND((Source!AT428/100)*((ROUND(SUMIF(SmtRes!AQ317:'SmtRes'!AQ318,"=1",SmtRes!AD317:'SmtRes'!AD318)*Source!I428, 2)+ROUND(SUMIF(SmtRes!AQ317:'SmtRes'!AQ318,"=1",SmtRes!AC317:'SmtRes'!AC318)*Source!I428, 2))), 2)</f>
        <v>159.6</v>
      </c>
      <c r="AE79">
        <f>ROUND((Source!AU428/100)*((ROUND(SUMIF(SmtRes!AQ317:'SmtRes'!AQ318,"=1",SmtRes!AD317:'SmtRes'!AD318)*Source!I428, 2)+ROUND(SUMIF(SmtRes!AQ317:'SmtRes'!AQ318,"=1",SmtRes!AC317:'SmtRes'!AC318)*Source!I428, 2))), 2)</f>
        <v>77.64</v>
      </c>
      <c r="AN79" s="55">
        <f>L72+L77+L78</f>
        <v>2934.8300000000004</v>
      </c>
      <c r="AO79">
        <f>0</f>
        <v>0</v>
      </c>
      <c r="AQ79" t="s">
        <v>617</v>
      </c>
      <c r="AR79" s="55">
        <f>L72</f>
        <v>1397.54</v>
      </c>
      <c r="AT79">
        <f>0</f>
        <v>0</v>
      </c>
      <c r="AV79" t="s">
        <v>617</v>
      </c>
      <c r="AW79">
        <f>0</f>
        <v>0</v>
      </c>
      <c r="AZ79">
        <f>Source!X428</f>
        <v>1034.18</v>
      </c>
      <c r="BA79">
        <f>Source!Y428</f>
        <v>503.11</v>
      </c>
      <c r="BR79" s="55">
        <f>K79</f>
        <v>2934.8300000000004</v>
      </c>
      <c r="BU79">
        <f>ROUND(K79*80/100, 2)</f>
        <v>2347.86</v>
      </c>
      <c r="BV79" s="55">
        <f>K79-BU79</f>
        <v>586.97000000000025</v>
      </c>
      <c r="CB79">
        <f>Source!BM428</f>
        <v>200001</v>
      </c>
      <c r="CC79" t="str">
        <f>Source!E428</f>
        <v>2</v>
      </c>
      <c r="CD79">
        <v>4</v>
      </c>
    </row>
    <row r="80" spans="1:82" ht="28.5" x14ac:dyDescent="0.2">
      <c r="A80" s="41" t="s">
        <v>33</v>
      </c>
      <c r="B80" s="43" t="s">
        <v>719</v>
      </c>
      <c r="C80" s="43" t="str">
        <f>Source!G430</f>
        <v>Замер полного сопротивления цепи "фаза-нуль"</v>
      </c>
      <c r="D80" s="44" t="str">
        <f>Source!H430</f>
        <v>ШТ</v>
      </c>
      <c r="E80" s="45">
        <f>Source!K430</f>
        <v>1</v>
      </c>
      <c r="F80" s="45"/>
      <c r="G80" s="45">
        <f>Source!I430</f>
        <v>1</v>
      </c>
      <c r="H80" s="47"/>
      <c r="I80" s="46"/>
      <c r="J80" s="47"/>
      <c r="K80" s="46"/>
      <c r="L80" s="47"/>
    </row>
    <row r="81" spans="1:82" ht="15" x14ac:dyDescent="0.2">
      <c r="A81" s="42"/>
      <c r="B81" s="45">
        <v>1</v>
      </c>
      <c r="C81" s="42" t="s">
        <v>608</v>
      </c>
      <c r="D81" s="44" t="s">
        <v>457</v>
      </c>
      <c r="E81" s="48"/>
      <c r="F81" s="45"/>
      <c r="G81" s="48">
        <f>Source!U430</f>
        <v>1</v>
      </c>
      <c r="H81" s="45"/>
      <c r="I81" s="45"/>
      <c r="J81" s="45"/>
      <c r="K81" s="45"/>
      <c r="L81" s="49">
        <f>SUM(L82:L83)-SUMIF(CE82:CE83, 1, L82:L83)</f>
        <v>1078.3499999999999</v>
      </c>
    </row>
    <row r="82" spans="1:82" ht="14.25" x14ac:dyDescent="0.2">
      <c r="A82" s="43"/>
      <c r="B82" s="43" t="s">
        <v>552</v>
      </c>
      <c r="C82" s="43" t="s">
        <v>553</v>
      </c>
      <c r="D82" s="44" t="s">
        <v>516</v>
      </c>
      <c r="E82" s="45">
        <v>0.5</v>
      </c>
      <c r="F82" s="45"/>
      <c r="G82" s="45">
        <f>SmtRes!CX321</f>
        <v>0.5</v>
      </c>
      <c r="H82" s="47"/>
      <c r="I82" s="46"/>
      <c r="J82" s="47">
        <f>SmtRes!CZ321</f>
        <v>1090.46</v>
      </c>
      <c r="K82" s="46"/>
      <c r="L82" s="47">
        <f>SmtRes!DI321</f>
        <v>545.23</v>
      </c>
    </row>
    <row r="83" spans="1:82" ht="14.25" x14ac:dyDescent="0.2">
      <c r="A83" s="43"/>
      <c r="B83" s="43" t="s">
        <v>554</v>
      </c>
      <c r="C83" s="50" t="s">
        <v>555</v>
      </c>
      <c r="D83" s="51" t="s">
        <v>516</v>
      </c>
      <c r="E83" s="52">
        <v>0.5</v>
      </c>
      <c r="F83" s="52"/>
      <c r="G83" s="52">
        <f>SmtRes!CX322</f>
        <v>0.5</v>
      </c>
      <c r="H83" s="53"/>
      <c r="I83" s="54"/>
      <c r="J83" s="53">
        <f>SmtRes!CZ322</f>
        <v>1066.23</v>
      </c>
      <c r="K83" s="54"/>
      <c r="L83" s="53">
        <f>SmtRes!DI322</f>
        <v>533.12</v>
      </c>
    </row>
    <row r="84" spans="1:82" ht="15" x14ac:dyDescent="0.2">
      <c r="A84" s="43"/>
      <c r="B84" s="43"/>
      <c r="C84" s="56" t="s">
        <v>612</v>
      </c>
      <c r="D84" s="44"/>
      <c r="E84" s="45"/>
      <c r="F84" s="45"/>
      <c r="G84" s="45"/>
      <c r="H84" s="47"/>
      <c r="I84" s="46"/>
      <c r="J84" s="47"/>
      <c r="K84" s="46"/>
      <c r="L84" s="47">
        <f>L81</f>
        <v>1078.3499999999999</v>
      </c>
    </row>
    <row r="85" spans="1:82" ht="14.25" x14ac:dyDescent="0.2">
      <c r="A85" s="43"/>
      <c r="B85" s="43"/>
      <c r="C85" s="43" t="s">
        <v>613</v>
      </c>
      <c r="D85" s="44"/>
      <c r="E85" s="45"/>
      <c r="F85" s="45"/>
      <c r="G85" s="45"/>
      <c r="H85" s="47"/>
      <c r="I85" s="46"/>
      <c r="J85" s="47"/>
      <c r="K85" s="46"/>
      <c r="L85" s="47">
        <f>SUM(AR80:AR88)+SUM(AS80:AS88)+SUM(AT80:AT88)+SUM(AU80:AU88)+SUM(AV80:AV88)</f>
        <v>1078.3499999999999</v>
      </c>
    </row>
    <row r="86" spans="1:82" ht="14.25" x14ac:dyDescent="0.2">
      <c r="A86" s="43"/>
      <c r="B86" s="43" t="s">
        <v>361</v>
      </c>
      <c r="C86" s="43" t="s">
        <v>716</v>
      </c>
      <c r="D86" s="44" t="s">
        <v>236</v>
      </c>
      <c r="E86" s="45">
        <f>Source!BZ430</f>
        <v>74</v>
      </c>
      <c r="F86" s="45"/>
      <c r="G86" s="45">
        <f>Source!AT430</f>
        <v>74</v>
      </c>
      <c r="H86" s="47"/>
      <c r="I86" s="46"/>
      <c r="J86" s="47"/>
      <c r="K86" s="46"/>
      <c r="L86" s="47">
        <f>SUM(AZ80:AZ88)</f>
        <v>797.98</v>
      </c>
    </row>
    <row r="87" spans="1:82" ht="14.25" x14ac:dyDescent="0.2">
      <c r="A87" s="50"/>
      <c r="B87" s="50" t="s">
        <v>362</v>
      </c>
      <c r="C87" s="50" t="s">
        <v>717</v>
      </c>
      <c r="D87" s="51" t="s">
        <v>236</v>
      </c>
      <c r="E87" s="52">
        <f>Source!CA430</f>
        <v>36</v>
      </c>
      <c r="F87" s="52"/>
      <c r="G87" s="52">
        <f>Source!AU430</f>
        <v>36</v>
      </c>
      <c r="H87" s="53"/>
      <c r="I87" s="54"/>
      <c r="J87" s="53"/>
      <c r="K87" s="54"/>
      <c r="L87" s="53">
        <f>SUM(BA80:BA88)</f>
        <v>388.21</v>
      </c>
    </row>
    <row r="88" spans="1:82" ht="15" x14ac:dyDescent="0.2">
      <c r="C88" s="93" t="s">
        <v>616</v>
      </c>
      <c r="D88" s="93"/>
      <c r="E88" s="93"/>
      <c r="F88" s="93"/>
      <c r="G88" s="93"/>
      <c r="H88" s="93"/>
      <c r="I88" s="94">
        <f>IF(E80&lt;&gt;0,K88/E80, 0)</f>
        <v>2264.54</v>
      </c>
      <c r="J88" s="94"/>
      <c r="K88" s="94">
        <f>L81+L86+L87</f>
        <v>2264.54</v>
      </c>
      <c r="L88" s="94"/>
      <c r="AD88">
        <f>ROUND((Source!AT430/100)*((ROUND(SUMIF(SmtRes!AQ321:'SmtRes'!AQ322,"=1",SmtRes!AD321:'SmtRes'!AD322)*Source!I430, 2)+ROUND(SUMIF(SmtRes!AQ321:'SmtRes'!AQ322,"=1",SmtRes!AC321:'SmtRes'!AC322)*Source!I430, 2))), 2)</f>
        <v>1595.95</v>
      </c>
      <c r="AE88">
        <f>ROUND((Source!AU430/100)*((ROUND(SUMIF(SmtRes!AQ321:'SmtRes'!AQ322,"=1",SmtRes!AD321:'SmtRes'!AD322)*Source!I430, 2)+ROUND(SUMIF(SmtRes!AQ321:'SmtRes'!AQ322,"=1",SmtRes!AC321:'SmtRes'!AC322)*Source!I430, 2))), 2)</f>
        <v>776.41</v>
      </c>
      <c r="AN88" s="55">
        <f>L81+L86+L87</f>
        <v>2264.54</v>
      </c>
      <c r="AO88">
        <f>0</f>
        <v>0</v>
      </c>
      <c r="AQ88" t="s">
        <v>617</v>
      </c>
      <c r="AR88" s="55">
        <f>L81</f>
        <v>1078.3499999999999</v>
      </c>
      <c r="AT88">
        <f>0</f>
        <v>0</v>
      </c>
      <c r="AV88" t="s">
        <v>617</v>
      </c>
      <c r="AW88">
        <f>0</f>
        <v>0</v>
      </c>
      <c r="AZ88">
        <f>Source!X430</f>
        <v>797.98</v>
      </c>
      <c r="BA88">
        <f>Source!Y430</f>
        <v>388.21</v>
      </c>
      <c r="BR88" s="55">
        <f>K88</f>
        <v>2264.54</v>
      </c>
      <c r="BU88">
        <f>ROUND(K88*80/100, 2)</f>
        <v>1811.63</v>
      </c>
      <c r="BV88" s="55">
        <f>K88-BU88</f>
        <v>452.90999999999985</v>
      </c>
      <c r="CB88">
        <f>Source!BM430</f>
        <v>200001</v>
      </c>
      <c r="CC88" t="str">
        <f>Source!E430</f>
        <v>3</v>
      </c>
      <c r="CD88">
        <v>4</v>
      </c>
    </row>
    <row r="89" spans="1:82" ht="42.75" x14ac:dyDescent="0.2">
      <c r="A89" s="41" t="s">
        <v>38</v>
      </c>
      <c r="B89" s="43" t="s">
        <v>720</v>
      </c>
      <c r="C89" s="43" t="str">
        <f>Source!G432</f>
        <v>Фазировка электрической линии или трансформатора с сетью напряжением: до 1 кВ</v>
      </c>
      <c r="D89" s="44" t="str">
        <f>Source!H432</f>
        <v>ШТ</v>
      </c>
      <c r="E89" s="45">
        <f>Source!K432</f>
        <v>1</v>
      </c>
      <c r="F89" s="45"/>
      <c r="G89" s="45">
        <f>Source!I432</f>
        <v>1</v>
      </c>
      <c r="H89" s="47"/>
      <c r="I89" s="46"/>
      <c r="J89" s="47"/>
      <c r="K89" s="46"/>
      <c r="L89" s="47"/>
    </row>
    <row r="90" spans="1:82" ht="15" x14ac:dyDescent="0.2">
      <c r="A90" s="42"/>
      <c r="B90" s="45">
        <v>1</v>
      </c>
      <c r="C90" s="42" t="s">
        <v>608</v>
      </c>
      <c r="D90" s="44" t="s">
        <v>457</v>
      </c>
      <c r="E90" s="48"/>
      <c r="F90" s="45"/>
      <c r="G90" s="48">
        <f>Source!U432</f>
        <v>0.82</v>
      </c>
      <c r="H90" s="45"/>
      <c r="I90" s="45"/>
      <c r="J90" s="45"/>
      <c r="K90" s="45"/>
      <c r="L90" s="49">
        <f>SUM(L91:L92)-SUMIF(CE91:CE92, 1, L91:L92)</f>
        <v>884.24</v>
      </c>
    </row>
    <row r="91" spans="1:82" ht="14.25" x14ac:dyDescent="0.2">
      <c r="A91" s="43"/>
      <c r="B91" s="43" t="s">
        <v>552</v>
      </c>
      <c r="C91" s="43" t="s">
        <v>553</v>
      </c>
      <c r="D91" s="44" t="s">
        <v>516</v>
      </c>
      <c r="E91" s="45">
        <v>0.41</v>
      </c>
      <c r="F91" s="45"/>
      <c r="G91" s="45">
        <f>SmtRes!CX325</f>
        <v>0.41</v>
      </c>
      <c r="H91" s="47"/>
      <c r="I91" s="46"/>
      <c r="J91" s="47">
        <f>SmtRes!CZ325</f>
        <v>1090.46</v>
      </c>
      <c r="K91" s="46"/>
      <c r="L91" s="47">
        <f>SmtRes!DI325</f>
        <v>447.09</v>
      </c>
    </row>
    <row r="92" spans="1:82" ht="14.25" x14ac:dyDescent="0.2">
      <c r="A92" s="43"/>
      <c r="B92" s="43" t="s">
        <v>554</v>
      </c>
      <c r="C92" s="50" t="s">
        <v>555</v>
      </c>
      <c r="D92" s="51" t="s">
        <v>516</v>
      </c>
      <c r="E92" s="52">
        <v>0.41</v>
      </c>
      <c r="F92" s="52"/>
      <c r="G92" s="52">
        <f>SmtRes!CX326</f>
        <v>0.41</v>
      </c>
      <c r="H92" s="53"/>
      <c r="I92" s="54"/>
      <c r="J92" s="53">
        <f>SmtRes!CZ326</f>
        <v>1066.23</v>
      </c>
      <c r="K92" s="54"/>
      <c r="L92" s="53">
        <f>SmtRes!DI326</f>
        <v>437.15</v>
      </c>
    </row>
    <row r="93" spans="1:82" ht="15" x14ac:dyDescent="0.2">
      <c r="A93" s="43"/>
      <c r="B93" s="43"/>
      <c r="C93" s="56" t="s">
        <v>612</v>
      </c>
      <c r="D93" s="44"/>
      <c r="E93" s="45"/>
      <c r="F93" s="45"/>
      <c r="G93" s="45"/>
      <c r="H93" s="47"/>
      <c r="I93" s="46"/>
      <c r="J93" s="47"/>
      <c r="K93" s="46"/>
      <c r="L93" s="47">
        <f>L90</f>
        <v>884.24</v>
      </c>
    </row>
    <row r="94" spans="1:82" ht="14.25" x14ac:dyDescent="0.2">
      <c r="A94" s="43"/>
      <c r="B94" s="43"/>
      <c r="C94" s="43" t="s">
        <v>613</v>
      </c>
      <c r="D94" s="44"/>
      <c r="E94" s="45"/>
      <c r="F94" s="45"/>
      <c r="G94" s="45"/>
      <c r="H94" s="47"/>
      <c r="I94" s="46"/>
      <c r="J94" s="47"/>
      <c r="K94" s="46"/>
      <c r="L94" s="47">
        <f>SUM(AR89:AR97)+SUM(AS89:AS97)+SUM(AT89:AT97)+SUM(AU89:AU97)+SUM(AV89:AV97)</f>
        <v>884.24</v>
      </c>
    </row>
    <row r="95" spans="1:82" ht="14.25" x14ac:dyDescent="0.2">
      <c r="A95" s="43"/>
      <c r="B95" s="43" t="s">
        <v>361</v>
      </c>
      <c r="C95" s="43" t="s">
        <v>716</v>
      </c>
      <c r="D95" s="44" t="s">
        <v>236</v>
      </c>
      <c r="E95" s="45">
        <f>Source!BZ432</f>
        <v>74</v>
      </c>
      <c r="F95" s="45"/>
      <c r="G95" s="45">
        <f>Source!AT432</f>
        <v>74</v>
      </c>
      <c r="H95" s="47"/>
      <c r="I95" s="46"/>
      <c r="J95" s="47"/>
      <c r="K95" s="46"/>
      <c r="L95" s="47">
        <f>SUM(AZ89:AZ97)</f>
        <v>654.34</v>
      </c>
    </row>
    <row r="96" spans="1:82" ht="14.25" x14ac:dyDescent="0.2">
      <c r="A96" s="50"/>
      <c r="B96" s="50" t="s">
        <v>362</v>
      </c>
      <c r="C96" s="50" t="s">
        <v>717</v>
      </c>
      <c r="D96" s="51" t="s">
        <v>236</v>
      </c>
      <c r="E96" s="52">
        <f>Source!CA432</f>
        <v>36</v>
      </c>
      <c r="F96" s="52"/>
      <c r="G96" s="52">
        <f>Source!AU432</f>
        <v>36</v>
      </c>
      <c r="H96" s="53"/>
      <c r="I96" s="54"/>
      <c r="J96" s="53"/>
      <c r="K96" s="54"/>
      <c r="L96" s="53">
        <f>SUM(BA89:BA97)</f>
        <v>318.33</v>
      </c>
    </row>
    <row r="97" spans="1:82" ht="15" x14ac:dyDescent="0.2">
      <c r="C97" s="93" t="s">
        <v>616</v>
      </c>
      <c r="D97" s="93"/>
      <c r="E97" s="93"/>
      <c r="F97" s="93"/>
      <c r="G97" s="93"/>
      <c r="H97" s="93"/>
      <c r="I97" s="94">
        <f>IF(E89&lt;&gt;0,K97/E89, 0)</f>
        <v>1856.9099999999999</v>
      </c>
      <c r="J97" s="94"/>
      <c r="K97" s="94">
        <f>L90+L95+L96</f>
        <v>1856.9099999999999</v>
      </c>
      <c r="L97" s="94"/>
      <c r="AD97">
        <f>ROUND((Source!AT432/100)*((ROUND(SUMIF(SmtRes!AQ325:'SmtRes'!AQ326,"=1",SmtRes!AD325:'SmtRes'!AD326)*Source!I432, 2)+ROUND(SUMIF(SmtRes!AQ325:'SmtRes'!AQ326,"=1",SmtRes!AC325:'SmtRes'!AC326)*Source!I432, 2))), 2)</f>
        <v>1595.95</v>
      </c>
      <c r="AE97">
        <f>ROUND((Source!AU432/100)*((ROUND(SUMIF(SmtRes!AQ325:'SmtRes'!AQ326,"=1",SmtRes!AD325:'SmtRes'!AD326)*Source!I432, 2)+ROUND(SUMIF(SmtRes!AQ325:'SmtRes'!AQ326,"=1",SmtRes!AC325:'SmtRes'!AC326)*Source!I432, 2))), 2)</f>
        <v>776.41</v>
      </c>
      <c r="AN97" s="55">
        <f>L90+L95+L96</f>
        <v>1856.9099999999999</v>
      </c>
      <c r="AO97">
        <f>0</f>
        <v>0</v>
      </c>
      <c r="AQ97" t="s">
        <v>617</v>
      </c>
      <c r="AR97" s="55">
        <f>L90</f>
        <v>884.24</v>
      </c>
      <c r="AT97">
        <f>0</f>
        <v>0</v>
      </c>
      <c r="AV97" t="s">
        <v>617</v>
      </c>
      <c r="AW97">
        <f>0</f>
        <v>0</v>
      </c>
      <c r="AZ97">
        <f>Source!X432</f>
        <v>654.34</v>
      </c>
      <c r="BA97">
        <f>Source!Y432</f>
        <v>318.33</v>
      </c>
      <c r="BR97" s="55">
        <f>K97</f>
        <v>1856.9099999999999</v>
      </c>
      <c r="BU97">
        <f>ROUND(K97*80/100, 2)</f>
        <v>1485.53</v>
      </c>
      <c r="BV97" s="55">
        <f>K97-BU97</f>
        <v>371.37999999999988</v>
      </c>
      <c r="CB97">
        <f>Source!BM432</f>
        <v>200001</v>
      </c>
      <c r="CC97" t="str">
        <f>Source!E432</f>
        <v>4</v>
      </c>
      <c r="CD97">
        <v>4</v>
      </c>
    </row>
    <row r="98" spans="1:82" ht="114" x14ac:dyDescent="0.2">
      <c r="A98" s="41" t="s">
        <v>42</v>
      </c>
      <c r="B98" s="43" t="s">
        <v>721</v>
      </c>
      <c r="C98" s="43" t="str">
        <f>Source!G434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98" s="44" t="str">
        <f>Source!H434</f>
        <v>ШТ</v>
      </c>
      <c r="E98" s="45">
        <f>Source!K434</f>
        <v>1</v>
      </c>
      <c r="F98" s="45"/>
      <c r="G98" s="45">
        <f>Source!I434</f>
        <v>1</v>
      </c>
      <c r="H98" s="47"/>
      <c r="I98" s="46"/>
      <c r="J98" s="47"/>
      <c r="K98" s="46"/>
      <c r="L98" s="47"/>
    </row>
    <row r="99" spans="1:82" ht="15" x14ac:dyDescent="0.2">
      <c r="A99" s="42"/>
      <c r="B99" s="45">
        <v>1</v>
      </c>
      <c r="C99" s="42" t="s">
        <v>608</v>
      </c>
      <c r="D99" s="44" t="s">
        <v>457</v>
      </c>
      <c r="E99" s="48"/>
      <c r="F99" s="45"/>
      <c r="G99" s="48">
        <f>Source!U434</f>
        <v>0.32</v>
      </c>
      <c r="H99" s="45"/>
      <c r="I99" s="45"/>
      <c r="J99" s="45"/>
      <c r="K99" s="45"/>
      <c r="L99" s="49">
        <f>SUM(L100:L101)-SUMIF(CE100:CE101, 1, L100:L101)</f>
        <v>345.07</v>
      </c>
    </row>
    <row r="100" spans="1:82" ht="14.25" x14ac:dyDescent="0.2">
      <c r="A100" s="43"/>
      <c r="B100" s="43" t="s">
        <v>552</v>
      </c>
      <c r="C100" s="43" t="s">
        <v>553</v>
      </c>
      <c r="D100" s="44" t="s">
        <v>516</v>
      </c>
      <c r="E100" s="45">
        <v>0.16</v>
      </c>
      <c r="F100" s="45"/>
      <c r="G100" s="45">
        <f>SmtRes!CX329</f>
        <v>0.16</v>
      </c>
      <c r="H100" s="47"/>
      <c r="I100" s="46"/>
      <c r="J100" s="47">
        <f>SmtRes!CZ329</f>
        <v>1090.46</v>
      </c>
      <c r="K100" s="46"/>
      <c r="L100" s="47">
        <f>SmtRes!DI329</f>
        <v>174.47</v>
      </c>
    </row>
    <row r="101" spans="1:82" ht="14.25" x14ac:dyDescent="0.2">
      <c r="A101" s="43"/>
      <c r="B101" s="43" t="s">
        <v>554</v>
      </c>
      <c r="C101" s="50" t="s">
        <v>555</v>
      </c>
      <c r="D101" s="51" t="s">
        <v>516</v>
      </c>
      <c r="E101" s="52">
        <v>0.16</v>
      </c>
      <c r="F101" s="52"/>
      <c r="G101" s="52">
        <f>SmtRes!CX330</f>
        <v>0.16</v>
      </c>
      <c r="H101" s="53"/>
      <c r="I101" s="54"/>
      <c r="J101" s="53">
        <f>SmtRes!CZ330</f>
        <v>1066.23</v>
      </c>
      <c r="K101" s="54"/>
      <c r="L101" s="53">
        <f>SmtRes!DI330</f>
        <v>170.6</v>
      </c>
    </row>
    <row r="102" spans="1:82" ht="15" x14ac:dyDescent="0.2">
      <c r="A102" s="43"/>
      <c r="B102" s="43"/>
      <c r="C102" s="56" t="s">
        <v>612</v>
      </c>
      <c r="D102" s="44"/>
      <c r="E102" s="45"/>
      <c r="F102" s="45"/>
      <c r="G102" s="45"/>
      <c r="H102" s="47"/>
      <c r="I102" s="46"/>
      <c r="J102" s="47"/>
      <c r="K102" s="46"/>
      <c r="L102" s="47">
        <f>L99</f>
        <v>345.07</v>
      </c>
    </row>
    <row r="103" spans="1:82" ht="14.25" x14ac:dyDescent="0.2">
      <c r="A103" s="43"/>
      <c r="B103" s="43"/>
      <c r="C103" s="43" t="s">
        <v>613</v>
      </c>
      <c r="D103" s="44"/>
      <c r="E103" s="45"/>
      <c r="F103" s="45"/>
      <c r="G103" s="45"/>
      <c r="H103" s="47"/>
      <c r="I103" s="46"/>
      <c r="J103" s="47"/>
      <c r="K103" s="46"/>
      <c r="L103" s="47">
        <f>SUM(AR98:AR106)+SUM(AS98:AS106)+SUM(AT98:AT106)+SUM(AU98:AU106)+SUM(AV98:AV106)</f>
        <v>345.07</v>
      </c>
    </row>
    <row r="104" spans="1:82" ht="14.25" x14ac:dyDescent="0.2">
      <c r="A104" s="43"/>
      <c r="B104" s="43" t="s">
        <v>361</v>
      </c>
      <c r="C104" s="43" t="s">
        <v>716</v>
      </c>
      <c r="D104" s="44" t="s">
        <v>236</v>
      </c>
      <c r="E104" s="45">
        <f>Source!BZ434</f>
        <v>74</v>
      </c>
      <c r="F104" s="45"/>
      <c r="G104" s="45">
        <f>Source!AT434</f>
        <v>74</v>
      </c>
      <c r="H104" s="47"/>
      <c r="I104" s="46"/>
      <c r="J104" s="47"/>
      <c r="K104" s="46"/>
      <c r="L104" s="47">
        <f>SUM(AZ98:AZ106)</f>
        <v>255.35</v>
      </c>
    </row>
    <row r="105" spans="1:82" ht="14.25" x14ac:dyDescent="0.2">
      <c r="A105" s="50"/>
      <c r="B105" s="50" t="s">
        <v>362</v>
      </c>
      <c r="C105" s="50" t="s">
        <v>717</v>
      </c>
      <c r="D105" s="51" t="s">
        <v>236</v>
      </c>
      <c r="E105" s="52">
        <f>Source!CA434</f>
        <v>36</v>
      </c>
      <c r="F105" s="52"/>
      <c r="G105" s="52">
        <f>Source!AU434</f>
        <v>36</v>
      </c>
      <c r="H105" s="53"/>
      <c r="I105" s="54"/>
      <c r="J105" s="53"/>
      <c r="K105" s="54"/>
      <c r="L105" s="53">
        <f>SUM(BA98:BA106)</f>
        <v>124.23</v>
      </c>
    </row>
    <row r="106" spans="1:82" ht="15" x14ac:dyDescent="0.2">
      <c r="C106" s="93" t="s">
        <v>616</v>
      </c>
      <c r="D106" s="93"/>
      <c r="E106" s="93"/>
      <c r="F106" s="93"/>
      <c r="G106" s="93"/>
      <c r="H106" s="93"/>
      <c r="I106" s="94">
        <f>IF(E98&lt;&gt;0,K106/E98, 0)</f>
        <v>724.65</v>
      </c>
      <c r="J106" s="94"/>
      <c r="K106" s="94">
        <f>L99+L104+L105</f>
        <v>724.65</v>
      </c>
      <c r="L106" s="94"/>
      <c r="AD106">
        <f>ROUND((Source!AT434/100)*((ROUND(SUMIF(SmtRes!AQ329:'SmtRes'!AQ330,"=1",SmtRes!AD329:'SmtRes'!AD330)*Source!I434, 2)+ROUND(SUMIF(SmtRes!AQ329:'SmtRes'!AQ330,"=1",SmtRes!AC329:'SmtRes'!AC330)*Source!I434, 2))), 2)</f>
        <v>1595.95</v>
      </c>
      <c r="AE106">
        <f>ROUND((Source!AU434/100)*((ROUND(SUMIF(SmtRes!AQ329:'SmtRes'!AQ330,"=1",SmtRes!AD329:'SmtRes'!AD330)*Source!I434, 2)+ROUND(SUMIF(SmtRes!AQ329:'SmtRes'!AQ330,"=1",SmtRes!AC329:'SmtRes'!AC330)*Source!I434, 2))), 2)</f>
        <v>776.41</v>
      </c>
      <c r="AN106" s="55">
        <f>L99+L104+L105</f>
        <v>724.65</v>
      </c>
      <c r="AO106">
        <f>0</f>
        <v>0</v>
      </c>
      <c r="AQ106" t="s">
        <v>617</v>
      </c>
      <c r="AR106" s="55">
        <f>L99</f>
        <v>345.07</v>
      </c>
      <c r="AT106">
        <f>0</f>
        <v>0</v>
      </c>
      <c r="AV106" t="s">
        <v>617</v>
      </c>
      <c r="AW106">
        <f>0</f>
        <v>0</v>
      </c>
      <c r="AZ106">
        <f>Source!X434</f>
        <v>255.35</v>
      </c>
      <c r="BA106">
        <f>Source!Y434</f>
        <v>124.23</v>
      </c>
      <c r="BR106" s="55">
        <f>K106</f>
        <v>724.65</v>
      </c>
      <c r="BU106">
        <f>ROUND(K106*80/100, 2)</f>
        <v>579.72</v>
      </c>
      <c r="BV106" s="55">
        <f>K106-BU106</f>
        <v>144.92999999999995</v>
      </c>
      <c r="CB106">
        <f>Source!BM434</f>
        <v>200001</v>
      </c>
      <c r="CC106" t="str">
        <f>Source!E434</f>
        <v>5</v>
      </c>
      <c r="CD106">
        <v>4</v>
      </c>
    </row>
    <row r="108" spans="1:82" ht="15" x14ac:dyDescent="0.2">
      <c r="A108" s="60"/>
      <c r="B108" s="61"/>
      <c r="C108" s="91" t="s">
        <v>627</v>
      </c>
      <c r="D108" s="91"/>
      <c r="E108" s="91"/>
      <c r="F108" s="91"/>
      <c r="G108" s="91"/>
      <c r="H108" s="91"/>
      <c r="I108" s="49"/>
      <c r="J108" s="60"/>
      <c r="K108" s="62"/>
      <c r="L108" s="49">
        <f>L110+L111+L117+L121</f>
        <v>9096.9299999999985</v>
      </c>
    </row>
    <row r="109" spans="1:82" ht="14.25" x14ac:dyDescent="0.2">
      <c r="A109" s="57"/>
      <c r="B109" s="59"/>
      <c r="C109" s="90" t="s">
        <v>628</v>
      </c>
      <c r="D109" s="87"/>
      <c r="E109" s="87"/>
      <c r="F109" s="87"/>
      <c r="G109" s="87"/>
      <c r="H109" s="87"/>
      <c r="I109" s="47"/>
      <c r="J109" s="57"/>
      <c r="K109" s="45"/>
      <c r="L109" s="47"/>
    </row>
    <row r="110" spans="1:82" ht="14.25" x14ac:dyDescent="0.2">
      <c r="A110" s="57"/>
      <c r="B110" s="59"/>
      <c r="C110" s="87" t="s">
        <v>629</v>
      </c>
      <c r="D110" s="87"/>
      <c r="E110" s="87"/>
      <c r="F110" s="87"/>
      <c r="G110" s="87"/>
      <c r="H110" s="87"/>
      <c r="I110" s="47"/>
      <c r="J110" s="57"/>
      <c r="K110" s="45"/>
      <c r="L110" s="47">
        <f>SUM(AR61:AR106)</f>
        <v>9096.9299999999985</v>
      </c>
    </row>
    <row r="111" spans="1:82" ht="14.25" hidden="1" x14ac:dyDescent="0.2">
      <c r="A111" s="57"/>
      <c r="B111" s="59"/>
      <c r="C111" s="87" t="s">
        <v>630</v>
      </c>
      <c r="D111" s="87"/>
      <c r="E111" s="87"/>
      <c r="F111" s="87"/>
      <c r="G111" s="87"/>
      <c r="H111" s="87"/>
      <c r="I111" s="47"/>
      <c r="J111" s="57"/>
      <c r="K111" s="45"/>
      <c r="L111" s="47">
        <f>L113+L116+L115</f>
        <v>0</v>
      </c>
    </row>
    <row r="112" spans="1:82" ht="14.25" hidden="1" x14ac:dyDescent="0.2">
      <c r="A112" s="57"/>
      <c r="B112" s="59"/>
      <c r="C112" s="90" t="s">
        <v>631</v>
      </c>
      <c r="D112" s="87"/>
      <c r="E112" s="87"/>
      <c r="F112" s="87"/>
      <c r="G112" s="87"/>
      <c r="H112" s="87"/>
      <c r="I112" s="47"/>
      <c r="J112" s="57"/>
      <c r="K112" s="45"/>
      <c r="L112" s="47"/>
    </row>
    <row r="113" spans="1:12" ht="14.25" hidden="1" x14ac:dyDescent="0.2">
      <c r="A113" s="57"/>
      <c r="B113" s="59"/>
      <c r="C113" s="87" t="s">
        <v>630</v>
      </c>
      <c r="D113" s="87"/>
      <c r="E113" s="87"/>
      <c r="F113" s="87"/>
      <c r="G113" s="87"/>
      <c r="H113" s="87"/>
      <c r="I113" s="47"/>
      <c r="J113" s="57"/>
      <c r="K113" s="45"/>
      <c r="L113" s="47">
        <f>SUM(AO61:AO106)</f>
        <v>0</v>
      </c>
    </row>
    <row r="114" spans="1:12" ht="14.25" hidden="1" x14ac:dyDescent="0.2">
      <c r="A114" s="57"/>
      <c r="B114" s="59"/>
      <c r="C114" s="90" t="s">
        <v>632</v>
      </c>
      <c r="D114" s="87"/>
      <c r="E114" s="87"/>
      <c r="F114" s="87"/>
      <c r="G114" s="87"/>
      <c r="H114" s="87"/>
      <c r="I114" s="47"/>
      <c r="J114" s="57"/>
      <c r="K114" s="45"/>
      <c r="L114" s="47"/>
    </row>
    <row r="115" spans="1:12" ht="14.25" hidden="1" x14ac:dyDescent="0.2">
      <c r="A115" s="57"/>
      <c r="B115" s="59"/>
      <c r="C115" s="87" t="s">
        <v>652</v>
      </c>
      <c r="D115" s="87"/>
      <c r="E115" s="87"/>
      <c r="F115" s="87"/>
      <c r="G115" s="87"/>
      <c r="H115" s="87"/>
      <c r="I115" s="47"/>
      <c r="J115" s="57"/>
      <c r="K115" s="45"/>
      <c r="L115" s="47">
        <f>SUM(AT61:AT106)</f>
        <v>0</v>
      </c>
    </row>
    <row r="116" spans="1:12" ht="14.25" hidden="1" x14ac:dyDescent="0.2">
      <c r="A116" s="57"/>
      <c r="B116" s="59"/>
      <c r="C116" s="87" t="s">
        <v>633</v>
      </c>
      <c r="D116" s="87"/>
      <c r="E116" s="87"/>
      <c r="F116" s="87"/>
      <c r="G116" s="87"/>
      <c r="H116" s="87"/>
      <c r="I116" s="47"/>
      <c r="J116" s="57"/>
      <c r="K116" s="45"/>
      <c r="L116" s="47">
        <f>SUM(AV61:AV106)</f>
        <v>0</v>
      </c>
    </row>
    <row r="117" spans="1:12" ht="14.25" hidden="1" x14ac:dyDescent="0.2">
      <c r="A117" s="57"/>
      <c r="B117" s="59"/>
      <c r="C117" s="87" t="s">
        <v>634</v>
      </c>
      <c r="D117" s="87"/>
      <c r="E117" s="87"/>
      <c r="F117" s="87"/>
      <c r="G117" s="87"/>
      <c r="H117" s="87"/>
      <c r="I117" s="47"/>
      <c r="J117" s="57"/>
      <c r="K117" s="45"/>
      <c r="L117" s="47">
        <f>L119+L120</f>
        <v>0</v>
      </c>
    </row>
    <row r="118" spans="1:12" ht="14.25" hidden="1" x14ac:dyDescent="0.2">
      <c r="A118" s="57"/>
      <c r="B118" s="59"/>
      <c r="C118" s="90" t="s">
        <v>631</v>
      </c>
      <c r="D118" s="87"/>
      <c r="E118" s="87"/>
      <c r="F118" s="87"/>
      <c r="G118" s="87"/>
      <c r="H118" s="87"/>
      <c r="I118" s="47"/>
      <c r="J118" s="57"/>
      <c r="K118" s="45"/>
      <c r="L118" s="47"/>
    </row>
    <row r="119" spans="1:12" ht="14.25" hidden="1" x14ac:dyDescent="0.2">
      <c r="A119" s="57"/>
      <c r="B119" s="59"/>
      <c r="C119" s="87" t="s">
        <v>635</v>
      </c>
      <c r="D119" s="87"/>
      <c r="E119" s="87"/>
      <c r="F119" s="87"/>
      <c r="G119" s="87"/>
      <c r="H119" s="87"/>
      <c r="I119" s="47"/>
      <c r="J119" s="57"/>
      <c r="K119" s="45"/>
      <c r="L119" s="47">
        <f>SUM(AW61:AW106)-SUM(BK61:BK106)</f>
        <v>0</v>
      </c>
    </row>
    <row r="120" spans="1:12" ht="14.25" hidden="1" x14ac:dyDescent="0.2">
      <c r="A120" s="57"/>
      <c r="B120" s="59"/>
      <c r="C120" s="87" t="s">
        <v>636</v>
      </c>
      <c r="D120" s="87"/>
      <c r="E120" s="87"/>
      <c r="F120" s="87"/>
      <c r="G120" s="87"/>
      <c r="H120" s="87"/>
      <c r="I120" s="47"/>
      <c r="J120" s="57"/>
      <c r="K120" s="45"/>
      <c r="L120" s="47">
        <f>SUM(BC61:BC106)</f>
        <v>0</v>
      </c>
    </row>
    <row r="121" spans="1:12" ht="14.25" hidden="1" x14ac:dyDescent="0.2">
      <c r="A121" s="57"/>
      <c r="B121" s="59"/>
      <c r="C121" s="87" t="s">
        <v>637</v>
      </c>
      <c r="D121" s="87"/>
      <c r="E121" s="87"/>
      <c r="F121" s="87"/>
      <c r="G121" s="87"/>
      <c r="H121" s="87"/>
      <c r="I121" s="47"/>
      <c r="J121" s="57"/>
      <c r="K121" s="45"/>
      <c r="L121" s="47">
        <f>SUM(BB61:BB106)</f>
        <v>0</v>
      </c>
    </row>
    <row r="122" spans="1:12" ht="14.25" x14ac:dyDescent="0.2">
      <c r="A122" s="57"/>
      <c r="B122" s="59"/>
      <c r="C122" s="87" t="s">
        <v>638</v>
      </c>
      <c r="D122" s="87"/>
      <c r="E122" s="87"/>
      <c r="F122" s="87"/>
      <c r="G122" s="87"/>
      <c r="H122" s="87"/>
      <c r="I122" s="47"/>
      <c r="J122" s="57"/>
      <c r="K122" s="45"/>
      <c r="L122" s="47">
        <f>SUM(AR61:AR106)+SUM(AT61:AT106)+SUM(AV61:AV106)</f>
        <v>9096.9299999999985</v>
      </c>
    </row>
    <row r="123" spans="1:12" ht="14.25" x14ac:dyDescent="0.2">
      <c r="A123" s="57"/>
      <c r="B123" s="59"/>
      <c r="C123" s="87" t="s">
        <v>639</v>
      </c>
      <c r="D123" s="87"/>
      <c r="E123" s="87"/>
      <c r="F123" s="87"/>
      <c r="G123" s="87"/>
      <c r="H123" s="87"/>
      <c r="I123" s="47"/>
      <c r="J123" s="57"/>
      <c r="K123" s="45"/>
      <c r="L123" s="47">
        <f>SUM(AZ61:AZ106)</f>
        <v>6731.7300000000014</v>
      </c>
    </row>
    <row r="124" spans="1:12" ht="14.25" x14ac:dyDescent="0.2">
      <c r="A124" s="57"/>
      <c r="B124" s="59"/>
      <c r="C124" s="87" t="s">
        <v>640</v>
      </c>
      <c r="D124" s="87"/>
      <c r="E124" s="87"/>
      <c r="F124" s="87"/>
      <c r="G124" s="87"/>
      <c r="H124" s="87"/>
      <c r="I124" s="47"/>
      <c r="J124" s="57"/>
      <c r="K124" s="45"/>
      <c r="L124" s="47">
        <f>SUM(BA61:BA106)</f>
        <v>3274.9</v>
      </c>
    </row>
    <row r="125" spans="1:12" ht="14.25" hidden="1" x14ac:dyDescent="0.2">
      <c r="A125" s="57"/>
      <c r="B125" s="59"/>
      <c r="C125" s="87" t="s">
        <v>641</v>
      </c>
      <c r="D125" s="87"/>
      <c r="E125" s="87"/>
      <c r="F125" s="87"/>
      <c r="G125" s="87"/>
      <c r="H125" s="87"/>
      <c r="I125" s="47"/>
      <c r="J125" s="57"/>
      <c r="K125" s="45"/>
      <c r="L125" s="47">
        <f>L127+L128</f>
        <v>0</v>
      </c>
    </row>
    <row r="126" spans="1:12" ht="14.25" hidden="1" x14ac:dyDescent="0.2">
      <c r="A126" s="57"/>
      <c r="B126" s="59"/>
      <c r="C126" s="90" t="s">
        <v>628</v>
      </c>
      <c r="D126" s="87"/>
      <c r="E126" s="87"/>
      <c r="F126" s="87"/>
      <c r="G126" s="87"/>
      <c r="H126" s="87"/>
      <c r="I126" s="47"/>
      <c r="J126" s="57"/>
      <c r="K126" s="45"/>
      <c r="L126" s="47"/>
    </row>
    <row r="127" spans="1:12" ht="14.25" hidden="1" x14ac:dyDescent="0.2">
      <c r="A127" s="57"/>
      <c r="B127" s="59"/>
      <c r="C127" s="87" t="s">
        <v>642</v>
      </c>
      <c r="D127" s="87"/>
      <c r="E127" s="87"/>
      <c r="F127" s="87"/>
      <c r="G127" s="87"/>
      <c r="H127" s="87"/>
      <c r="I127" s="47"/>
      <c r="J127" s="57"/>
      <c r="K127" s="45"/>
      <c r="L127" s="47">
        <f>SUM(BK61:BK106)</f>
        <v>0</v>
      </c>
    </row>
    <row r="128" spans="1:12" ht="14.25" hidden="1" x14ac:dyDescent="0.2">
      <c r="A128" s="57"/>
      <c r="B128" s="59"/>
      <c r="C128" s="87" t="s">
        <v>643</v>
      </c>
      <c r="D128" s="87"/>
      <c r="E128" s="87"/>
      <c r="F128" s="87"/>
      <c r="G128" s="87"/>
      <c r="H128" s="87"/>
      <c r="I128" s="47"/>
      <c r="J128" s="57"/>
      <c r="K128" s="45"/>
      <c r="L128" s="47">
        <f>SUM(BD61:BD106)</f>
        <v>0</v>
      </c>
    </row>
    <row r="129" spans="1:12" ht="14.25" hidden="1" x14ac:dyDescent="0.2">
      <c r="A129" s="57"/>
      <c r="B129" s="59"/>
      <c r="C129" s="87" t="s">
        <v>644</v>
      </c>
      <c r="D129" s="87"/>
      <c r="E129" s="87"/>
      <c r="F129" s="87"/>
      <c r="G129" s="87"/>
      <c r="H129" s="87"/>
      <c r="I129" s="47"/>
      <c r="J129" s="57"/>
      <c r="K129" s="45"/>
      <c r="L129" s="47"/>
    </row>
    <row r="130" spans="1:12" ht="14.25" hidden="1" x14ac:dyDescent="0.2">
      <c r="A130" s="57"/>
      <c r="B130" s="59"/>
      <c r="C130" s="87" t="s">
        <v>645</v>
      </c>
      <c r="D130" s="87"/>
      <c r="E130" s="87"/>
      <c r="F130" s="87"/>
      <c r="G130" s="87"/>
      <c r="H130" s="87"/>
      <c r="I130" s="47"/>
      <c r="J130" s="57"/>
      <c r="K130" s="45"/>
      <c r="L130" s="47">
        <f>SUM(BO61:BO106)</f>
        <v>0</v>
      </c>
    </row>
    <row r="131" spans="1:12" ht="15" x14ac:dyDescent="0.2">
      <c r="A131" s="60"/>
      <c r="B131" s="61"/>
      <c r="C131" s="91" t="s">
        <v>646</v>
      </c>
      <c r="D131" s="91"/>
      <c r="E131" s="91"/>
      <c r="F131" s="91"/>
      <c r="G131" s="91"/>
      <c r="H131" s="91"/>
      <c r="I131" s="49"/>
      <c r="J131" s="60"/>
      <c r="K131" s="62"/>
      <c r="L131" s="49">
        <f>L108+L123+L124+L125+L129+L130</f>
        <v>19103.560000000001</v>
      </c>
    </row>
    <row r="132" spans="1:12" ht="14.25" x14ac:dyDescent="0.2">
      <c r="A132" s="57"/>
      <c r="B132" s="59"/>
      <c r="C132" s="90" t="s">
        <v>647</v>
      </c>
      <c r="D132" s="87"/>
      <c r="E132" s="87"/>
      <c r="F132" s="87"/>
      <c r="G132" s="87"/>
      <c r="H132" s="87"/>
      <c r="I132" s="47"/>
      <c r="J132" s="57"/>
      <c r="K132" s="45"/>
      <c r="L132" s="47"/>
    </row>
    <row r="133" spans="1:12" ht="14.25" hidden="1" x14ac:dyDescent="0.2">
      <c r="A133" s="57"/>
      <c r="B133" s="59"/>
      <c r="C133" s="87" t="s">
        <v>648</v>
      </c>
      <c r="D133" s="87"/>
      <c r="E133" s="87"/>
      <c r="F133" s="87"/>
      <c r="G133" s="87"/>
      <c r="H133" s="87"/>
      <c r="I133" s="47"/>
      <c r="J133" s="57"/>
      <c r="K133" s="45"/>
      <c r="L133" s="47">
        <f>SUM(AX61:AX106)</f>
        <v>0</v>
      </c>
    </row>
    <row r="134" spans="1:12" ht="14.25" hidden="1" x14ac:dyDescent="0.2">
      <c r="A134" s="57"/>
      <c r="B134" s="59"/>
      <c r="C134" s="87" t="s">
        <v>649</v>
      </c>
      <c r="D134" s="87"/>
      <c r="E134" s="87"/>
      <c r="F134" s="87"/>
      <c r="G134" s="87"/>
      <c r="H134" s="87"/>
      <c r="I134" s="47"/>
      <c r="J134" s="57"/>
      <c r="K134" s="45"/>
      <c r="L134" s="47">
        <f>SUM(AY61:AY106)</f>
        <v>0</v>
      </c>
    </row>
    <row r="135" spans="1:12" ht="14.25" x14ac:dyDescent="0.2">
      <c r="A135" s="57"/>
      <c r="B135" s="59"/>
      <c r="C135" s="87" t="s">
        <v>650</v>
      </c>
      <c r="D135" s="87"/>
      <c r="E135" s="87"/>
      <c r="F135" s="88"/>
      <c r="G135" s="48">
        <f>Source!F459</f>
        <v>8.4359999999999999</v>
      </c>
      <c r="H135" s="57"/>
      <c r="I135" s="57"/>
      <c r="J135" s="57"/>
      <c r="K135" s="57"/>
      <c r="L135" s="57"/>
    </row>
    <row r="136" spans="1:12" ht="14.25" hidden="1" customHeight="1" x14ac:dyDescent="0.2">
      <c r="A136" s="57"/>
      <c r="B136" s="59"/>
      <c r="C136" s="87" t="s">
        <v>651</v>
      </c>
      <c r="D136" s="87"/>
      <c r="E136" s="87"/>
      <c r="F136" s="88"/>
      <c r="G136" s="48">
        <f>Source!F460</f>
        <v>0</v>
      </c>
      <c r="H136" s="57"/>
      <c r="I136" s="57"/>
      <c r="J136" s="57"/>
      <c r="K136" s="57"/>
      <c r="L136" s="57"/>
    </row>
    <row r="139" spans="1:12" ht="15" x14ac:dyDescent="0.2">
      <c r="A139" s="63"/>
      <c r="B139" s="64"/>
      <c r="C139" s="92" t="s">
        <v>653</v>
      </c>
      <c r="D139" s="92"/>
      <c r="E139" s="92"/>
      <c r="F139" s="92"/>
      <c r="G139" s="92"/>
      <c r="H139" s="92"/>
      <c r="I139" s="65"/>
      <c r="J139" s="63"/>
      <c r="K139" s="66"/>
      <c r="L139" s="65"/>
    </row>
    <row r="141" spans="1:12" ht="15" hidden="1" x14ac:dyDescent="0.2">
      <c r="A141" s="60"/>
      <c r="B141" s="61"/>
      <c r="C141" s="91" t="s">
        <v>654</v>
      </c>
      <c r="D141" s="91"/>
      <c r="E141" s="91"/>
      <c r="F141" s="91"/>
      <c r="G141" s="91"/>
      <c r="H141" s="91"/>
      <c r="I141" s="49"/>
      <c r="J141" s="60"/>
      <c r="K141" s="62"/>
      <c r="L141" s="49">
        <f>L143+L158+L159</f>
        <v>0</v>
      </c>
    </row>
    <row r="142" spans="1:12" ht="14.25" hidden="1" x14ac:dyDescent="0.2">
      <c r="A142" s="57"/>
      <c r="B142" s="59"/>
      <c r="C142" s="90" t="s">
        <v>628</v>
      </c>
      <c r="D142" s="87"/>
      <c r="E142" s="87"/>
      <c r="F142" s="87"/>
      <c r="G142" s="87"/>
      <c r="H142" s="87"/>
      <c r="I142" s="47"/>
      <c r="J142" s="57"/>
      <c r="K142" s="45"/>
      <c r="L142" s="47"/>
    </row>
    <row r="143" spans="1:12" ht="14.25" hidden="1" x14ac:dyDescent="0.2">
      <c r="A143" s="57"/>
      <c r="B143" s="59"/>
      <c r="C143" s="87" t="s">
        <v>655</v>
      </c>
      <c r="D143" s="87"/>
      <c r="E143" s="87"/>
      <c r="F143" s="87"/>
      <c r="G143" s="87"/>
      <c r="H143" s="87"/>
      <c r="I143" s="47"/>
      <c r="J143" s="57"/>
      <c r="K143" s="45"/>
      <c r="L143" s="47">
        <f>L145+L146+L152+L156</f>
        <v>0</v>
      </c>
    </row>
    <row r="144" spans="1:12" ht="14.25" hidden="1" x14ac:dyDescent="0.2">
      <c r="A144" s="57"/>
      <c r="B144" s="59"/>
      <c r="C144" s="90" t="s">
        <v>628</v>
      </c>
      <c r="D144" s="87"/>
      <c r="E144" s="87"/>
      <c r="F144" s="87"/>
      <c r="G144" s="87"/>
      <c r="H144" s="87"/>
      <c r="I144" s="47"/>
      <c r="J144" s="57"/>
      <c r="K144" s="45"/>
      <c r="L144" s="47"/>
    </row>
    <row r="145" spans="1:12" ht="14.25" hidden="1" x14ac:dyDescent="0.2">
      <c r="A145" s="57"/>
      <c r="B145" s="59"/>
      <c r="C145" s="87" t="s">
        <v>656</v>
      </c>
      <c r="D145" s="87"/>
      <c r="E145" s="87"/>
      <c r="F145" s="87"/>
      <c r="G145" s="87"/>
      <c r="H145" s="87"/>
      <c r="I145" s="47"/>
      <c r="J145" s="57"/>
      <c r="K145" s="45"/>
      <c r="L145" s="47">
        <f>SUMIF(CD60:CD137, 1, AR60:AR137)</f>
        <v>0</v>
      </c>
    </row>
    <row r="146" spans="1:12" ht="14.25" hidden="1" x14ac:dyDescent="0.2">
      <c r="A146" s="57"/>
      <c r="B146" s="59"/>
      <c r="C146" s="87" t="s">
        <v>630</v>
      </c>
      <c r="D146" s="87"/>
      <c r="E146" s="87"/>
      <c r="F146" s="87"/>
      <c r="G146" s="87"/>
      <c r="H146" s="87"/>
      <c r="I146" s="47"/>
      <c r="J146" s="57"/>
      <c r="K146" s="45"/>
      <c r="L146" s="47">
        <f>L148+L151+L150</f>
        <v>0</v>
      </c>
    </row>
    <row r="147" spans="1:12" ht="14.25" hidden="1" x14ac:dyDescent="0.2">
      <c r="A147" s="57"/>
      <c r="B147" s="59"/>
      <c r="C147" s="90" t="s">
        <v>631</v>
      </c>
      <c r="D147" s="87"/>
      <c r="E147" s="87"/>
      <c r="F147" s="87"/>
      <c r="G147" s="87"/>
      <c r="H147" s="87"/>
      <c r="I147" s="47"/>
      <c r="J147" s="57"/>
      <c r="K147" s="45"/>
      <c r="L147" s="47"/>
    </row>
    <row r="148" spans="1:12" ht="14.25" hidden="1" x14ac:dyDescent="0.2">
      <c r="A148" s="57"/>
      <c r="B148" s="59"/>
      <c r="C148" s="87" t="s">
        <v>630</v>
      </c>
      <c r="D148" s="87"/>
      <c r="E148" s="87"/>
      <c r="F148" s="87"/>
      <c r="G148" s="87"/>
      <c r="H148" s="87"/>
      <c r="I148" s="47"/>
      <c r="J148" s="57"/>
      <c r="K148" s="45"/>
      <c r="L148" s="47">
        <f>SUMIF(CD60:CD137, 1, AO60:AO137)</f>
        <v>0</v>
      </c>
    </row>
    <row r="149" spans="1:12" ht="14.25" hidden="1" x14ac:dyDescent="0.2">
      <c r="A149" s="57"/>
      <c r="B149" s="59"/>
      <c r="C149" s="90" t="s">
        <v>632</v>
      </c>
      <c r="D149" s="87"/>
      <c r="E149" s="87"/>
      <c r="F149" s="87"/>
      <c r="G149" s="87"/>
      <c r="H149" s="87"/>
      <c r="I149" s="47"/>
      <c r="J149" s="57"/>
      <c r="K149" s="45"/>
      <c r="L149" s="47"/>
    </row>
    <row r="150" spans="1:12" ht="14.25" hidden="1" x14ac:dyDescent="0.2">
      <c r="A150" s="57"/>
      <c r="B150" s="59"/>
      <c r="C150" s="87" t="s">
        <v>652</v>
      </c>
      <c r="D150" s="87"/>
      <c r="E150" s="87"/>
      <c r="F150" s="87"/>
      <c r="G150" s="87"/>
      <c r="H150" s="87"/>
      <c r="I150" s="47"/>
      <c r="J150" s="57"/>
      <c r="K150" s="45"/>
      <c r="L150" s="47">
        <f>SUMIF(CD60:CD137, 1, AT60:AT137)</f>
        <v>0</v>
      </c>
    </row>
    <row r="151" spans="1:12" ht="14.25" hidden="1" x14ac:dyDescent="0.2">
      <c r="A151" s="57"/>
      <c r="B151" s="59"/>
      <c r="C151" s="87" t="s">
        <v>633</v>
      </c>
      <c r="D151" s="87"/>
      <c r="E151" s="87"/>
      <c r="F151" s="87"/>
      <c r="G151" s="87"/>
      <c r="H151" s="87"/>
      <c r="I151" s="47"/>
      <c r="J151" s="57"/>
      <c r="K151" s="45"/>
      <c r="L151" s="47">
        <f>SUMIF(CD60:CD137, 1, AV60:AV137)</f>
        <v>0</v>
      </c>
    </row>
    <row r="152" spans="1:12" ht="14.25" hidden="1" x14ac:dyDescent="0.2">
      <c r="A152" s="57"/>
      <c r="B152" s="59"/>
      <c r="C152" s="87" t="s">
        <v>634</v>
      </c>
      <c r="D152" s="87"/>
      <c r="E152" s="87"/>
      <c r="F152" s="87"/>
      <c r="G152" s="87"/>
      <c r="H152" s="87"/>
      <c r="I152" s="47"/>
      <c r="J152" s="57"/>
      <c r="K152" s="45"/>
      <c r="L152" s="47">
        <f>L154+L155</f>
        <v>0</v>
      </c>
    </row>
    <row r="153" spans="1:12" ht="14.25" hidden="1" x14ac:dyDescent="0.2">
      <c r="A153" s="57"/>
      <c r="B153" s="59"/>
      <c r="C153" s="90" t="s">
        <v>631</v>
      </c>
      <c r="D153" s="87"/>
      <c r="E153" s="87"/>
      <c r="F153" s="87"/>
      <c r="G153" s="87"/>
      <c r="H153" s="87"/>
      <c r="I153" s="47"/>
      <c r="J153" s="57"/>
      <c r="K153" s="45"/>
      <c r="L153" s="47"/>
    </row>
    <row r="154" spans="1:12" ht="14.25" hidden="1" x14ac:dyDescent="0.2">
      <c r="A154" s="57"/>
      <c r="B154" s="59"/>
      <c r="C154" s="87" t="s">
        <v>635</v>
      </c>
      <c r="D154" s="87"/>
      <c r="E154" s="87"/>
      <c r="F154" s="87"/>
      <c r="G154" s="87"/>
      <c r="H154" s="87"/>
      <c r="I154" s="47"/>
      <c r="J154" s="57"/>
      <c r="K154" s="45"/>
      <c r="L154" s="47">
        <f>SUMIF(CD60:CD137, 1, AW60:AW137)-SUMIF(CD60:CD137, 1, BK60:BK137)</f>
        <v>0</v>
      </c>
    </row>
    <row r="155" spans="1:12" ht="14.25" hidden="1" x14ac:dyDescent="0.2">
      <c r="A155" s="57"/>
      <c r="B155" s="59"/>
      <c r="C155" s="87" t="s">
        <v>636</v>
      </c>
      <c r="D155" s="87"/>
      <c r="E155" s="87"/>
      <c r="F155" s="87"/>
      <c r="G155" s="87"/>
      <c r="H155" s="87"/>
      <c r="I155" s="47"/>
      <c r="J155" s="57"/>
      <c r="K155" s="45"/>
      <c r="L155" s="47">
        <f>SUMIF(CD60:CD137, 1, BC60:BC137)</f>
        <v>0</v>
      </c>
    </row>
    <row r="156" spans="1:12" ht="14.25" hidden="1" x14ac:dyDescent="0.2">
      <c r="A156" s="57"/>
      <c r="B156" s="59"/>
      <c r="C156" s="87" t="s">
        <v>637</v>
      </c>
      <c r="D156" s="87"/>
      <c r="E156" s="87"/>
      <c r="F156" s="87"/>
      <c r="G156" s="87"/>
      <c r="H156" s="87"/>
      <c r="I156" s="47"/>
      <c r="J156" s="57"/>
      <c r="K156" s="45"/>
      <c r="L156" s="47">
        <f>SUMIF(CD60:CD137, 1, BB60:BB137)</f>
        <v>0</v>
      </c>
    </row>
    <row r="157" spans="1:12" ht="14.25" hidden="1" x14ac:dyDescent="0.2">
      <c r="A157" s="57"/>
      <c r="B157" s="59"/>
      <c r="C157" s="87" t="s">
        <v>657</v>
      </c>
      <c r="D157" s="87"/>
      <c r="E157" s="87"/>
      <c r="F157" s="87"/>
      <c r="G157" s="87"/>
      <c r="H157" s="87"/>
      <c r="I157" s="47"/>
      <c r="J157" s="57"/>
      <c r="K157" s="45"/>
      <c r="L157" s="47">
        <f>SUMIF(CD60:CD137, 1, AR60:AR137)+SUMIF(CD60:CD137, 1, AT60:AT137)+SUMIF(CD60:CD137, 1, AV60:AV137)</f>
        <v>0</v>
      </c>
    </row>
    <row r="158" spans="1:12" ht="14.25" hidden="1" x14ac:dyDescent="0.2">
      <c r="A158" s="57"/>
      <c r="B158" s="59"/>
      <c r="C158" s="87" t="s">
        <v>658</v>
      </c>
      <c r="D158" s="87"/>
      <c r="E158" s="87"/>
      <c r="F158" s="87"/>
      <c r="G158" s="87"/>
      <c r="H158" s="87"/>
      <c r="I158" s="47"/>
      <c r="J158" s="57"/>
      <c r="K158" s="45"/>
      <c r="L158" s="47">
        <f>SUMIF(CD60:CD137, 1, AZ60:AZ137)</f>
        <v>0</v>
      </c>
    </row>
    <row r="159" spans="1:12" ht="14.25" hidden="1" x14ac:dyDescent="0.2">
      <c r="A159" s="57"/>
      <c r="B159" s="59"/>
      <c r="C159" s="87" t="s">
        <v>659</v>
      </c>
      <c r="D159" s="87"/>
      <c r="E159" s="87"/>
      <c r="F159" s="87"/>
      <c r="G159" s="87"/>
      <c r="H159" s="87"/>
      <c r="I159" s="47"/>
      <c r="J159" s="57"/>
      <c r="K159" s="45"/>
      <c r="L159" s="47">
        <f>SUMIF(CD60:CD137, 1, BA60:BA137)</f>
        <v>0</v>
      </c>
    </row>
    <row r="160" spans="1:12" hidden="1" x14ac:dyDescent="0.2"/>
    <row r="161" spans="1:12" ht="15" hidden="1" x14ac:dyDescent="0.2">
      <c r="A161" s="60"/>
      <c r="B161" s="61"/>
      <c r="C161" s="91" t="s">
        <v>660</v>
      </c>
      <c r="D161" s="91"/>
      <c r="E161" s="91"/>
      <c r="F161" s="91"/>
      <c r="G161" s="91"/>
      <c r="H161" s="91"/>
      <c r="I161" s="49"/>
      <c r="J161" s="60"/>
      <c r="K161" s="62"/>
      <c r="L161" s="49">
        <f>L163+L178+L179</f>
        <v>0</v>
      </c>
    </row>
    <row r="162" spans="1:12" ht="14.25" hidden="1" x14ac:dyDescent="0.2">
      <c r="A162" s="57"/>
      <c r="B162" s="59"/>
      <c r="C162" s="90" t="s">
        <v>628</v>
      </c>
      <c r="D162" s="87"/>
      <c r="E162" s="87"/>
      <c r="F162" s="87"/>
      <c r="G162" s="87"/>
      <c r="H162" s="87"/>
      <c r="I162" s="47"/>
      <c r="J162" s="57"/>
      <c r="K162" s="45"/>
      <c r="L162" s="47"/>
    </row>
    <row r="163" spans="1:12" ht="14.25" hidden="1" x14ac:dyDescent="0.2">
      <c r="A163" s="57"/>
      <c r="B163" s="59"/>
      <c r="C163" s="87" t="s">
        <v>655</v>
      </c>
      <c r="D163" s="87"/>
      <c r="E163" s="87"/>
      <c r="F163" s="87"/>
      <c r="G163" s="87"/>
      <c r="H163" s="87"/>
      <c r="I163" s="47"/>
      <c r="J163" s="57"/>
      <c r="K163" s="45"/>
      <c r="L163" s="47">
        <f>L165+L166+L172+L176</f>
        <v>0</v>
      </c>
    </row>
    <row r="164" spans="1:12" ht="14.25" hidden="1" x14ac:dyDescent="0.2">
      <c r="A164" s="57"/>
      <c r="B164" s="59"/>
      <c r="C164" s="90" t="s">
        <v>628</v>
      </c>
      <c r="D164" s="87"/>
      <c r="E164" s="87"/>
      <c r="F164" s="87"/>
      <c r="G164" s="87"/>
      <c r="H164" s="87"/>
      <c r="I164" s="47"/>
      <c r="J164" s="57"/>
      <c r="K164" s="45"/>
      <c r="L164" s="47"/>
    </row>
    <row r="165" spans="1:12" ht="14.25" hidden="1" x14ac:dyDescent="0.2">
      <c r="A165" s="57"/>
      <c r="B165" s="59"/>
      <c r="C165" s="87" t="s">
        <v>656</v>
      </c>
      <c r="D165" s="87"/>
      <c r="E165" s="87"/>
      <c r="F165" s="87"/>
      <c r="G165" s="87"/>
      <c r="H165" s="87"/>
      <c r="I165" s="47"/>
      <c r="J165" s="57"/>
      <c r="K165" s="45"/>
      <c r="L165" s="47">
        <f>SUMIF(CD60:CD159, 2, AR60:AR159)</f>
        <v>0</v>
      </c>
    </row>
    <row r="166" spans="1:12" ht="14.25" hidden="1" x14ac:dyDescent="0.2">
      <c r="A166" s="57"/>
      <c r="B166" s="59"/>
      <c r="C166" s="87" t="s">
        <v>630</v>
      </c>
      <c r="D166" s="87"/>
      <c r="E166" s="87"/>
      <c r="F166" s="87"/>
      <c r="G166" s="87"/>
      <c r="H166" s="87"/>
      <c r="I166" s="47"/>
      <c r="J166" s="57"/>
      <c r="K166" s="45"/>
      <c r="L166" s="47">
        <f>L168+L171+L170</f>
        <v>0</v>
      </c>
    </row>
    <row r="167" spans="1:12" ht="14.25" hidden="1" x14ac:dyDescent="0.2">
      <c r="A167" s="57"/>
      <c r="B167" s="59"/>
      <c r="C167" s="90" t="s">
        <v>631</v>
      </c>
      <c r="D167" s="87"/>
      <c r="E167" s="87"/>
      <c r="F167" s="87"/>
      <c r="G167" s="87"/>
      <c r="H167" s="87"/>
      <c r="I167" s="47"/>
      <c r="J167" s="57"/>
      <c r="K167" s="45"/>
      <c r="L167" s="47"/>
    </row>
    <row r="168" spans="1:12" ht="14.25" hidden="1" x14ac:dyDescent="0.2">
      <c r="A168" s="57"/>
      <c r="B168" s="59"/>
      <c r="C168" s="87" t="s">
        <v>630</v>
      </c>
      <c r="D168" s="87"/>
      <c r="E168" s="87"/>
      <c r="F168" s="87"/>
      <c r="G168" s="87"/>
      <c r="H168" s="87"/>
      <c r="I168" s="47"/>
      <c r="J168" s="57"/>
      <c r="K168" s="45"/>
      <c r="L168" s="47">
        <f>SUMIF(CD60:CD159, 2, AO60:AO159)</f>
        <v>0</v>
      </c>
    </row>
    <row r="169" spans="1:12" ht="14.25" hidden="1" x14ac:dyDescent="0.2">
      <c r="A169" s="57"/>
      <c r="B169" s="59"/>
      <c r="C169" s="90" t="s">
        <v>632</v>
      </c>
      <c r="D169" s="87"/>
      <c r="E169" s="87"/>
      <c r="F169" s="87"/>
      <c r="G169" s="87"/>
      <c r="H169" s="87"/>
      <c r="I169" s="47"/>
      <c r="J169" s="57"/>
      <c r="K169" s="45"/>
      <c r="L169" s="47"/>
    </row>
    <row r="170" spans="1:12" ht="14.25" hidden="1" x14ac:dyDescent="0.2">
      <c r="A170" s="57"/>
      <c r="B170" s="59"/>
      <c r="C170" s="87" t="s">
        <v>652</v>
      </c>
      <c r="D170" s="87"/>
      <c r="E170" s="87"/>
      <c r="F170" s="87"/>
      <c r="G170" s="87"/>
      <c r="H170" s="87"/>
      <c r="I170" s="47"/>
      <c r="J170" s="57"/>
      <c r="K170" s="45"/>
      <c r="L170" s="47">
        <f>SUMIF(CD60:CD159, 2, AT60:AT159)</f>
        <v>0</v>
      </c>
    </row>
    <row r="171" spans="1:12" ht="14.25" hidden="1" x14ac:dyDescent="0.2">
      <c r="A171" s="57"/>
      <c r="B171" s="59"/>
      <c r="C171" s="87" t="s">
        <v>633</v>
      </c>
      <c r="D171" s="87"/>
      <c r="E171" s="87"/>
      <c r="F171" s="87"/>
      <c r="G171" s="87"/>
      <c r="H171" s="87"/>
      <c r="I171" s="47"/>
      <c r="J171" s="57"/>
      <c r="K171" s="45"/>
      <c r="L171" s="47">
        <f>SUMIF(CD60:CD159, 2, AV60:AV159)</f>
        <v>0</v>
      </c>
    </row>
    <row r="172" spans="1:12" ht="14.25" hidden="1" x14ac:dyDescent="0.2">
      <c r="A172" s="57"/>
      <c r="B172" s="59"/>
      <c r="C172" s="87" t="s">
        <v>634</v>
      </c>
      <c r="D172" s="87"/>
      <c r="E172" s="87"/>
      <c r="F172" s="87"/>
      <c r="G172" s="87"/>
      <c r="H172" s="87"/>
      <c r="I172" s="47"/>
      <c r="J172" s="57"/>
      <c r="K172" s="45"/>
      <c r="L172" s="47">
        <f>L174+L175</f>
        <v>0</v>
      </c>
    </row>
    <row r="173" spans="1:12" ht="14.25" hidden="1" x14ac:dyDescent="0.2">
      <c r="A173" s="57"/>
      <c r="B173" s="59"/>
      <c r="C173" s="90" t="s">
        <v>631</v>
      </c>
      <c r="D173" s="87"/>
      <c r="E173" s="87"/>
      <c r="F173" s="87"/>
      <c r="G173" s="87"/>
      <c r="H173" s="87"/>
      <c r="I173" s="47"/>
      <c r="J173" s="57"/>
      <c r="K173" s="45"/>
      <c r="L173" s="47"/>
    </row>
    <row r="174" spans="1:12" ht="14.25" hidden="1" x14ac:dyDescent="0.2">
      <c r="A174" s="57"/>
      <c r="B174" s="59"/>
      <c r="C174" s="87" t="s">
        <v>635</v>
      </c>
      <c r="D174" s="87"/>
      <c r="E174" s="87"/>
      <c r="F174" s="87"/>
      <c r="G174" s="87"/>
      <c r="H174" s="87"/>
      <c r="I174" s="47"/>
      <c r="J174" s="57"/>
      <c r="K174" s="45"/>
      <c r="L174" s="47">
        <f>SUMIF(CD60:CD159, 2, AW60:AW159)-SUMIF(CD60:CD159, 2, BK60:BK159)</f>
        <v>0</v>
      </c>
    </row>
    <row r="175" spans="1:12" ht="14.25" hidden="1" x14ac:dyDescent="0.2">
      <c r="A175" s="57"/>
      <c r="B175" s="59"/>
      <c r="C175" s="87" t="s">
        <v>636</v>
      </c>
      <c r="D175" s="87"/>
      <c r="E175" s="87"/>
      <c r="F175" s="87"/>
      <c r="G175" s="87"/>
      <c r="H175" s="87"/>
      <c r="I175" s="47"/>
      <c r="J175" s="57"/>
      <c r="K175" s="45"/>
      <c r="L175" s="47">
        <f>SUMIF(CD60:CD159, 2, BC60:BC159)</f>
        <v>0</v>
      </c>
    </row>
    <row r="176" spans="1:12" ht="14.25" hidden="1" x14ac:dyDescent="0.2">
      <c r="A176" s="57"/>
      <c r="B176" s="59"/>
      <c r="C176" s="87" t="s">
        <v>637</v>
      </c>
      <c r="D176" s="87"/>
      <c r="E176" s="87"/>
      <c r="F176" s="87"/>
      <c r="G176" s="87"/>
      <c r="H176" s="87"/>
      <c r="I176" s="47"/>
      <c r="J176" s="57"/>
      <c r="K176" s="45"/>
      <c r="L176" s="47">
        <f>SUMIF(CD60:CD159, 2, BB60:BB159)</f>
        <v>0</v>
      </c>
    </row>
    <row r="177" spans="1:12" ht="14.25" hidden="1" x14ac:dyDescent="0.2">
      <c r="A177" s="57"/>
      <c r="B177" s="59"/>
      <c r="C177" s="87" t="s">
        <v>657</v>
      </c>
      <c r="D177" s="87"/>
      <c r="E177" s="87"/>
      <c r="F177" s="87"/>
      <c r="G177" s="87"/>
      <c r="H177" s="87"/>
      <c r="I177" s="47"/>
      <c r="J177" s="57"/>
      <c r="K177" s="45"/>
      <c r="L177" s="47">
        <f>SUMIF(CD60:CD159, 2, AR60:AR159)+SUMIF(CD60:CD159, 2, AT60:AT159)+SUMIF(CD60:CD159, 2, AV60:AV159)</f>
        <v>0</v>
      </c>
    </row>
    <row r="178" spans="1:12" ht="14.25" hidden="1" x14ac:dyDescent="0.2">
      <c r="A178" s="57"/>
      <c r="B178" s="59"/>
      <c r="C178" s="87" t="s">
        <v>658</v>
      </c>
      <c r="D178" s="87"/>
      <c r="E178" s="87"/>
      <c r="F178" s="87"/>
      <c r="G178" s="87"/>
      <c r="H178" s="87"/>
      <c r="I178" s="47"/>
      <c r="J178" s="57"/>
      <c r="K178" s="45"/>
      <c r="L178" s="47">
        <f>SUMIF(CD60:CD159, 2, AZ60:AZ159)</f>
        <v>0</v>
      </c>
    </row>
    <row r="179" spans="1:12" ht="14.25" hidden="1" x14ac:dyDescent="0.2">
      <c r="A179" s="57"/>
      <c r="B179" s="59"/>
      <c r="C179" s="87" t="s">
        <v>659</v>
      </c>
      <c r="D179" s="87"/>
      <c r="E179" s="87"/>
      <c r="F179" s="87"/>
      <c r="G179" s="87"/>
      <c r="H179" s="87"/>
      <c r="I179" s="47"/>
      <c r="J179" s="57"/>
      <c r="K179" s="45"/>
      <c r="L179" s="47">
        <f>SUMIF(CD60:CD159, 2, BA60:BA159)</f>
        <v>0</v>
      </c>
    </row>
    <row r="180" spans="1:12" hidden="1" x14ac:dyDescent="0.2"/>
    <row r="181" spans="1:12" ht="15" hidden="1" x14ac:dyDescent="0.2">
      <c r="A181" s="60"/>
      <c r="B181" s="61"/>
      <c r="C181" s="91" t="s">
        <v>661</v>
      </c>
      <c r="D181" s="91"/>
      <c r="E181" s="91"/>
      <c r="F181" s="91"/>
      <c r="G181" s="91"/>
      <c r="H181" s="91"/>
      <c r="I181" s="49"/>
      <c r="J181" s="60"/>
      <c r="K181" s="62"/>
      <c r="L181" s="49">
        <f>L183+L184</f>
        <v>0</v>
      </c>
    </row>
    <row r="182" spans="1:12" ht="14.25" hidden="1" x14ac:dyDescent="0.2">
      <c r="A182" s="57"/>
      <c r="B182" s="59"/>
      <c r="C182" s="90" t="s">
        <v>628</v>
      </c>
      <c r="D182" s="87"/>
      <c r="E182" s="87"/>
      <c r="F182" s="87"/>
      <c r="G182" s="87"/>
      <c r="H182" s="87"/>
      <c r="I182" s="47"/>
      <c r="J182" s="57"/>
      <c r="K182" s="45"/>
      <c r="L182" s="47"/>
    </row>
    <row r="183" spans="1:12" ht="14.25" hidden="1" x14ac:dyDescent="0.2">
      <c r="A183" s="57"/>
      <c r="B183" s="59"/>
      <c r="C183" s="87" t="s">
        <v>642</v>
      </c>
      <c r="D183" s="87"/>
      <c r="E183" s="87"/>
      <c r="F183" s="87"/>
      <c r="G183" s="87"/>
      <c r="H183" s="87"/>
      <c r="I183" s="47"/>
      <c r="J183" s="57"/>
      <c r="K183" s="45"/>
      <c r="L183" s="47">
        <f>SUMIF(CD60:CD179, 3, BK60:BK179)</f>
        <v>0</v>
      </c>
    </row>
    <row r="184" spans="1:12" ht="14.25" hidden="1" x14ac:dyDescent="0.2">
      <c r="A184" s="57"/>
      <c r="B184" s="59"/>
      <c r="C184" s="87" t="s">
        <v>643</v>
      </c>
      <c r="D184" s="87"/>
      <c r="E184" s="87"/>
      <c r="F184" s="87"/>
      <c r="G184" s="87"/>
      <c r="H184" s="87"/>
      <c r="I184" s="47"/>
      <c r="J184" s="57"/>
      <c r="K184" s="45"/>
      <c r="L184" s="47">
        <f>SUMIF(CD60:CD179, 3, BD60:BD179)</f>
        <v>0</v>
      </c>
    </row>
    <row r="186" spans="1:12" ht="15" x14ac:dyDescent="0.2">
      <c r="A186" s="60"/>
      <c r="B186" s="61"/>
      <c r="C186" s="91" t="s">
        <v>662</v>
      </c>
      <c r="D186" s="91"/>
      <c r="E186" s="91"/>
      <c r="F186" s="91"/>
      <c r="G186" s="91"/>
      <c r="H186" s="91"/>
      <c r="I186" s="49"/>
      <c r="J186" s="60"/>
      <c r="K186" s="62"/>
      <c r="L186" s="49">
        <f>L192+L207+L208+L188+L189</f>
        <v>19103.560000000001</v>
      </c>
    </row>
    <row r="187" spans="1:12" ht="14.25" x14ac:dyDescent="0.2">
      <c r="A187" s="57"/>
      <c r="B187" s="59"/>
      <c r="C187" s="90" t="s">
        <v>628</v>
      </c>
      <c r="D187" s="87"/>
      <c r="E187" s="87"/>
      <c r="F187" s="87"/>
      <c r="G187" s="87"/>
      <c r="H187" s="87"/>
      <c r="I187" s="47"/>
      <c r="J187" s="57"/>
      <c r="K187" s="45"/>
      <c r="L187" s="47"/>
    </row>
    <row r="188" spans="1:12" ht="14.25" hidden="1" x14ac:dyDescent="0.2">
      <c r="A188" s="57"/>
      <c r="B188" s="59"/>
      <c r="C188" s="87" t="s">
        <v>663</v>
      </c>
      <c r="D188" s="87"/>
      <c r="E188" s="87"/>
      <c r="F188" s="87"/>
      <c r="G188" s="87"/>
      <c r="H188" s="87"/>
      <c r="I188" s="47"/>
      <c r="J188" s="57"/>
      <c r="K188" s="45"/>
      <c r="L188" s="47"/>
    </row>
    <row r="189" spans="1:12" ht="14.25" hidden="1" x14ac:dyDescent="0.2">
      <c r="A189" s="57"/>
      <c r="B189" s="59"/>
      <c r="C189" s="87" t="s">
        <v>664</v>
      </c>
      <c r="D189" s="87"/>
      <c r="E189" s="87"/>
      <c r="F189" s="87"/>
      <c r="G189" s="87"/>
      <c r="H189" s="87"/>
      <c r="I189" s="47"/>
      <c r="J189" s="57"/>
      <c r="K189" s="45"/>
      <c r="L189" s="47">
        <f>SUM(BO60:BO184)</f>
        <v>0</v>
      </c>
    </row>
    <row r="190" spans="1:12" ht="14.25" x14ac:dyDescent="0.2">
      <c r="A190" s="57"/>
      <c r="B190" s="59"/>
      <c r="C190" s="87" t="s">
        <v>358</v>
      </c>
      <c r="D190" s="87"/>
      <c r="E190" s="87"/>
      <c r="F190" s="87"/>
      <c r="G190" s="87"/>
      <c r="H190" s="87"/>
      <c r="I190" s="47"/>
      <c r="J190" s="57"/>
      <c r="K190" s="45"/>
      <c r="L190" s="47">
        <f>L192+L207+L208</f>
        <v>19103.560000000001</v>
      </c>
    </row>
    <row r="191" spans="1:12" ht="14.25" x14ac:dyDescent="0.2">
      <c r="A191" s="57"/>
      <c r="B191" s="59"/>
      <c r="C191" s="90" t="s">
        <v>628</v>
      </c>
      <c r="D191" s="87"/>
      <c r="E191" s="87"/>
      <c r="F191" s="87"/>
      <c r="G191" s="87"/>
      <c r="H191" s="87"/>
      <c r="I191" s="47"/>
      <c r="J191" s="57"/>
      <c r="K191" s="45"/>
      <c r="L191" s="47"/>
    </row>
    <row r="192" spans="1:12" ht="14.25" x14ac:dyDescent="0.2">
      <c r="A192" s="57"/>
      <c r="B192" s="59"/>
      <c r="C192" s="87" t="s">
        <v>655</v>
      </c>
      <c r="D192" s="87"/>
      <c r="E192" s="87"/>
      <c r="F192" s="87"/>
      <c r="G192" s="87"/>
      <c r="H192" s="87"/>
      <c r="I192" s="47"/>
      <c r="J192" s="57"/>
      <c r="K192" s="45"/>
      <c r="L192" s="47">
        <f>L194+L195+L201+L205</f>
        <v>9096.9299999999985</v>
      </c>
    </row>
    <row r="193" spans="1:12" ht="14.25" x14ac:dyDescent="0.2">
      <c r="A193" s="57"/>
      <c r="B193" s="59"/>
      <c r="C193" s="90" t="s">
        <v>628</v>
      </c>
      <c r="D193" s="87"/>
      <c r="E193" s="87"/>
      <c r="F193" s="87"/>
      <c r="G193" s="87"/>
      <c r="H193" s="87"/>
      <c r="I193" s="47"/>
      <c r="J193" s="57"/>
      <c r="K193" s="45"/>
      <c r="L193" s="47"/>
    </row>
    <row r="194" spans="1:12" ht="14.25" x14ac:dyDescent="0.2">
      <c r="A194" s="57"/>
      <c r="B194" s="59"/>
      <c r="C194" s="87" t="s">
        <v>656</v>
      </c>
      <c r="D194" s="87"/>
      <c r="E194" s="87"/>
      <c r="F194" s="87"/>
      <c r="G194" s="87"/>
      <c r="H194" s="87"/>
      <c r="I194" s="47"/>
      <c r="J194" s="57"/>
      <c r="K194" s="45"/>
      <c r="L194" s="47">
        <f>SUMIF(CD60:CD184, 4, AR60:AR184)</f>
        <v>9096.9299999999985</v>
      </c>
    </row>
    <row r="195" spans="1:12" ht="14.25" hidden="1" x14ac:dyDescent="0.2">
      <c r="A195" s="57"/>
      <c r="B195" s="59"/>
      <c r="C195" s="87" t="s">
        <v>630</v>
      </c>
      <c r="D195" s="87"/>
      <c r="E195" s="87"/>
      <c r="F195" s="87"/>
      <c r="G195" s="87"/>
      <c r="H195" s="87"/>
      <c r="I195" s="47"/>
      <c r="J195" s="57"/>
      <c r="K195" s="45"/>
      <c r="L195" s="47">
        <f>L197+L200+L199</f>
        <v>0</v>
      </c>
    </row>
    <row r="196" spans="1:12" ht="14.25" hidden="1" x14ac:dyDescent="0.2">
      <c r="A196" s="57"/>
      <c r="B196" s="59"/>
      <c r="C196" s="90" t="s">
        <v>631</v>
      </c>
      <c r="D196" s="87"/>
      <c r="E196" s="87"/>
      <c r="F196" s="87"/>
      <c r="G196" s="87"/>
      <c r="H196" s="87"/>
      <c r="I196" s="47"/>
      <c r="J196" s="57"/>
      <c r="K196" s="45"/>
      <c r="L196" s="47"/>
    </row>
    <row r="197" spans="1:12" ht="14.25" hidden="1" x14ac:dyDescent="0.2">
      <c r="A197" s="57"/>
      <c r="B197" s="59"/>
      <c r="C197" s="87" t="s">
        <v>630</v>
      </c>
      <c r="D197" s="87"/>
      <c r="E197" s="87"/>
      <c r="F197" s="87"/>
      <c r="G197" s="87"/>
      <c r="H197" s="87"/>
      <c r="I197" s="47"/>
      <c r="J197" s="57"/>
      <c r="K197" s="45"/>
      <c r="L197" s="47">
        <f>SUMIF(CD60:CD184, 4, AO60:AO184)</f>
        <v>0</v>
      </c>
    </row>
    <row r="198" spans="1:12" ht="14.25" hidden="1" x14ac:dyDescent="0.2">
      <c r="A198" s="57"/>
      <c r="B198" s="59"/>
      <c r="C198" s="90" t="s">
        <v>632</v>
      </c>
      <c r="D198" s="87"/>
      <c r="E198" s="87"/>
      <c r="F198" s="87"/>
      <c r="G198" s="87"/>
      <c r="H198" s="87"/>
      <c r="I198" s="47"/>
      <c r="J198" s="57"/>
      <c r="K198" s="45"/>
      <c r="L198" s="47"/>
    </row>
    <row r="199" spans="1:12" ht="14.25" hidden="1" x14ac:dyDescent="0.2">
      <c r="A199" s="57"/>
      <c r="B199" s="59"/>
      <c r="C199" s="87" t="s">
        <v>652</v>
      </c>
      <c r="D199" s="87"/>
      <c r="E199" s="87"/>
      <c r="F199" s="87"/>
      <c r="G199" s="87"/>
      <c r="H199" s="87"/>
      <c r="I199" s="47"/>
      <c r="J199" s="57"/>
      <c r="K199" s="45"/>
      <c r="L199" s="47">
        <f>SUMIF(CD60:CD184, 4, AT60:AT184)</f>
        <v>0</v>
      </c>
    </row>
    <row r="200" spans="1:12" ht="14.25" hidden="1" x14ac:dyDescent="0.2">
      <c r="A200" s="57"/>
      <c r="B200" s="59"/>
      <c r="C200" s="87" t="s">
        <v>633</v>
      </c>
      <c r="D200" s="87"/>
      <c r="E200" s="87"/>
      <c r="F200" s="87"/>
      <c r="G200" s="87"/>
      <c r="H200" s="87"/>
      <c r="I200" s="47"/>
      <c r="J200" s="57"/>
      <c r="K200" s="45"/>
      <c r="L200" s="47">
        <f>SUMIF(CD60:CD184, 4, AV60:AV184)</f>
        <v>0</v>
      </c>
    </row>
    <row r="201" spans="1:12" ht="14.25" hidden="1" x14ac:dyDescent="0.2">
      <c r="A201" s="57"/>
      <c r="B201" s="59"/>
      <c r="C201" s="87" t="s">
        <v>634</v>
      </c>
      <c r="D201" s="87"/>
      <c r="E201" s="87"/>
      <c r="F201" s="87"/>
      <c r="G201" s="87"/>
      <c r="H201" s="87"/>
      <c r="I201" s="47"/>
      <c r="J201" s="57"/>
      <c r="K201" s="45"/>
      <c r="L201" s="47">
        <f>L203+L204</f>
        <v>0</v>
      </c>
    </row>
    <row r="202" spans="1:12" ht="14.25" hidden="1" x14ac:dyDescent="0.2">
      <c r="A202" s="57"/>
      <c r="B202" s="59"/>
      <c r="C202" s="90" t="s">
        <v>631</v>
      </c>
      <c r="D202" s="87"/>
      <c r="E202" s="87"/>
      <c r="F202" s="87"/>
      <c r="G202" s="87"/>
      <c r="H202" s="87"/>
      <c r="I202" s="47"/>
      <c r="J202" s="57"/>
      <c r="K202" s="45"/>
      <c r="L202" s="47"/>
    </row>
    <row r="203" spans="1:12" ht="14.25" hidden="1" x14ac:dyDescent="0.2">
      <c r="A203" s="57"/>
      <c r="B203" s="59"/>
      <c r="C203" s="87" t="s">
        <v>635</v>
      </c>
      <c r="D203" s="87"/>
      <c r="E203" s="87"/>
      <c r="F203" s="87"/>
      <c r="G203" s="87"/>
      <c r="H203" s="87"/>
      <c r="I203" s="47"/>
      <c r="J203" s="57"/>
      <c r="K203" s="45"/>
      <c r="L203" s="47">
        <f>SUMIF(CD60:CD184, 4, AW60:AW184)-SUMIF(CD60:CD184, 4, BK60:BK184)</f>
        <v>0</v>
      </c>
    </row>
    <row r="204" spans="1:12" ht="14.25" hidden="1" x14ac:dyDescent="0.2">
      <c r="A204" s="57"/>
      <c r="B204" s="59"/>
      <c r="C204" s="87" t="s">
        <v>636</v>
      </c>
      <c r="D204" s="87"/>
      <c r="E204" s="87"/>
      <c r="F204" s="87"/>
      <c r="G204" s="87"/>
      <c r="H204" s="87"/>
      <c r="I204" s="47"/>
      <c r="J204" s="57"/>
      <c r="K204" s="45"/>
      <c r="L204" s="47">
        <f>SUMIF(CD60:CD184, 4, BC60:BC184)</f>
        <v>0</v>
      </c>
    </row>
    <row r="205" spans="1:12" ht="14.25" hidden="1" x14ac:dyDescent="0.2">
      <c r="A205" s="57"/>
      <c r="B205" s="59"/>
      <c r="C205" s="87" t="s">
        <v>637</v>
      </c>
      <c r="D205" s="87"/>
      <c r="E205" s="87"/>
      <c r="F205" s="87"/>
      <c r="G205" s="87"/>
      <c r="H205" s="87"/>
      <c r="I205" s="47"/>
      <c r="J205" s="57"/>
      <c r="K205" s="45"/>
      <c r="L205" s="47">
        <f>SUMIF(CD60:CD184, 4, BB60:BB184)</f>
        <v>0</v>
      </c>
    </row>
    <row r="206" spans="1:12" ht="14.25" x14ac:dyDescent="0.2">
      <c r="A206" s="57"/>
      <c r="B206" s="59"/>
      <c r="C206" s="87" t="s">
        <v>657</v>
      </c>
      <c r="D206" s="87"/>
      <c r="E206" s="87"/>
      <c r="F206" s="87"/>
      <c r="G206" s="87"/>
      <c r="H206" s="87"/>
      <c r="I206" s="47"/>
      <c r="J206" s="57"/>
      <c r="K206" s="45"/>
      <c r="L206" s="47">
        <f>SUMIF(CD60:CD184, 4, AR60:AR184)+SUMIF(CD60:CD184, 4, AT60:AT184)+SUMIF(CD60:CD184, 4, AV60:AV184)</f>
        <v>9096.9299999999985</v>
      </c>
    </row>
    <row r="207" spans="1:12" ht="14.25" x14ac:dyDescent="0.2">
      <c r="A207" s="57"/>
      <c r="B207" s="59"/>
      <c r="C207" s="87" t="s">
        <v>658</v>
      </c>
      <c r="D207" s="87"/>
      <c r="E207" s="87"/>
      <c r="F207" s="87"/>
      <c r="G207" s="87"/>
      <c r="H207" s="87"/>
      <c r="I207" s="47"/>
      <c r="J207" s="57"/>
      <c r="K207" s="45"/>
      <c r="L207" s="47">
        <f>SUMIF(CD60:CD184, 4, AZ60:AZ184)</f>
        <v>6731.7300000000014</v>
      </c>
    </row>
    <row r="208" spans="1:12" ht="14.25" x14ac:dyDescent="0.2">
      <c r="A208" s="57"/>
      <c r="B208" s="59"/>
      <c r="C208" s="87" t="s">
        <v>659</v>
      </c>
      <c r="D208" s="87"/>
      <c r="E208" s="87"/>
      <c r="F208" s="87"/>
      <c r="G208" s="87"/>
      <c r="H208" s="87"/>
      <c r="I208" s="47"/>
      <c r="J208" s="57"/>
      <c r="K208" s="45"/>
      <c r="L208" s="47">
        <f>SUMIF(CD60:CD184, 4, BA60:BA184)</f>
        <v>3274.9</v>
      </c>
    </row>
    <row r="210" spans="1:12" ht="15" x14ac:dyDescent="0.2">
      <c r="A210" s="60"/>
      <c r="B210" s="61"/>
      <c r="C210" s="91" t="s">
        <v>665</v>
      </c>
      <c r="D210" s="91"/>
      <c r="E210" s="91"/>
      <c r="F210" s="91"/>
      <c r="G210" s="91"/>
      <c r="H210" s="91"/>
      <c r="I210" s="49"/>
      <c r="J210" s="60"/>
      <c r="K210" s="62"/>
      <c r="L210" s="49">
        <f>L141+L161+L181+L186</f>
        <v>19103.560000000001</v>
      </c>
    </row>
    <row r="211" spans="1:12" ht="14.25" x14ac:dyDescent="0.2">
      <c r="A211" s="57"/>
      <c r="B211" s="59"/>
      <c r="C211" s="90" t="s">
        <v>628</v>
      </c>
      <c r="D211" s="87"/>
      <c r="E211" s="87"/>
      <c r="F211" s="87"/>
      <c r="G211" s="87"/>
      <c r="H211" s="87"/>
      <c r="I211" s="47"/>
      <c r="J211" s="57"/>
      <c r="K211" s="45"/>
      <c r="L211" s="47"/>
    </row>
    <row r="212" spans="1:12" ht="14.25" x14ac:dyDescent="0.2">
      <c r="A212" s="57"/>
      <c r="B212" s="59"/>
      <c r="C212" s="87" t="s">
        <v>655</v>
      </c>
      <c r="D212" s="87"/>
      <c r="E212" s="87"/>
      <c r="F212" s="87"/>
      <c r="G212" s="87"/>
      <c r="H212" s="87"/>
      <c r="I212" s="47"/>
      <c r="J212" s="57"/>
      <c r="K212" s="45"/>
      <c r="L212" s="47">
        <f>L214+L215+L221+L225</f>
        <v>9096.9299999999985</v>
      </c>
    </row>
    <row r="213" spans="1:12" ht="14.25" x14ac:dyDescent="0.2">
      <c r="A213" s="57"/>
      <c r="B213" s="59"/>
      <c r="C213" s="90" t="s">
        <v>628</v>
      </c>
      <c r="D213" s="87"/>
      <c r="E213" s="87"/>
      <c r="F213" s="87"/>
      <c r="G213" s="87"/>
      <c r="H213" s="87"/>
      <c r="I213" s="47"/>
      <c r="J213" s="57"/>
      <c r="K213" s="45"/>
      <c r="L213" s="47"/>
    </row>
    <row r="214" spans="1:12" ht="14.25" x14ac:dyDescent="0.2">
      <c r="A214" s="57"/>
      <c r="B214" s="59"/>
      <c r="C214" s="87" t="s">
        <v>656</v>
      </c>
      <c r="D214" s="87"/>
      <c r="E214" s="87"/>
      <c r="F214" s="87"/>
      <c r="G214" s="87"/>
      <c r="H214" s="87"/>
      <c r="I214" s="47"/>
      <c r="J214" s="57"/>
      <c r="K214" s="45"/>
      <c r="L214" s="47">
        <f>SUM(AR60:AR208)</f>
        <v>9096.9299999999985</v>
      </c>
    </row>
    <row r="215" spans="1:12" ht="14.25" hidden="1" x14ac:dyDescent="0.2">
      <c r="A215" s="57"/>
      <c r="B215" s="59"/>
      <c r="C215" s="87" t="s">
        <v>630</v>
      </c>
      <c r="D215" s="87"/>
      <c r="E215" s="87"/>
      <c r="F215" s="87"/>
      <c r="G215" s="87"/>
      <c r="H215" s="87"/>
      <c r="I215" s="47"/>
      <c r="J215" s="57"/>
      <c r="K215" s="45"/>
      <c r="L215" s="47">
        <f>L217+L220+L219</f>
        <v>0</v>
      </c>
    </row>
    <row r="216" spans="1:12" ht="14.25" hidden="1" x14ac:dyDescent="0.2">
      <c r="A216" s="57"/>
      <c r="B216" s="59"/>
      <c r="C216" s="90" t="s">
        <v>631</v>
      </c>
      <c r="D216" s="87"/>
      <c r="E216" s="87"/>
      <c r="F216" s="87"/>
      <c r="G216" s="87"/>
      <c r="H216" s="87"/>
      <c r="I216" s="47"/>
      <c r="J216" s="57"/>
      <c r="K216" s="45"/>
      <c r="L216" s="47"/>
    </row>
    <row r="217" spans="1:12" ht="14.25" hidden="1" x14ac:dyDescent="0.2">
      <c r="A217" s="57"/>
      <c r="B217" s="59"/>
      <c r="C217" s="87" t="s">
        <v>630</v>
      </c>
      <c r="D217" s="87"/>
      <c r="E217" s="87"/>
      <c r="F217" s="87"/>
      <c r="G217" s="87"/>
      <c r="H217" s="87"/>
      <c r="I217" s="47"/>
      <c r="J217" s="57"/>
      <c r="K217" s="45"/>
      <c r="L217" s="47">
        <f>SUM(AO60:AO208)</f>
        <v>0</v>
      </c>
    </row>
    <row r="218" spans="1:12" ht="14.25" hidden="1" x14ac:dyDescent="0.2">
      <c r="A218" s="57"/>
      <c r="B218" s="59"/>
      <c r="C218" s="90" t="s">
        <v>632</v>
      </c>
      <c r="D218" s="87"/>
      <c r="E218" s="87"/>
      <c r="F218" s="87"/>
      <c r="G218" s="87"/>
      <c r="H218" s="87"/>
      <c r="I218" s="47"/>
      <c r="J218" s="57"/>
      <c r="K218" s="45"/>
      <c r="L218" s="47"/>
    </row>
    <row r="219" spans="1:12" ht="14.25" hidden="1" x14ac:dyDescent="0.2">
      <c r="A219" s="57"/>
      <c r="B219" s="59"/>
      <c r="C219" s="87" t="s">
        <v>652</v>
      </c>
      <c r="D219" s="87"/>
      <c r="E219" s="87"/>
      <c r="F219" s="87"/>
      <c r="G219" s="87"/>
      <c r="H219" s="87"/>
      <c r="I219" s="47"/>
      <c r="J219" s="57"/>
      <c r="K219" s="45"/>
      <c r="L219" s="47">
        <f>SUM(AT60:AT208)</f>
        <v>0</v>
      </c>
    </row>
    <row r="220" spans="1:12" ht="14.25" hidden="1" x14ac:dyDescent="0.2">
      <c r="A220" s="57"/>
      <c r="B220" s="59"/>
      <c r="C220" s="87" t="s">
        <v>633</v>
      </c>
      <c r="D220" s="87"/>
      <c r="E220" s="87"/>
      <c r="F220" s="87"/>
      <c r="G220" s="87"/>
      <c r="H220" s="87"/>
      <c r="I220" s="47"/>
      <c r="J220" s="57"/>
      <c r="K220" s="45"/>
      <c r="L220" s="47">
        <f>SUM(AV60:AV208)</f>
        <v>0</v>
      </c>
    </row>
    <row r="221" spans="1:12" ht="14.25" hidden="1" x14ac:dyDescent="0.2">
      <c r="A221" s="57"/>
      <c r="B221" s="59"/>
      <c r="C221" s="87" t="s">
        <v>634</v>
      </c>
      <c r="D221" s="87"/>
      <c r="E221" s="87"/>
      <c r="F221" s="87"/>
      <c r="G221" s="87"/>
      <c r="H221" s="87"/>
      <c r="I221" s="47"/>
      <c r="J221" s="57"/>
      <c r="K221" s="45"/>
      <c r="L221" s="47">
        <f>L223+L224</f>
        <v>0</v>
      </c>
    </row>
    <row r="222" spans="1:12" ht="14.25" hidden="1" x14ac:dyDescent="0.2">
      <c r="A222" s="57"/>
      <c r="B222" s="59"/>
      <c r="C222" s="90" t="s">
        <v>631</v>
      </c>
      <c r="D222" s="87"/>
      <c r="E222" s="87"/>
      <c r="F222" s="87"/>
      <c r="G222" s="87"/>
      <c r="H222" s="87"/>
      <c r="I222" s="47"/>
      <c r="J222" s="57"/>
      <c r="K222" s="45"/>
      <c r="L222" s="47"/>
    </row>
    <row r="223" spans="1:12" ht="14.25" hidden="1" x14ac:dyDescent="0.2">
      <c r="A223" s="57"/>
      <c r="B223" s="59"/>
      <c r="C223" s="87" t="s">
        <v>635</v>
      </c>
      <c r="D223" s="87"/>
      <c r="E223" s="87"/>
      <c r="F223" s="87"/>
      <c r="G223" s="87"/>
      <c r="H223" s="87"/>
      <c r="I223" s="47"/>
      <c r="J223" s="57"/>
      <c r="K223" s="45"/>
      <c r="L223" s="47">
        <f>SUM(AW60:AW208)-SUM(BK60:BK208)</f>
        <v>0</v>
      </c>
    </row>
    <row r="224" spans="1:12" ht="14.25" hidden="1" x14ac:dyDescent="0.2">
      <c r="A224" s="57"/>
      <c r="B224" s="59"/>
      <c r="C224" s="87" t="s">
        <v>636</v>
      </c>
      <c r="D224" s="87"/>
      <c r="E224" s="87"/>
      <c r="F224" s="87"/>
      <c r="G224" s="87"/>
      <c r="H224" s="87"/>
      <c r="I224" s="47"/>
      <c r="J224" s="57"/>
      <c r="K224" s="45"/>
      <c r="L224" s="47">
        <f>SUM(BC60:BC208)</f>
        <v>0</v>
      </c>
    </row>
    <row r="225" spans="1:12" ht="14.25" hidden="1" x14ac:dyDescent="0.2">
      <c r="A225" s="57"/>
      <c r="B225" s="59"/>
      <c r="C225" s="87" t="s">
        <v>637</v>
      </c>
      <c r="D225" s="87"/>
      <c r="E225" s="87"/>
      <c r="F225" s="87"/>
      <c r="G225" s="87"/>
      <c r="H225" s="87"/>
      <c r="I225" s="47"/>
      <c r="J225" s="57"/>
      <c r="K225" s="45"/>
      <c r="L225" s="47">
        <f>SUM(BB60:BB208)</f>
        <v>0</v>
      </c>
    </row>
    <row r="226" spans="1:12" ht="14.25" x14ac:dyDescent="0.2">
      <c r="A226" s="57"/>
      <c r="B226" s="59"/>
      <c r="C226" s="87" t="s">
        <v>638</v>
      </c>
      <c r="D226" s="87"/>
      <c r="E226" s="87"/>
      <c r="F226" s="87"/>
      <c r="G226" s="87"/>
      <c r="H226" s="87"/>
      <c r="I226" s="47"/>
      <c r="J226" s="57"/>
      <c r="K226" s="45"/>
      <c r="L226" s="47">
        <f>SUM(AR60:AR208)+SUM(AT60:AT208)+SUM(AV60:AV208)</f>
        <v>9096.9299999999985</v>
      </c>
    </row>
    <row r="227" spans="1:12" ht="14.25" x14ac:dyDescent="0.2">
      <c r="A227" s="57"/>
      <c r="B227" s="59"/>
      <c r="C227" s="87" t="s">
        <v>639</v>
      </c>
      <c r="D227" s="87"/>
      <c r="E227" s="87"/>
      <c r="F227" s="87"/>
      <c r="G227" s="87"/>
      <c r="H227" s="87"/>
      <c r="I227" s="47"/>
      <c r="J227" s="57"/>
      <c r="K227" s="45"/>
      <c r="L227" s="47">
        <f>SUM(AZ60:AZ208)</f>
        <v>6731.7300000000014</v>
      </c>
    </row>
    <row r="228" spans="1:12" ht="14.25" x14ac:dyDescent="0.2">
      <c r="A228" s="57"/>
      <c r="B228" s="59"/>
      <c r="C228" s="87" t="s">
        <v>640</v>
      </c>
      <c r="D228" s="87"/>
      <c r="E228" s="87"/>
      <c r="F228" s="87"/>
      <c r="G228" s="87"/>
      <c r="H228" s="87"/>
      <c r="I228" s="47"/>
      <c r="J228" s="57"/>
      <c r="K228" s="45"/>
      <c r="L228" s="47">
        <f>SUM(BA60:BA208)</f>
        <v>3274.9</v>
      </c>
    </row>
    <row r="229" spans="1:12" ht="14.25" hidden="1" x14ac:dyDescent="0.2">
      <c r="A229" s="57"/>
      <c r="B229" s="59"/>
      <c r="C229" s="87" t="s">
        <v>666</v>
      </c>
      <c r="D229" s="87"/>
      <c r="E229" s="87"/>
      <c r="F229" s="87"/>
      <c r="G229" s="87"/>
      <c r="H229" s="87"/>
      <c r="I229" s="47"/>
      <c r="J229" s="57"/>
      <c r="K229" s="45"/>
      <c r="L229" s="47">
        <f>L231+L232</f>
        <v>0</v>
      </c>
    </row>
    <row r="230" spans="1:12" ht="14.25" hidden="1" x14ac:dyDescent="0.2">
      <c r="A230" s="57"/>
      <c r="B230" s="59"/>
      <c r="C230" s="90" t="s">
        <v>628</v>
      </c>
      <c r="D230" s="87"/>
      <c r="E230" s="87"/>
      <c r="F230" s="87"/>
      <c r="G230" s="87"/>
      <c r="H230" s="87"/>
      <c r="I230" s="47"/>
      <c r="J230" s="57"/>
      <c r="K230" s="45"/>
      <c r="L230" s="47"/>
    </row>
    <row r="231" spans="1:12" ht="14.25" hidden="1" x14ac:dyDescent="0.2">
      <c r="A231" s="57"/>
      <c r="B231" s="59"/>
      <c r="C231" s="87" t="s">
        <v>642</v>
      </c>
      <c r="D231" s="87"/>
      <c r="E231" s="87"/>
      <c r="F231" s="87"/>
      <c r="G231" s="87"/>
      <c r="H231" s="87"/>
      <c r="I231" s="47"/>
      <c r="J231" s="57"/>
      <c r="K231" s="45"/>
      <c r="L231" s="47">
        <f>SUM(BK60:BK208)</f>
        <v>0</v>
      </c>
    </row>
    <row r="232" spans="1:12" ht="14.25" hidden="1" x14ac:dyDescent="0.2">
      <c r="A232" s="57"/>
      <c r="B232" s="59"/>
      <c r="C232" s="87" t="s">
        <v>643</v>
      </c>
      <c r="D232" s="87"/>
      <c r="E232" s="87"/>
      <c r="F232" s="87"/>
      <c r="G232" s="87"/>
      <c r="H232" s="87"/>
      <c r="I232" s="47"/>
      <c r="J232" s="57"/>
      <c r="K232" s="45"/>
      <c r="L232" s="47">
        <f>SUM(BD60:BD208)</f>
        <v>0</v>
      </c>
    </row>
    <row r="233" spans="1:12" ht="14.25" x14ac:dyDescent="0.2">
      <c r="A233" s="57"/>
      <c r="B233" s="59"/>
      <c r="C233" s="87" t="s">
        <v>667</v>
      </c>
      <c r="D233" s="87"/>
      <c r="E233" s="87"/>
      <c r="F233" s="87"/>
      <c r="G233" s="87"/>
      <c r="H233" s="87"/>
      <c r="I233" s="47"/>
      <c r="J233" s="57"/>
      <c r="K233" s="45"/>
      <c r="L233" s="47">
        <f>L186</f>
        <v>19103.560000000001</v>
      </c>
    </row>
    <row r="234" spans="1:12" ht="14.25" x14ac:dyDescent="0.2">
      <c r="A234" s="57"/>
      <c r="B234" s="59"/>
      <c r="C234" s="91" t="s">
        <v>647</v>
      </c>
      <c r="D234" s="87"/>
      <c r="E234" s="87"/>
      <c r="F234" s="87"/>
      <c r="G234" s="87"/>
      <c r="H234" s="87"/>
      <c r="I234" s="47"/>
      <c r="J234" s="57"/>
      <c r="K234" s="45"/>
      <c r="L234" s="47"/>
    </row>
    <row r="235" spans="1:12" ht="14.25" hidden="1" x14ac:dyDescent="0.2">
      <c r="A235" s="57"/>
      <c r="B235" s="59"/>
      <c r="C235" s="87" t="s">
        <v>648</v>
      </c>
      <c r="D235" s="87"/>
      <c r="E235" s="87"/>
      <c r="F235" s="87"/>
      <c r="G235" s="87"/>
      <c r="H235" s="87"/>
      <c r="I235" s="47"/>
      <c r="J235" s="57"/>
      <c r="K235" s="45"/>
      <c r="L235" s="47">
        <f>SUM(AX60:AX208)</f>
        <v>0</v>
      </c>
    </row>
    <row r="236" spans="1:12" ht="14.25" hidden="1" x14ac:dyDescent="0.2">
      <c r="A236" s="57"/>
      <c r="B236" s="59"/>
      <c r="C236" s="87" t="s">
        <v>649</v>
      </c>
      <c r="D236" s="87"/>
      <c r="E236" s="87"/>
      <c r="F236" s="87"/>
      <c r="G236" s="87"/>
      <c r="H236" s="87"/>
      <c r="I236" s="47"/>
      <c r="J236" s="57"/>
      <c r="K236" s="45"/>
      <c r="L236" s="47">
        <f>SUM(AY60:AY208)</f>
        <v>0</v>
      </c>
    </row>
    <row r="237" spans="1:12" ht="14.25" x14ac:dyDescent="0.2">
      <c r="A237" s="57"/>
      <c r="B237" s="59"/>
      <c r="C237" s="87" t="s">
        <v>650</v>
      </c>
      <c r="D237" s="87"/>
      <c r="E237" s="87"/>
      <c r="F237" s="88"/>
      <c r="G237" s="48">
        <f>Source!F489</f>
        <v>8.4359999999999999</v>
      </c>
      <c r="H237" s="57"/>
      <c r="I237" s="57"/>
      <c r="J237" s="57"/>
      <c r="K237" s="57"/>
      <c r="L237" s="57"/>
    </row>
    <row r="238" spans="1:12" ht="14.25" hidden="1" customHeight="1" x14ac:dyDescent="0.2">
      <c r="A238" s="57"/>
      <c r="B238" s="59"/>
      <c r="C238" s="87" t="s">
        <v>651</v>
      </c>
      <c r="D238" s="87"/>
      <c r="E238" s="87"/>
      <c r="F238" s="88"/>
      <c r="G238" s="48">
        <f>Source!F490</f>
        <v>0</v>
      </c>
      <c r="H238" s="57"/>
      <c r="I238" s="57"/>
      <c r="J238" s="57"/>
      <c r="K238" s="57"/>
      <c r="L238" s="57"/>
    </row>
    <row r="242" spans="1:12" ht="14.25" customHeight="1" x14ac:dyDescent="0.2">
      <c r="A242" s="69"/>
      <c r="B242" s="70" t="s">
        <v>668</v>
      </c>
      <c r="C242" s="71" t="str">
        <f>IF(Source!AC15&lt;&gt;"", Source!AC15," ")</f>
        <v xml:space="preserve"> </v>
      </c>
      <c r="D242" s="34"/>
      <c r="E242" s="34"/>
      <c r="F242" s="34"/>
      <c r="G242" s="34"/>
      <c r="H242" s="14" t="str">
        <f>IF(Source!AB15&lt;&gt;"", Source!AB15," ")</f>
        <v xml:space="preserve"> </v>
      </c>
      <c r="I242" s="24"/>
      <c r="J242" s="24"/>
      <c r="K242" s="38"/>
      <c r="L242" s="38"/>
    </row>
    <row r="243" spans="1:12" ht="14.25" customHeight="1" x14ac:dyDescent="0.2">
      <c r="A243" s="69"/>
      <c r="B243" s="72"/>
      <c r="C243" s="89" t="s">
        <v>669</v>
      </c>
      <c r="D243" s="89"/>
      <c r="E243" s="89"/>
      <c r="F243" s="89"/>
      <c r="G243" s="89"/>
      <c r="H243" s="24"/>
      <c r="I243" s="24"/>
      <c r="J243" s="24"/>
      <c r="K243" s="38"/>
      <c r="L243" s="38"/>
    </row>
    <row r="244" spans="1:12" ht="14.25" customHeight="1" x14ac:dyDescent="0.2">
      <c r="A244" s="69"/>
      <c r="B244" s="72"/>
      <c r="C244" s="13"/>
      <c r="D244" s="13"/>
      <c r="E244" s="13"/>
      <c r="F244" s="13"/>
      <c r="G244" s="13"/>
      <c r="H244" s="24"/>
      <c r="I244" s="24"/>
      <c r="J244" s="24"/>
      <c r="K244" s="38"/>
      <c r="L244" s="38"/>
    </row>
    <row r="245" spans="1:12" ht="14.25" customHeight="1" x14ac:dyDescent="0.2">
      <c r="A245" s="69"/>
      <c r="B245" s="70" t="s">
        <v>670</v>
      </c>
      <c r="C245" s="71" t="str">
        <f>IF(Source!AE15&lt;&gt;"", Source!AE15," ")</f>
        <v xml:space="preserve"> </v>
      </c>
      <c r="D245" s="34"/>
      <c r="E245" s="34"/>
      <c r="F245" s="34"/>
      <c r="G245" s="34"/>
      <c r="H245" s="14" t="str">
        <f>IF(Source!AD15&lt;&gt;"", Source!AD15," ")</f>
        <v xml:space="preserve"> </v>
      </c>
      <c r="I245" s="24"/>
      <c r="J245" s="24"/>
      <c r="K245" s="38"/>
      <c r="L245" s="38"/>
    </row>
    <row r="246" spans="1:12" ht="14.25" customHeight="1" x14ac:dyDescent="0.2">
      <c r="A246" s="13"/>
      <c r="B246" s="13"/>
      <c r="C246" s="89" t="s">
        <v>669</v>
      </c>
      <c r="D246" s="89"/>
      <c r="E246" s="89"/>
      <c r="F246" s="89"/>
      <c r="G246" s="89"/>
      <c r="H246" s="24"/>
      <c r="I246" s="24"/>
      <c r="J246" s="24"/>
      <c r="K246" s="38"/>
      <c r="L246" s="38"/>
    </row>
  </sheetData>
  <mergeCells count="186">
    <mergeCell ref="B3:E3"/>
    <mergeCell ref="H3:L3"/>
    <mergeCell ref="B4:E4"/>
    <mergeCell ref="H4:L4"/>
    <mergeCell ref="B6:E6"/>
    <mergeCell ref="H6:L6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A27:L27"/>
    <mergeCell ref="A28:L28"/>
    <mergeCell ref="A30:L30"/>
    <mergeCell ref="A31:L31"/>
    <mergeCell ref="A33:L33"/>
    <mergeCell ref="A35:L35"/>
    <mergeCell ref="A20:E20"/>
    <mergeCell ref="F20:L20"/>
    <mergeCell ref="A22:E22"/>
    <mergeCell ref="F22:L22"/>
    <mergeCell ref="A24:E24"/>
    <mergeCell ref="F24:L24"/>
    <mergeCell ref="C51:D51"/>
    <mergeCell ref="C52:D52"/>
    <mergeCell ref="A54:A58"/>
    <mergeCell ref="B54:B58"/>
    <mergeCell ref="C54:C58"/>
    <mergeCell ref="D54:D58"/>
    <mergeCell ref="A36:L36"/>
    <mergeCell ref="C41:L41"/>
    <mergeCell ref="C42:L42"/>
    <mergeCell ref="C46:D46"/>
    <mergeCell ref="C49:D49"/>
    <mergeCell ref="C50:D50"/>
    <mergeCell ref="C79:H79"/>
    <mergeCell ref="I79:J79"/>
    <mergeCell ref="K79:L79"/>
    <mergeCell ref="C88:H88"/>
    <mergeCell ref="I88:J88"/>
    <mergeCell ref="K88:L88"/>
    <mergeCell ref="E54:G57"/>
    <mergeCell ref="H54:L57"/>
    <mergeCell ref="A61:L61"/>
    <mergeCell ref="C70:H70"/>
    <mergeCell ref="I70:J70"/>
    <mergeCell ref="K70:L70"/>
    <mergeCell ref="C108:H108"/>
    <mergeCell ref="C109:H109"/>
    <mergeCell ref="C110:H110"/>
    <mergeCell ref="C111:H111"/>
    <mergeCell ref="C112:H112"/>
    <mergeCell ref="C113:H113"/>
    <mergeCell ref="C97:H97"/>
    <mergeCell ref="I97:J97"/>
    <mergeCell ref="K97:L97"/>
    <mergeCell ref="C106:H106"/>
    <mergeCell ref="I106:J106"/>
    <mergeCell ref="K106:L106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32:H132"/>
    <mergeCell ref="C133:H133"/>
    <mergeCell ref="C134:H134"/>
    <mergeCell ref="C135:F135"/>
    <mergeCell ref="C136:F136"/>
    <mergeCell ref="C139:H139"/>
    <mergeCell ref="C126:H126"/>
    <mergeCell ref="C127:H127"/>
    <mergeCell ref="C128:H128"/>
    <mergeCell ref="C129:H129"/>
    <mergeCell ref="C130:H130"/>
    <mergeCell ref="C131:H131"/>
    <mergeCell ref="C147:H147"/>
    <mergeCell ref="C148:H148"/>
    <mergeCell ref="C149:H149"/>
    <mergeCell ref="C150:H150"/>
    <mergeCell ref="C151:H151"/>
    <mergeCell ref="C152:H152"/>
    <mergeCell ref="C141:H141"/>
    <mergeCell ref="C142:H142"/>
    <mergeCell ref="C143:H143"/>
    <mergeCell ref="C144:H144"/>
    <mergeCell ref="C145:H145"/>
    <mergeCell ref="C146:H146"/>
    <mergeCell ref="C159:H159"/>
    <mergeCell ref="C161:H161"/>
    <mergeCell ref="C162:H162"/>
    <mergeCell ref="C163:H163"/>
    <mergeCell ref="C164:H164"/>
    <mergeCell ref="C165:H165"/>
    <mergeCell ref="C153:H153"/>
    <mergeCell ref="C154:H154"/>
    <mergeCell ref="C155:H155"/>
    <mergeCell ref="C156:H156"/>
    <mergeCell ref="C157:H157"/>
    <mergeCell ref="C158:H158"/>
    <mergeCell ref="C172:H172"/>
    <mergeCell ref="C173:H173"/>
    <mergeCell ref="C174:H174"/>
    <mergeCell ref="C175:H175"/>
    <mergeCell ref="C176:H176"/>
    <mergeCell ref="C177:H177"/>
    <mergeCell ref="C166:H166"/>
    <mergeCell ref="C167:H167"/>
    <mergeCell ref="C168:H168"/>
    <mergeCell ref="C169:H169"/>
    <mergeCell ref="C170:H170"/>
    <mergeCell ref="C171:H171"/>
    <mergeCell ref="C186:H186"/>
    <mergeCell ref="C187:H187"/>
    <mergeCell ref="C188:H188"/>
    <mergeCell ref="C189:H189"/>
    <mergeCell ref="C190:H190"/>
    <mergeCell ref="C191:H191"/>
    <mergeCell ref="C178:H178"/>
    <mergeCell ref="C179:H179"/>
    <mergeCell ref="C181:H181"/>
    <mergeCell ref="C182:H182"/>
    <mergeCell ref="C183:H183"/>
    <mergeCell ref="C184:H184"/>
    <mergeCell ref="C198:H198"/>
    <mergeCell ref="C199:H199"/>
    <mergeCell ref="C200:H200"/>
    <mergeCell ref="C201:H201"/>
    <mergeCell ref="C202:H202"/>
    <mergeCell ref="C203:H203"/>
    <mergeCell ref="C192:H192"/>
    <mergeCell ref="C193:H193"/>
    <mergeCell ref="C194:H194"/>
    <mergeCell ref="C195:H195"/>
    <mergeCell ref="C196:H196"/>
    <mergeCell ref="C197:H197"/>
    <mergeCell ref="C211:H211"/>
    <mergeCell ref="C212:H212"/>
    <mergeCell ref="C213:H213"/>
    <mergeCell ref="C214:H214"/>
    <mergeCell ref="C215:H215"/>
    <mergeCell ref="C216:H216"/>
    <mergeCell ref="C204:H204"/>
    <mergeCell ref="C205:H205"/>
    <mergeCell ref="C206:H206"/>
    <mergeCell ref="C207:H207"/>
    <mergeCell ref="C208:H208"/>
    <mergeCell ref="C210:H210"/>
    <mergeCell ref="C223:H223"/>
    <mergeCell ref="C224:H224"/>
    <mergeCell ref="C225:H225"/>
    <mergeCell ref="C226:H226"/>
    <mergeCell ref="C227:H227"/>
    <mergeCell ref="C228:H228"/>
    <mergeCell ref="C217:H217"/>
    <mergeCell ref="C218:H218"/>
    <mergeCell ref="C219:H219"/>
    <mergeCell ref="C220:H220"/>
    <mergeCell ref="C221:H221"/>
    <mergeCell ref="C222:H222"/>
    <mergeCell ref="C235:H235"/>
    <mergeCell ref="C236:H236"/>
    <mergeCell ref="C237:F237"/>
    <mergeCell ref="C238:F238"/>
    <mergeCell ref="C243:G243"/>
    <mergeCell ref="C246:G246"/>
    <mergeCell ref="C229:H229"/>
    <mergeCell ref="C230:H230"/>
    <mergeCell ref="C231:H231"/>
    <mergeCell ref="C232:H232"/>
    <mergeCell ref="C233:H233"/>
    <mergeCell ref="C234:H234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EF7A0-2BB6-4222-8CAC-4F68F1C93B50}">
  <dimension ref="B3:N6"/>
  <sheetViews>
    <sheetView workbookViewId="0"/>
  </sheetViews>
  <sheetFormatPr defaultRowHeight="12.75" x14ac:dyDescent="0.2"/>
  <sheetData>
    <row r="3" spans="2:14" ht="15" x14ac:dyDescent="0.2">
      <c r="B3" s="120" t="s">
        <v>722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5" spans="2:14" ht="15" x14ac:dyDescent="0.2">
      <c r="B5" s="120" t="s">
        <v>723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</row>
    <row r="6" spans="2:14" ht="15" x14ac:dyDescent="0.2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</row>
  </sheetData>
  <mergeCells count="3">
    <mergeCell ref="B3:N3"/>
    <mergeCell ref="B5:N5"/>
    <mergeCell ref="B6:N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E5FC0-51A2-4189-947B-C490BC88EE3A}">
  <sheetPr>
    <pageSetUpPr fitToPage="1"/>
  </sheetPr>
  <dimension ref="A1:CE263"/>
  <sheetViews>
    <sheetView zoomScaleNormal="100" workbookViewId="0">
      <selection activeCell="A130" sqref="A130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10" t="str">
        <f>Source!B1</f>
        <v>Smeta.RU Flash  (495) 974-1589</v>
      </c>
    </row>
    <row r="2" spans="1:13" ht="12.75" customHeight="1" x14ac:dyDescent="0.2">
      <c r="A2" s="28"/>
      <c r="B2" s="28"/>
      <c r="C2" s="28"/>
      <c r="D2" s="28"/>
      <c r="E2" s="28"/>
      <c r="F2" s="28"/>
      <c r="G2" s="28"/>
      <c r="H2" s="28"/>
      <c r="I2" s="28"/>
      <c r="J2" s="155" t="s">
        <v>724</v>
      </c>
      <c r="K2" s="155"/>
      <c r="L2" s="155"/>
      <c r="M2" s="155"/>
    </row>
    <row r="3" spans="1:13" ht="12.75" customHeight="1" x14ac:dyDescent="0.2">
      <c r="A3" s="28"/>
      <c r="B3" s="28"/>
      <c r="C3" s="28"/>
      <c r="D3" s="28"/>
      <c r="E3" s="28"/>
      <c r="F3" s="28"/>
      <c r="G3" s="28"/>
      <c r="H3" s="28"/>
      <c r="I3" s="155" t="s">
        <v>725</v>
      </c>
      <c r="J3" s="155"/>
      <c r="K3" s="155"/>
      <c r="L3" s="155"/>
      <c r="M3" s="155"/>
    </row>
    <row r="4" spans="1:13" ht="12.7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155" t="s">
        <v>726</v>
      </c>
      <c r="K4" s="155"/>
      <c r="L4" s="155"/>
      <c r="M4" s="155"/>
    </row>
    <row r="5" spans="1:13" ht="12.7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14.2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149" t="s">
        <v>727</v>
      </c>
      <c r="L6" s="149"/>
      <c r="M6" s="149"/>
    </row>
    <row r="7" spans="1:13" ht="28.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73" t="s">
        <v>728</v>
      </c>
      <c r="K7" s="135">
        <v>322005</v>
      </c>
      <c r="L7" s="136"/>
      <c r="M7" s="137"/>
    </row>
    <row r="8" spans="1:13" ht="12.75" customHeight="1" x14ac:dyDescent="0.2">
      <c r="A8" s="28"/>
      <c r="B8" s="28"/>
      <c r="C8" s="28"/>
      <c r="D8" s="28"/>
      <c r="E8" s="28"/>
      <c r="F8" s="28"/>
      <c r="G8" s="28"/>
      <c r="H8" s="28"/>
      <c r="I8" s="28"/>
      <c r="J8" s="75"/>
      <c r="K8" s="145" t="str">
        <f>IF(Source!AT15 &lt;&gt; "", Source!AT15, "")</f>
        <v/>
      </c>
      <c r="L8" s="146"/>
      <c r="M8" s="147"/>
    </row>
    <row r="9" spans="1:13" ht="14.25" customHeight="1" x14ac:dyDescent="0.2">
      <c r="A9" s="151" t="s">
        <v>729</v>
      </c>
      <c r="B9" s="151"/>
      <c r="C9" s="152" t="str">
        <f>IF(Source!BA15 &lt;&gt; "", Source!BA15, IF(Source!AU15 &lt;&gt; "", Source!AU15, ""))</f>
        <v/>
      </c>
      <c r="D9" s="152"/>
      <c r="E9" s="152"/>
      <c r="F9" s="152"/>
      <c r="G9" s="152"/>
      <c r="H9" s="152"/>
      <c r="I9" s="152"/>
      <c r="J9" s="76" t="s">
        <v>730</v>
      </c>
      <c r="K9" s="148"/>
      <c r="L9" s="149"/>
      <c r="M9" s="150"/>
    </row>
    <row r="10" spans="1:13" ht="12.75" customHeight="1" x14ac:dyDescent="0.2">
      <c r="A10" s="28"/>
      <c r="B10" s="28"/>
      <c r="C10" s="144" t="s">
        <v>731</v>
      </c>
      <c r="D10" s="144"/>
      <c r="E10" s="144"/>
      <c r="F10" s="144"/>
      <c r="G10" s="144"/>
      <c r="H10" s="144"/>
      <c r="I10" s="144"/>
      <c r="J10" s="75"/>
      <c r="K10" s="145" t="str">
        <f>IF(Source!AK15 &lt;&gt; "", Source!AK15, "")</f>
        <v/>
      </c>
      <c r="L10" s="146"/>
      <c r="M10" s="147"/>
    </row>
    <row r="11" spans="1:13" ht="14.25" customHeight="1" x14ac:dyDescent="0.2">
      <c r="A11" s="151" t="s">
        <v>732</v>
      </c>
      <c r="B11" s="151"/>
      <c r="C11" s="152" t="str">
        <f>IF(Source!AX15&lt;&gt; "", Source!AX15, IF(Source!AJ15 &lt;&gt; "", Source!AJ15, ""))</f>
        <v/>
      </c>
      <c r="D11" s="152"/>
      <c r="E11" s="152"/>
      <c r="F11" s="152"/>
      <c r="G11" s="152"/>
      <c r="H11" s="152"/>
      <c r="I11" s="152"/>
      <c r="J11" s="76" t="s">
        <v>730</v>
      </c>
      <c r="K11" s="148"/>
      <c r="L11" s="149"/>
      <c r="M11" s="150"/>
    </row>
    <row r="12" spans="1:13" ht="12.75" customHeight="1" x14ac:dyDescent="0.2">
      <c r="A12" s="28"/>
      <c r="B12" s="28"/>
      <c r="C12" s="144" t="s">
        <v>731</v>
      </c>
      <c r="D12" s="144"/>
      <c r="E12" s="144"/>
      <c r="F12" s="144"/>
      <c r="G12" s="144"/>
      <c r="H12" s="144"/>
      <c r="I12" s="144"/>
      <c r="J12" s="75"/>
      <c r="K12" s="145" t="str">
        <f>IF(Source!AO15 &lt;&gt; "", Source!AO15, "")</f>
        <v/>
      </c>
      <c r="L12" s="146"/>
      <c r="M12" s="147"/>
    </row>
    <row r="13" spans="1:13" ht="14.25" customHeight="1" x14ac:dyDescent="0.2">
      <c r="A13" s="151" t="s">
        <v>733</v>
      </c>
      <c r="B13" s="151"/>
      <c r="C13" s="152" t="str">
        <f>IF(Source!AY15&lt;&gt; "", Source!AY15, IF(Source!AN15 &lt;&gt; "", Source!AN15, ""))</f>
        <v/>
      </c>
      <c r="D13" s="152"/>
      <c r="E13" s="152"/>
      <c r="F13" s="152"/>
      <c r="G13" s="152"/>
      <c r="H13" s="152"/>
      <c r="I13" s="152"/>
      <c r="J13" s="76" t="s">
        <v>730</v>
      </c>
      <c r="K13" s="148"/>
      <c r="L13" s="149"/>
      <c r="M13" s="150"/>
    </row>
    <row r="14" spans="1:13" ht="12.75" customHeight="1" x14ac:dyDescent="0.2">
      <c r="A14" s="28"/>
      <c r="B14" s="28"/>
      <c r="C14" s="144" t="s">
        <v>731</v>
      </c>
      <c r="D14" s="144"/>
      <c r="E14" s="144"/>
      <c r="F14" s="144"/>
      <c r="G14" s="144"/>
      <c r="H14" s="144"/>
      <c r="I14" s="144"/>
      <c r="J14" s="75"/>
      <c r="K14" s="145" t="str">
        <f>IF(Source!CO15 &lt;&gt; "", Source!CO15, "")</f>
        <v/>
      </c>
      <c r="L14" s="146"/>
      <c r="M14" s="147"/>
    </row>
    <row r="15" spans="1:13" ht="14.25" customHeight="1" x14ac:dyDescent="0.2">
      <c r="A15" s="151" t="s">
        <v>734</v>
      </c>
      <c r="B15" s="151"/>
      <c r="C15" s="152" t="s">
        <v>5</v>
      </c>
      <c r="D15" s="152"/>
      <c r="E15" s="152"/>
      <c r="F15" s="152"/>
      <c r="G15" s="152"/>
      <c r="H15" s="152"/>
      <c r="I15" s="152"/>
      <c r="J15" s="77"/>
      <c r="K15" s="148"/>
      <c r="L15" s="149"/>
      <c r="M15" s="150"/>
    </row>
    <row r="16" spans="1:13" ht="12.75" customHeight="1" x14ac:dyDescent="0.2">
      <c r="A16" s="28"/>
      <c r="B16" s="28"/>
      <c r="C16" s="144" t="s">
        <v>735</v>
      </c>
      <c r="D16" s="144"/>
      <c r="E16" s="144"/>
      <c r="F16" s="144"/>
      <c r="G16" s="144"/>
      <c r="H16" s="144"/>
      <c r="I16" s="144"/>
      <c r="J16" s="75"/>
      <c r="K16" s="145" t="str">
        <f>IF(Source!CP15 &lt;&gt; "", Source!CP15, "")</f>
        <v/>
      </c>
      <c r="L16" s="146"/>
      <c r="M16" s="147"/>
    </row>
    <row r="17" spans="1:13" ht="14.25" customHeight="1" x14ac:dyDescent="0.2">
      <c r="A17" s="151" t="s">
        <v>736</v>
      </c>
      <c r="B17" s="151"/>
      <c r="C17" s="152" t="str">
        <f>IF(Source!G12&lt;&gt;"Новый объект", Source!G12, "")</f>
        <v>27/25_Иневка 55476_352956_ (1кв 26)</v>
      </c>
      <c r="D17" s="152"/>
      <c r="E17" s="152"/>
      <c r="F17" s="152"/>
      <c r="G17" s="152"/>
      <c r="H17" s="152"/>
      <c r="I17" s="152"/>
      <c r="J17" s="77"/>
      <c r="K17" s="148"/>
      <c r="L17" s="149"/>
      <c r="M17" s="150"/>
    </row>
    <row r="18" spans="1:13" ht="12.75" customHeight="1" x14ac:dyDescent="0.2">
      <c r="A18" s="28"/>
      <c r="B18" s="28"/>
      <c r="C18" s="144" t="s">
        <v>737</v>
      </c>
      <c r="D18" s="144"/>
      <c r="E18" s="144"/>
      <c r="F18" s="144"/>
      <c r="G18" s="144"/>
      <c r="H18" s="144"/>
      <c r="I18" s="144"/>
      <c r="J18" s="28"/>
      <c r="K18" s="79"/>
      <c r="L18" s="79"/>
      <c r="M18" s="79"/>
    </row>
    <row r="19" spans="1:13" ht="14.25" customHeight="1" x14ac:dyDescent="0.2">
      <c r="A19" s="28"/>
      <c r="B19" s="28"/>
      <c r="C19" s="28"/>
      <c r="D19" s="28"/>
      <c r="E19" s="28"/>
      <c r="F19" s="28"/>
      <c r="G19" s="28"/>
      <c r="H19" s="153" t="s">
        <v>738</v>
      </c>
      <c r="I19" s="153"/>
      <c r="J19" s="154"/>
      <c r="K19" s="135" t="str">
        <f>IF(Source!CQ15 &lt;&gt; "", Source!CQ15, "")</f>
        <v/>
      </c>
      <c r="L19" s="136"/>
      <c r="M19" s="137"/>
    </row>
    <row r="20" spans="1:13" ht="14.25" customHeight="1" x14ac:dyDescent="0.2">
      <c r="A20" s="28"/>
      <c r="B20" s="28"/>
      <c r="C20" s="28"/>
      <c r="D20" s="28"/>
      <c r="E20" s="28"/>
      <c r="F20" s="28"/>
      <c r="G20" s="28"/>
      <c r="H20" s="133" t="s">
        <v>739</v>
      </c>
      <c r="I20" s="134"/>
      <c r="J20" s="80" t="s">
        <v>740</v>
      </c>
      <c r="K20" s="135" t="str">
        <f>IF(Source!CR15 &lt;&gt; "", Source!CR15, "")</f>
        <v/>
      </c>
      <c r="L20" s="136"/>
      <c r="M20" s="137"/>
    </row>
    <row r="21" spans="1:13" ht="14.25" customHeight="1" x14ac:dyDescent="0.2">
      <c r="A21" s="28"/>
      <c r="B21" s="28"/>
      <c r="C21" s="28"/>
      <c r="D21" s="28"/>
      <c r="E21" s="28"/>
      <c r="F21" s="28"/>
      <c r="G21" s="28"/>
      <c r="H21" s="28"/>
      <c r="I21" s="74"/>
      <c r="J21" s="80" t="s">
        <v>741</v>
      </c>
      <c r="K21" s="138" t="str">
        <f>IF(Source!CS15 &lt;&gt; 0, Source!CS15, "")</f>
        <v/>
      </c>
      <c r="L21" s="139"/>
      <c r="M21" s="140"/>
    </row>
    <row r="22" spans="1:13" ht="14.25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81" t="s">
        <v>742</v>
      </c>
      <c r="K22" s="135" t="str">
        <f>IF(Source!CT15 &lt;&gt; "", Source!CT15, "")</f>
        <v/>
      </c>
      <c r="L22" s="136"/>
      <c r="M22" s="137"/>
    </row>
    <row r="23" spans="1:13" ht="12.75" customHeight="1" x14ac:dyDescent="0.2">
      <c r="A23" s="28"/>
      <c r="B23" s="28"/>
      <c r="C23" s="28"/>
      <c r="D23" s="28"/>
      <c r="E23" s="28"/>
      <c r="F23" s="28"/>
      <c r="G23" s="82"/>
      <c r="H23" s="82"/>
      <c r="I23" s="82"/>
      <c r="J23" s="82"/>
      <c r="K23" s="78"/>
      <c r="L23" s="78"/>
      <c r="M23" s="78"/>
    </row>
    <row r="24" spans="1:13" ht="12.75" customHeight="1" x14ac:dyDescent="0.2">
      <c r="A24" s="28"/>
      <c r="B24" s="28"/>
      <c r="C24" s="28"/>
      <c r="D24" s="28"/>
      <c r="E24" s="28"/>
      <c r="F24" s="75"/>
      <c r="G24" s="128" t="s">
        <v>743</v>
      </c>
      <c r="H24" s="107" t="s">
        <v>744</v>
      </c>
      <c r="I24" s="126" t="s">
        <v>745</v>
      </c>
      <c r="J24" s="143"/>
      <c r="K24" s="83"/>
      <c r="L24" s="28"/>
      <c r="M24" s="28"/>
    </row>
    <row r="25" spans="1:13" ht="12.75" customHeight="1" x14ac:dyDescent="0.2">
      <c r="A25" s="28"/>
      <c r="B25" s="28"/>
      <c r="C25" s="28"/>
      <c r="D25" s="28"/>
      <c r="E25" s="28"/>
      <c r="F25" s="77"/>
      <c r="G25" s="141"/>
      <c r="H25" s="142"/>
      <c r="I25" s="35" t="s">
        <v>746</v>
      </c>
      <c r="J25" s="35" t="s">
        <v>747</v>
      </c>
      <c r="K25" s="83"/>
      <c r="L25" s="28"/>
      <c r="M25" s="28"/>
    </row>
    <row r="26" spans="1:13" ht="12.75" customHeight="1" x14ac:dyDescent="0.2">
      <c r="A26" s="28"/>
      <c r="B26" s="28"/>
      <c r="C26" s="28"/>
      <c r="D26" s="28"/>
      <c r="E26" s="28"/>
      <c r="F26" s="74"/>
      <c r="G26" s="84" t="str">
        <f>IF(Source!CN15 &lt;&gt; "", Source!CN15, "")</f>
        <v/>
      </c>
      <c r="H26" s="85" t="str">
        <f>IF(Source!CX15 &lt;&gt; 0, Source!CX15, "")</f>
        <v/>
      </c>
      <c r="I26" s="85">
        <f>IF(Source!CV15 &lt;&gt; 0, Source!CV15, "")</f>
        <v>46174</v>
      </c>
      <c r="J26" s="85">
        <f>IF(Source!CW15 &lt;&gt; 0, Source!CW15, "")</f>
        <v>46203</v>
      </c>
      <c r="K26" s="83"/>
      <c r="L26" s="28"/>
      <c r="M26" s="28"/>
    </row>
    <row r="27" spans="1:13" ht="12.75" customHeight="1" x14ac:dyDescent="0.2">
      <c r="A27" s="28"/>
      <c r="B27" s="28"/>
      <c r="C27" s="28"/>
      <c r="D27" s="28"/>
      <c r="E27" s="28"/>
      <c r="F27" s="28"/>
      <c r="G27" s="78"/>
      <c r="H27" s="78"/>
      <c r="I27" s="78"/>
      <c r="J27" s="78"/>
      <c r="K27" s="28"/>
      <c r="L27" s="28"/>
      <c r="M27" s="28"/>
    </row>
    <row r="28" spans="1:13" ht="18" customHeight="1" x14ac:dyDescent="0.25">
      <c r="A28" s="124" t="s">
        <v>748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</row>
    <row r="29" spans="1:13" ht="18" customHeight="1" x14ac:dyDescent="0.25">
      <c r="A29" s="124" t="s">
        <v>749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</row>
    <row r="30" spans="1:13" ht="12.75" customHeight="1" x14ac:dyDescent="0.2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3" ht="14.25" customHeight="1" x14ac:dyDescent="0.2">
      <c r="A31" s="125" t="s">
        <v>604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</row>
    <row r="32" spans="1:13" ht="12.75" customHeight="1" x14ac:dyDescent="0.2">
      <c r="A32" s="126" t="s">
        <v>588</v>
      </c>
      <c r="B32" s="127"/>
      <c r="C32" s="128" t="s">
        <v>589</v>
      </c>
      <c r="D32" s="107" t="s">
        <v>590</v>
      </c>
      <c r="E32" s="107" t="s">
        <v>591</v>
      </c>
      <c r="F32" s="95" t="s">
        <v>592</v>
      </c>
      <c r="G32" s="96"/>
      <c r="H32" s="97"/>
      <c r="I32" s="95" t="s">
        <v>593</v>
      </c>
      <c r="J32" s="96"/>
      <c r="K32" s="96"/>
      <c r="L32" s="96"/>
      <c r="M32" s="97"/>
    </row>
    <row r="33" spans="1:83" ht="12.75" customHeight="1" x14ac:dyDescent="0.2">
      <c r="A33" s="107" t="s">
        <v>588</v>
      </c>
      <c r="B33" s="121" t="s">
        <v>750</v>
      </c>
      <c r="C33" s="129"/>
      <c r="D33" s="108"/>
      <c r="E33" s="108"/>
      <c r="F33" s="98"/>
      <c r="G33" s="99"/>
      <c r="H33" s="100"/>
      <c r="I33" s="131"/>
      <c r="J33" s="99"/>
      <c r="K33" s="99"/>
      <c r="L33" s="99"/>
      <c r="M33" s="100"/>
    </row>
    <row r="34" spans="1:83" ht="12.75" customHeight="1" x14ac:dyDescent="0.2">
      <c r="A34" s="108"/>
      <c r="B34" s="122"/>
      <c r="C34" s="129"/>
      <c r="D34" s="108"/>
      <c r="E34" s="108"/>
      <c r="F34" s="98"/>
      <c r="G34" s="99"/>
      <c r="H34" s="100"/>
      <c r="I34" s="131"/>
      <c r="J34" s="99"/>
      <c r="K34" s="99"/>
      <c r="L34" s="99"/>
      <c r="M34" s="100"/>
    </row>
    <row r="35" spans="1:83" ht="12.75" customHeight="1" x14ac:dyDescent="0.2">
      <c r="A35" s="108"/>
      <c r="B35" s="122"/>
      <c r="C35" s="129"/>
      <c r="D35" s="108"/>
      <c r="E35" s="108"/>
      <c r="F35" s="101"/>
      <c r="G35" s="102"/>
      <c r="H35" s="103"/>
      <c r="I35" s="132"/>
      <c r="J35" s="102"/>
      <c r="K35" s="102"/>
      <c r="L35" s="102"/>
      <c r="M35" s="103"/>
    </row>
    <row r="36" spans="1:83" ht="51" customHeight="1" x14ac:dyDescent="0.2">
      <c r="A36" s="109"/>
      <c r="B36" s="123"/>
      <c r="C36" s="130"/>
      <c r="D36" s="109"/>
      <c r="E36" s="109"/>
      <c r="F36" s="35" t="s">
        <v>594</v>
      </c>
      <c r="G36" s="35" t="s">
        <v>595</v>
      </c>
      <c r="H36" s="36" t="s">
        <v>596</v>
      </c>
      <c r="I36" s="35" t="s">
        <v>597</v>
      </c>
      <c r="J36" s="35" t="s">
        <v>598</v>
      </c>
      <c r="K36" s="35" t="s">
        <v>599</v>
      </c>
      <c r="L36" s="35" t="s">
        <v>595</v>
      </c>
      <c r="M36" s="35" t="s">
        <v>600</v>
      </c>
    </row>
    <row r="37" spans="1:83" ht="12.75" customHeight="1" x14ac:dyDescent="0.2">
      <c r="A37" s="86">
        <v>1</v>
      </c>
      <c r="B37" s="86">
        <v>2</v>
      </c>
      <c r="C37" s="86">
        <v>3</v>
      </c>
      <c r="D37" s="86">
        <v>4</v>
      </c>
      <c r="E37" s="86">
        <v>5</v>
      </c>
      <c r="F37" s="86">
        <v>6</v>
      </c>
      <c r="G37" s="86">
        <v>7</v>
      </c>
      <c r="H37" s="86">
        <v>8</v>
      </c>
      <c r="I37" s="86">
        <v>9</v>
      </c>
      <c r="J37" s="86">
        <v>10</v>
      </c>
      <c r="K37" s="86">
        <v>11</v>
      </c>
      <c r="L37" s="86">
        <v>12</v>
      </c>
      <c r="M37" s="86">
        <v>13</v>
      </c>
    </row>
    <row r="39" spans="1:83" ht="16.5" x14ac:dyDescent="0.2">
      <c r="A39" s="104" t="s">
        <v>751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</row>
    <row r="41" spans="1:83" ht="16.5" x14ac:dyDescent="0.2">
      <c r="A41" s="104" t="s">
        <v>605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83" ht="79.5" x14ac:dyDescent="0.2">
      <c r="A42" s="41" t="s">
        <v>18</v>
      </c>
      <c r="B42" s="41" t="s">
        <v>18</v>
      </c>
      <c r="C42" s="43" t="s">
        <v>606</v>
      </c>
      <c r="D42" s="43" t="s">
        <v>607</v>
      </c>
      <c r="E42" s="44" t="str">
        <f>Source!H28</f>
        <v>ШТ</v>
      </c>
      <c r="F42" s="45">
        <f>Source!K28</f>
        <v>12</v>
      </c>
      <c r="G42" s="45"/>
      <c r="H42" s="45">
        <f>Source!I28</f>
        <v>12</v>
      </c>
      <c r="I42" s="47"/>
      <c r="J42" s="46"/>
      <c r="K42" s="47"/>
      <c r="L42" s="46"/>
      <c r="M42" s="47"/>
    </row>
    <row r="43" spans="1:83" ht="15" x14ac:dyDescent="0.2">
      <c r="A43" s="42"/>
      <c r="B43" s="42"/>
      <c r="C43" s="45">
        <v>1</v>
      </c>
      <c r="D43" s="42" t="s">
        <v>608</v>
      </c>
      <c r="E43" s="44" t="s">
        <v>457</v>
      </c>
      <c r="F43" s="48"/>
      <c r="G43" s="45"/>
      <c r="H43" s="48">
        <f>Source!U28</f>
        <v>18.288</v>
      </c>
      <c r="I43" s="45"/>
      <c r="J43" s="45"/>
      <c r="K43" s="45"/>
      <c r="L43" s="45"/>
      <c r="M43" s="49">
        <f>SUM(M44:M44)-SUMIF(CE44:CE44, 1, M44:M44)</f>
        <v>12962.53</v>
      </c>
    </row>
    <row r="44" spans="1:83" ht="14.25" x14ac:dyDescent="0.2">
      <c r="A44" s="43"/>
      <c r="B44" s="43"/>
      <c r="C44" s="43" t="s">
        <v>455</v>
      </c>
      <c r="D44" s="43" t="s">
        <v>456</v>
      </c>
      <c r="E44" s="44" t="s">
        <v>457</v>
      </c>
      <c r="F44" s="45">
        <v>1.27</v>
      </c>
      <c r="G44" s="45">
        <f>ROUND(1.2,7)</f>
        <v>1.2</v>
      </c>
      <c r="H44" s="45">
        <f>SmtRes!CX1</f>
        <v>18.288</v>
      </c>
      <c r="I44" s="47"/>
      <c r="J44" s="46"/>
      <c r="K44" s="47">
        <f>SmtRes!CZ1</f>
        <v>708.8</v>
      </c>
      <c r="L44" s="46"/>
      <c r="M44" s="47">
        <f>SmtRes!DI1</f>
        <v>12962.53</v>
      </c>
    </row>
    <row r="45" spans="1:83" ht="15" x14ac:dyDescent="0.2">
      <c r="A45" s="42"/>
      <c r="B45" s="42"/>
      <c r="C45" s="45">
        <v>2</v>
      </c>
      <c r="D45" s="42" t="s">
        <v>609</v>
      </c>
      <c r="E45" s="44"/>
      <c r="F45" s="48"/>
      <c r="G45" s="45"/>
      <c r="H45" s="48"/>
      <c r="I45" s="45"/>
      <c r="J45" s="45"/>
      <c r="K45" s="45"/>
      <c r="L45" s="45"/>
      <c r="M45" s="49">
        <f>SUM(M46:M50)-SUMIF(CE46:CE50, 1, M46:M50)</f>
        <v>3105.8300000000017</v>
      </c>
    </row>
    <row r="46" spans="1:83" ht="15" x14ac:dyDescent="0.2">
      <c r="A46" s="42"/>
      <c r="B46" s="42"/>
      <c r="C46" s="45"/>
      <c r="D46" s="42" t="s">
        <v>611</v>
      </c>
      <c r="E46" s="44" t="s">
        <v>457</v>
      </c>
      <c r="F46" s="48"/>
      <c r="G46" s="45"/>
      <c r="H46" s="48">
        <f>Source!V28</f>
        <v>5.9039999999999999</v>
      </c>
      <c r="I46" s="45"/>
      <c r="J46" s="45"/>
      <c r="K46" s="45"/>
      <c r="L46" s="45"/>
      <c r="M46" s="49">
        <f>SUMIF(CE47:CE50, 1, M47:M50)</f>
        <v>4792.8100000000004</v>
      </c>
      <c r="CE46">
        <v>1</v>
      </c>
    </row>
    <row r="47" spans="1:83" ht="28.5" x14ac:dyDescent="0.2">
      <c r="A47" s="43"/>
      <c r="B47" s="43"/>
      <c r="C47" s="43" t="s">
        <v>460</v>
      </c>
      <c r="D47" s="43" t="s">
        <v>462</v>
      </c>
      <c r="E47" s="44" t="s">
        <v>463</v>
      </c>
      <c r="F47" s="45">
        <v>0.35</v>
      </c>
      <c r="G47" s="45">
        <f>ROUND(1.2,7)</f>
        <v>1.2</v>
      </c>
      <c r="H47" s="45">
        <f>SmtRes!CX3</f>
        <v>5.04</v>
      </c>
      <c r="I47" s="47">
        <f>SmtRes!CZ3</f>
        <v>346.73</v>
      </c>
      <c r="J47" s="46">
        <f>SmtRes!AJ3</f>
        <v>1.46</v>
      </c>
      <c r="K47" s="47">
        <f>ROUND(I47*J47, 2)</f>
        <v>506.23</v>
      </c>
      <c r="L47" s="46"/>
      <c r="M47" s="47">
        <f>SmtRes!DG3</f>
        <v>2551.4</v>
      </c>
    </row>
    <row r="48" spans="1:83" ht="28.5" x14ac:dyDescent="0.2">
      <c r="A48" s="43"/>
      <c r="B48" s="43"/>
      <c r="C48" s="43" t="s">
        <v>464</v>
      </c>
      <c r="D48" s="43" t="s">
        <v>610</v>
      </c>
      <c r="E48" s="44" t="s">
        <v>457</v>
      </c>
      <c r="F48" s="45">
        <f>SmtRes!DO3*SmtRes!AT3</f>
        <v>0.35</v>
      </c>
      <c r="G48" s="45">
        <f>ROUND(1.2,7)</f>
        <v>1.2</v>
      </c>
      <c r="H48" s="45">
        <f>ROUND(F48*H42, 7)</f>
        <v>4.2</v>
      </c>
      <c r="I48" s="47"/>
      <c r="J48" s="46"/>
      <c r="K48" s="47">
        <f>ROUND(SmtRes!AG3/SmtRes!DO3, 2)</f>
        <v>811.79</v>
      </c>
      <c r="L48" s="46"/>
      <c r="M48" s="47">
        <f>SmtRes!DH3</f>
        <v>4091.42</v>
      </c>
      <c r="CE48">
        <v>1</v>
      </c>
    </row>
    <row r="49" spans="1:83" ht="28.5" x14ac:dyDescent="0.2">
      <c r="A49" s="43"/>
      <c r="B49" s="43"/>
      <c r="C49" s="43" t="s">
        <v>465</v>
      </c>
      <c r="D49" s="43" t="s">
        <v>467</v>
      </c>
      <c r="E49" s="44" t="s">
        <v>463</v>
      </c>
      <c r="F49" s="45">
        <v>0.06</v>
      </c>
      <c r="G49" s="45">
        <f>ROUND(1.2,7)</f>
        <v>1.2</v>
      </c>
      <c r="H49" s="45">
        <f>SmtRes!CX4</f>
        <v>0.86399999999999999</v>
      </c>
      <c r="I49" s="47"/>
      <c r="J49" s="46"/>
      <c r="K49" s="47">
        <f>SmtRes!CZ4</f>
        <v>641.70000000000005</v>
      </c>
      <c r="L49" s="46"/>
      <c r="M49" s="47">
        <f>SmtRes!DG4</f>
        <v>554.42999999999995</v>
      </c>
    </row>
    <row r="50" spans="1:83" ht="28.5" x14ac:dyDescent="0.2">
      <c r="A50" s="43"/>
      <c r="B50" s="43"/>
      <c r="C50" s="43" t="s">
        <v>464</v>
      </c>
      <c r="D50" s="50" t="s">
        <v>610</v>
      </c>
      <c r="E50" s="51" t="s">
        <v>457</v>
      </c>
      <c r="F50" s="52">
        <f>SmtRes!DO4*SmtRes!AT4</f>
        <v>0.06</v>
      </c>
      <c r="G50" s="52">
        <f>ROUND(1.2,7)</f>
        <v>1.2</v>
      </c>
      <c r="H50" s="52">
        <f>ROUND(F50*H42, 7)</f>
        <v>0.72</v>
      </c>
      <c r="I50" s="53"/>
      <c r="J50" s="54"/>
      <c r="K50" s="53">
        <f>ROUND(SmtRes!AG4/SmtRes!DO4, 2)</f>
        <v>811.79</v>
      </c>
      <c r="L50" s="54"/>
      <c r="M50" s="53">
        <f>SmtRes!DH4</f>
        <v>701.39</v>
      </c>
      <c r="CE50">
        <v>1</v>
      </c>
    </row>
    <row r="51" spans="1:83" ht="15" x14ac:dyDescent="0.2">
      <c r="A51" s="43"/>
      <c r="B51" s="43"/>
      <c r="C51" s="43"/>
      <c r="D51" s="56" t="s">
        <v>612</v>
      </c>
      <c r="E51" s="44"/>
      <c r="F51" s="45"/>
      <c r="G51" s="45"/>
      <c r="H51" s="45"/>
      <c r="I51" s="47"/>
      <c r="J51" s="46"/>
      <c r="K51" s="47"/>
      <c r="L51" s="46"/>
      <c r="M51" s="47">
        <f>M43+M45+M46</f>
        <v>20861.170000000002</v>
      </c>
    </row>
    <row r="52" spans="1:83" ht="14.25" x14ac:dyDescent="0.2">
      <c r="A52" s="43"/>
      <c r="B52" s="43"/>
      <c r="C52" s="43"/>
      <c r="D52" s="43" t="s">
        <v>613</v>
      </c>
      <c r="E52" s="44"/>
      <c r="F52" s="45"/>
      <c r="G52" s="45"/>
      <c r="H52" s="45"/>
      <c r="I52" s="47"/>
      <c r="J52" s="46"/>
      <c r="K52" s="47"/>
      <c r="L52" s="46"/>
      <c r="M52" s="47">
        <f>SUM(AR42:AR55)+SUM(AS42:AS55)+SUM(AT42:AT55)+SUM(AU42:AU55)+SUM(AV42:AV55)</f>
        <v>17755.34</v>
      </c>
    </row>
    <row r="53" spans="1:83" ht="14.25" x14ac:dyDescent="0.2">
      <c r="A53" s="43"/>
      <c r="B53" s="43"/>
      <c r="C53" s="43" t="s">
        <v>27</v>
      </c>
      <c r="D53" s="43" t="s">
        <v>614</v>
      </c>
      <c r="E53" s="44" t="s">
        <v>236</v>
      </c>
      <c r="F53" s="45">
        <f>Source!BZ28</f>
        <v>103</v>
      </c>
      <c r="G53" s="45"/>
      <c r="H53" s="45">
        <f>Source!AT28</f>
        <v>103</v>
      </c>
      <c r="I53" s="47"/>
      <c r="J53" s="46"/>
      <c r="K53" s="47"/>
      <c r="L53" s="46"/>
      <c r="M53" s="47">
        <f>SUM(AZ42:AZ55)</f>
        <v>18288</v>
      </c>
    </row>
    <row r="54" spans="1:83" ht="14.25" x14ac:dyDescent="0.2">
      <c r="A54" s="50"/>
      <c r="B54" s="50"/>
      <c r="C54" s="50" t="s">
        <v>28</v>
      </c>
      <c r="D54" s="50" t="s">
        <v>615</v>
      </c>
      <c r="E54" s="51" t="s">
        <v>236</v>
      </c>
      <c r="F54" s="52">
        <f>Source!CA28</f>
        <v>60</v>
      </c>
      <c r="G54" s="52"/>
      <c r="H54" s="52">
        <f>Source!AU28</f>
        <v>60</v>
      </c>
      <c r="I54" s="53"/>
      <c r="J54" s="54"/>
      <c r="K54" s="53"/>
      <c r="L54" s="54"/>
      <c r="M54" s="53">
        <f>SUM(BA42:BA55)</f>
        <v>10653.2</v>
      </c>
    </row>
    <row r="55" spans="1:83" ht="15" x14ac:dyDescent="0.2">
      <c r="D55" s="93" t="s">
        <v>616</v>
      </c>
      <c r="E55" s="93"/>
      <c r="F55" s="93"/>
      <c r="G55" s="93"/>
      <c r="H55" s="93"/>
      <c r="I55" s="93"/>
      <c r="J55" s="94">
        <f>IF(F42&lt;&gt;0,L55/F42, 0)</f>
        <v>4150.1974999999993</v>
      </c>
      <c r="K55" s="94"/>
      <c r="L55" s="94">
        <f>M43+M45+M53+M54+M46</f>
        <v>49802.369999999995</v>
      </c>
      <c r="M55" s="94"/>
      <c r="AD55">
        <f>ROUND((Source!AT28/100)*((ROUND(SUMIF(SmtRes!AQ1:'SmtRes'!AQ4,"=1",SmtRes!AD1:'SmtRes'!AD4)*Source!I28, 2)+ROUND(SUMIF(SmtRes!AQ1:'SmtRes'!AQ4,"=1",SmtRes!AC1:'SmtRes'!AC4)*Source!I28, 2))), 2)</f>
        <v>28828.22</v>
      </c>
      <c r="AE55">
        <f>ROUND((Source!AU28/100)*((ROUND(SUMIF(SmtRes!AQ1:'SmtRes'!AQ4,"=1",SmtRes!AD1:'SmtRes'!AD4)*Source!I28, 2)+ROUND(SUMIF(SmtRes!AQ1:'SmtRes'!AQ4,"=1",SmtRes!AC1:'SmtRes'!AC4)*Source!I28, 2))), 2)</f>
        <v>16793.14</v>
      </c>
      <c r="AN55" s="55">
        <f>M43+M45+M53+M54+M46</f>
        <v>49802.369999999995</v>
      </c>
      <c r="AO55" s="55">
        <f>M45</f>
        <v>3105.8300000000017</v>
      </c>
      <c r="AQ55" t="s">
        <v>617</v>
      </c>
      <c r="AR55" s="55">
        <f>M43</f>
        <v>12962.53</v>
      </c>
      <c r="AT55" s="55">
        <f>M46</f>
        <v>4792.8100000000004</v>
      </c>
      <c r="AV55" t="s">
        <v>617</v>
      </c>
      <c r="AW55">
        <f>0</f>
        <v>0</v>
      </c>
      <c r="AZ55">
        <f>Source!X28</f>
        <v>18288</v>
      </c>
      <c r="BA55">
        <f>Source!Y28</f>
        <v>10653.2</v>
      </c>
      <c r="CD55">
        <v>1</v>
      </c>
    </row>
    <row r="56" spans="1:83" ht="79.5" x14ac:dyDescent="0.2">
      <c r="A56" s="41" t="s">
        <v>29</v>
      </c>
      <c r="B56" s="41" t="s">
        <v>29</v>
      </c>
      <c r="C56" s="43" t="s">
        <v>618</v>
      </c>
      <c r="D56" s="43" t="s">
        <v>619</v>
      </c>
      <c r="E56" s="44" t="str">
        <f>Source!H30</f>
        <v>ШТ</v>
      </c>
      <c r="F56" s="45">
        <f>Source!K30</f>
        <v>12</v>
      </c>
      <c r="G56" s="45"/>
      <c r="H56" s="45">
        <f>Source!I30</f>
        <v>12</v>
      </c>
      <c r="I56" s="47"/>
      <c r="J56" s="46"/>
      <c r="K56" s="47"/>
      <c r="L56" s="46"/>
      <c r="M56" s="47"/>
    </row>
    <row r="57" spans="1:83" ht="15" x14ac:dyDescent="0.2">
      <c r="A57" s="42"/>
      <c r="B57" s="42"/>
      <c r="C57" s="45">
        <v>1</v>
      </c>
      <c r="D57" s="42" t="s">
        <v>608</v>
      </c>
      <c r="E57" s="44" t="s">
        <v>457</v>
      </c>
      <c r="F57" s="48"/>
      <c r="G57" s="45"/>
      <c r="H57" s="48">
        <f>Source!U30</f>
        <v>2.16</v>
      </c>
      <c r="I57" s="45"/>
      <c r="J57" s="45"/>
      <c r="K57" s="45"/>
      <c r="L57" s="45"/>
      <c r="M57" s="49">
        <f>SUM(M58:M58)-SUMIF(CE58:CE58, 1, M58:M58)</f>
        <v>1504.83</v>
      </c>
    </row>
    <row r="58" spans="1:83" ht="14.25" x14ac:dyDescent="0.2">
      <c r="A58" s="43"/>
      <c r="B58" s="43"/>
      <c r="C58" s="43" t="s">
        <v>468</v>
      </c>
      <c r="D58" s="43" t="s">
        <v>469</v>
      </c>
      <c r="E58" s="44" t="s">
        <v>457</v>
      </c>
      <c r="F58" s="45">
        <v>0.15</v>
      </c>
      <c r="G58" s="45">
        <f>ROUND(1.2,7)</f>
        <v>1.2</v>
      </c>
      <c r="H58" s="45">
        <f>SmtRes!CX9</f>
        <v>2.16</v>
      </c>
      <c r="I58" s="47"/>
      <c r="J58" s="46"/>
      <c r="K58" s="47">
        <f>SmtRes!CZ9</f>
        <v>696.68</v>
      </c>
      <c r="L58" s="46"/>
      <c r="M58" s="47">
        <f>SmtRes!DI9</f>
        <v>1504.83</v>
      </c>
    </row>
    <row r="59" spans="1:83" ht="15" x14ac:dyDescent="0.2">
      <c r="A59" s="42"/>
      <c r="B59" s="42"/>
      <c r="C59" s="45">
        <v>2</v>
      </c>
      <c r="D59" s="42" t="s">
        <v>609</v>
      </c>
      <c r="E59" s="44"/>
      <c r="F59" s="48"/>
      <c r="G59" s="45"/>
      <c r="H59" s="48"/>
      <c r="I59" s="45"/>
      <c r="J59" s="45"/>
      <c r="K59" s="45"/>
      <c r="L59" s="45"/>
      <c r="M59" s="49">
        <f>SUM(M60:M64)-SUMIF(CE60:CE64, 1, M60:M64)</f>
        <v>602.67999999999984</v>
      </c>
    </row>
    <row r="60" spans="1:83" ht="15" x14ac:dyDescent="0.2">
      <c r="A60" s="42"/>
      <c r="B60" s="42"/>
      <c r="C60" s="45"/>
      <c r="D60" s="42" t="s">
        <v>611</v>
      </c>
      <c r="E60" s="44" t="s">
        <v>457</v>
      </c>
      <c r="F60" s="48"/>
      <c r="G60" s="45"/>
      <c r="H60" s="48">
        <f>Source!V30</f>
        <v>1.1519999999999999</v>
      </c>
      <c r="I60" s="45"/>
      <c r="J60" s="45"/>
      <c r="K60" s="45"/>
      <c r="L60" s="45"/>
      <c r="M60" s="49">
        <f>SUMIF(CE61:CE64, 1, M61:M64)</f>
        <v>935.18</v>
      </c>
      <c r="CE60">
        <v>1</v>
      </c>
    </row>
    <row r="61" spans="1:83" ht="28.5" x14ac:dyDescent="0.2">
      <c r="A61" s="43"/>
      <c r="B61" s="43"/>
      <c r="C61" s="43" t="s">
        <v>460</v>
      </c>
      <c r="D61" s="43" t="s">
        <v>462</v>
      </c>
      <c r="E61" s="44" t="s">
        <v>463</v>
      </c>
      <c r="F61" s="45">
        <v>7.0000000000000007E-2</v>
      </c>
      <c r="G61" s="45">
        <f>ROUND(1.2,7)</f>
        <v>1.2</v>
      </c>
      <c r="H61" s="45">
        <f>SmtRes!CX11</f>
        <v>1.008</v>
      </c>
      <c r="I61" s="47">
        <f>SmtRes!CZ11</f>
        <v>346.73</v>
      </c>
      <c r="J61" s="46">
        <f>SmtRes!AJ11</f>
        <v>1.46</v>
      </c>
      <c r="K61" s="47">
        <f>ROUND(I61*J61, 2)</f>
        <v>506.23</v>
      </c>
      <c r="L61" s="46"/>
      <c r="M61" s="47">
        <f>SmtRes!DG11</f>
        <v>510.28</v>
      </c>
    </row>
    <row r="62" spans="1:83" ht="28.5" x14ac:dyDescent="0.2">
      <c r="A62" s="43"/>
      <c r="B62" s="43"/>
      <c r="C62" s="43" t="s">
        <v>464</v>
      </c>
      <c r="D62" s="43" t="s">
        <v>610</v>
      </c>
      <c r="E62" s="44" t="s">
        <v>457</v>
      </c>
      <c r="F62" s="45">
        <f>SmtRes!DO11*SmtRes!AT11</f>
        <v>7.0000000000000007E-2</v>
      </c>
      <c r="G62" s="45">
        <f>ROUND(1.2,7)</f>
        <v>1.2</v>
      </c>
      <c r="H62" s="45">
        <f>ROUND(F62*H56, 7)</f>
        <v>0.84</v>
      </c>
      <c r="I62" s="47"/>
      <c r="J62" s="46"/>
      <c r="K62" s="47">
        <f>ROUND(SmtRes!AG11/SmtRes!DO11, 2)</f>
        <v>811.79</v>
      </c>
      <c r="L62" s="46"/>
      <c r="M62" s="47">
        <f>SmtRes!DH11</f>
        <v>818.28</v>
      </c>
      <c r="CE62">
        <v>1</v>
      </c>
    </row>
    <row r="63" spans="1:83" ht="28.5" x14ac:dyDescent="0.2">
      <c r="A63" s="43"/>
      <c r="B63" s="43"/>
      <c r="C63" s="43" t="s">
        <v>465</v>
      </c>
      <c r="D63" s="43" t="s">
        <v>467</v>
      </c>
      <c r="E63" s="44" t="s">
        <v>463</v>
      </c>
      <c r="F63" s="45">
        <v>0.01</v>
      </c>
      <c r="G63" s="45">
        <f>ROUND(1.2,7)</f>
        <v>1.2</v>
      </c>
      <c r="H63" s="45">
        <f>SmtRes!CX12</f>
        <v>0.14399999999999999</v>
      </c>
      <c r="I63" s="47"/>
      <c r="J63" s="46"/>
      <c r="K63" s="47">
        <f>SmtRes!CZ12</f>
        <v>641.70000000000005</v>
      </c>
      <c r="L63" s="46"/>
      <c r="M63" s="47">
        <f>SmtRes!DG12</f>
        <v>92.4</v>
      </c>
    </row>
    <row r="64" spans="1:83" ht="28.5" x14ac:dyDescent="0.2">
      <c r="A64" s="43"/>
      <c r="B64" s="43"/>
      <c r="C64" s="43" t="s">
        <v>464</v>
      </c>
      <c r="D64" s="50" t="s">
        <v>610</v>
      </c>
      <c r="E64" s="51" t="s">
        <v>457</v>
      </c>
      <c r="F64" s="52">
        <f>SmtRes!DO12*SmtRes!AT12</f>
        <v>0.01</v>
      </c>
      <c r="G64" s="52">
        <f>ROUND(1.2,7)</f>
        <v>1.2</v>
      </c>
      <c r="H64" s="52">
        <f>ROUND(F64*H56, 7)</f>
        <v>0.12</v>
      </c>
      <c r="I64" s="53"/>
      <c r="J64" s="54"/>
      <c r="K64" s="53">
        <f>ROUND(SmtRes!AG12/SmtRes!DO12, 2)</f>
        <v>811.79</v>
      </c>
      <c r="L64" s="54"/>
      <c r="M64" s="53">
        <f>SmtRes!DH12</f>
        <v>116.9</v>
      </c>
      <c r="CE64">
        <v>1</v>
      </c>
    </row>
    <row r="65" spans="1:83" ht="15" x14ac:dyDescent="0.2">
      <c r="A65" s="43"/>
      <c r="B65" s="43"/>
      <c r="C65" s="43"/>
      <c r="D65" s="56" t="s">
        <v>612</v>
      </c>
      <c r="E65" s="44"/>
      <c r="F65" s="45"/>
      <c r="G65" s="45"/>
      <c r="H65" s="45"/>
      <c r="I65" s="47"/>
      <c r="J65" s="46"/>
      <c r="K65" s="47"/>
      <c r="L65" s="46"/>
      <c r="M65" s="47">
        <f>M57+M59+M60</f>
        <v>3042.6899999999996</v>
      </c>
    </row>
    <row r="66" spans="1:83" ht="14.25" x14ac:dyDescent="0.2">
      <c r="A66" s="43"/>
      <c r="B66" s="43"/>
      <c r="C66" s="43"/>
      <c r="D66" s="43" t="s">
        <v>613</v>
      </c>
      <c r="E66" s="44"/>
      <c r="F66" s="45"/>
      <c r="G66" s="45"/>
      <c r="H66" s="45"/>
      <c r="I66" s="47"/>
      <c r="J66" s="46"/>
      <c r="K66" s="47"/>
      <c r="L66" s="46"/>
      <c r="M66" s="47">
        <f>SUM(AR56:AR69)+SUM(AS56:AS69)+SUM(AT56:AT69)+SUM(AU56:AU69)+SUM(AV56:AV69)</f>
        <v>2440.0099999999998</v>
      </c>
    </row>
    <row r="67" spans="1:83" ht="14.25" x14ac:dyDescent="0.2">
      <c r="A67" s="43"/>
      <c r="B67" s="43"/>
      <c r="C67" s="43" t="s">
        <v>27</v>
      </c>
      <c r="D67" s="43" t="s">
        <v>614</v>
      </c>
      <c r="E67" s="44" t="s">
        <v>236</v>
      </c>
      <c r="F67" s="45">
        <f>Source!BZ30</f>
        <v>103</v>
      </c>
      <c r="G67" s="45"/>
      <c r="H67" s="45">
        <f>Source!AT30</f>
        <v>103</v>
      </c>
      <c r="I67" s="47"/>
      <c r="J67" s="46"/>
      <c r="K67" s="47"/>
      <c r="L67" s="46"/>
      <c r="M67" s="47">
        <f>SUM(AZ56:AZ69)</f>
        <v>2513.21</v>
      </c>
    </row>
    <row r="68" spans="1:83" ht="14.25" x14ac:dyDescent="0.2">
      <c r="A68" s="50"/>
      <c r="B68" s="50"/>
      <c r="C68" s="50" t="s">
        <v>28</v>
      </c>
      <c r="D68" s="50" t="s">
        <v>615</v>
      </c>
      <c r="E68" s="51" t="s">
        <v>236</v>
      </c>
      <c r="F68" s="52">
        <f>Source!CA30</f>
        <v>60</v>
      </c>
      <c r="G68" s="52"/>
      <c r="H68" s="52">
        <f>Source!AU30</f>
        <v>60</v>
      </c>
      <c r="I68" s="53"/>
      <c r="J68" s="54"/>
      <c r="K68" s="53"/>
      <c r="L68" s="54"/>
      <c r="M68" s="53">
        <f>SUM(BA56:BA69)</f>
        <v>1464.01</v>
      </c>
    </row>
    <row r="69" spans="1:83" ht="15" x14ac:dyDescent="0.2">
      <c r="D69" s="93" t="s">
        <v>616</v>
      </c>
      <c r="E69" s="93"/>
      <c r="F69" s="93"/>
      <c r="G69" s="93"/>
      <c r="H69" s="93"/>
      <c r="I69" s="93"/>
      <c r="J69" s="94">
        <f>IF(F56&lt;&gt;0,L69/F56, 0)</f>
        <v>584.99249999999995</v>
      </c>
      <c r="K69" s="94"/>
      <c r="L69" s="94">
        <f>M57+M59+M67+M68+M60</f>
        <v>7019.91</v>
      </c>
      <c r="M69" s="94"/>
      <c r="AD69">
        <f>ROUND((Source!AT30/100)*((ROUND(SUMIF(SmtRes!AQ9:'SmtRes'!AQ12,"=1",SmtRes!AD9:'SmtRes'!AD12)*Source!I30, 2)+ROUND(SUMIF(SmtRes!AQ9:'SmtRes'!AQ12,"=1",SmtRes!AC9:'SmtRes'!AC12)*Source!I30, 2))), 2)</f>
        <v>28678.41</v>
      </c>
      <c r="AE69">
        <f>ROUND((Source!AU30/100)*((ROUND(SUMIF(SmtRes!AQ9:'SmtRes'!AQ12,"=1",SmtRes!AD9:'SmtRes'!AD12)*Source!I30, 2)+ROUND(SUMIF(SmtRes!AQ9:'SmtRes'!AQ12,"=1",SmtRes!AC9:'SmtRes'!AC12)*Source!I30, 2))), 2)</f>
        <v>16705.87</v>
      </c>
      <c r="AN69" s="55">
        <f>M57+M59+M67+M68+M60</f>
        <v>7019.91</v>
      </c>
      <c r="AO69" s="55">
        <f>M59</f>
        <v>602.67999999999984</v>
      </c>
      <c r="AQ69" t="s">
        <v>617</v>
      </c>
      <c r="AR69" s="55">
        <f>M57</f>
        <v>1504.83</v>
      </c>
      <c r="AT69" s="55">
        <f>M60</f>
        <v>935.18</v>
      </c>
      <c r="AV69" t="s">
        <v>617</v>
      </c>
      <c r="AW69">
        <f>0</f>
        <v>0</v>
      </c>
      <c r="AZ69">
        <f>Source!X30</f>
        <v>2513.21</v>
      </c>
      <c r="BA69">
        <f>Source!Y30</f>
        <v>1464.01</v>
      </c>
      <c r="CD69">
        <v>1</v>
      </c>
    </row>
    <row r="70" spans="1:83" ht="93.75" x14ac:dyDescent="0.2">
      <c r="A70" s="41" t="s">
        <v>33</v>
      </c>
      <c r="B70" s="41" t="s">
        <v>33</v>
      </c>
      <c r="C70" s="43" t="s">
        <v>620</v>
      </c>
      <c r="D70" s="43" t="s">
        <v>621</v>
      </c>
      <c r="E70" s="44" t="str">
        <f>Source!H32</f>
        <v>ответвление</v>
      </c>
      <c r="F70" s="45">
        <f>Source!K32</f>
        <v>3</v>
      </c>
      <c r="G70" s="45"/>
      <c r="H70" s="45">
        <f>Source!I32</f>
        <v>3</v>
      </c>
      <c r="I70" s="47"/>
      <c r="J70" s="46"/>
      <c r="K70" s="47"/>
      <c r="L70" s="46"/>
      <c r="M70" s="47"/>
    </row>
    <row r="71" spans="1:83" ht="15" x14ac:dyDescent="0.2">
      <c r="A71" s="42"/>
      <c r="B71" s="42"/>
      <c r="C71" s="45">
        <v>1</v>
      </c>
      <c r="D71" s="42" t="s">
        <v>608</v>
      </c>
      <c r="E71" s="44" t="s">
        <v>457</v>
      </c>
      <c r="F71" s="48"/>
      <c r="G71" s="45"/>
      <c r="H71" s="48">
        <f>Source!U32</f>
        <v>2.1960000000000002</v>
      </c>
      <c r="I71" s="45"/>
      <c r="J71" s="45"/>
      <c r="K71" s="45"/>
      <c r="L71" s="45"/>
      <c r="M71" s="49">
        <f>SUM(M72:M72)-SUMIF(CE72:CE72, 1, M72:M72)</f>
        <v>1516.6</v>
      </c>
    </row>
    <row r="72" spans="1:83" ht="14.25" x14ac:dyDescent="0.2">
      <c r="A72" s="43"/>
      <c r="B72" s="43"/>
      <c r="C72" s="43" t="s">
        <v>470</v>
      </c>
      <c r="D72" s="43" t="s">
        <v>471</v>
      </c>
      <c r="E72" s="44" t="s">
        <v>457</v>
      </c>
      <c r="F72" s="45">
        <v>0.61</v>
      </c>
      <c r="G72" s="45">
        <f>ROUND(1.2,7)</f>
        <v>1.2</v>
      </c>
      <c r="H72" s="45">
        <f>SmtRes!CX17</f>
        <v>2.1960000000000002</v>
      </c>
      <c r="I72" s="47"/>
      <c r="J72" s="46"/>
      <c r="K72" s="47">
        <f>SmtRes!CZ17</f>
        <v>690.62</v>
      </c>
      <c r="L72" s="46"/>
      <c r="M72" s="47">
        <f>SmtRes!DI17</f>
        <v>1516.6</v>
      </c>
    </row>
    <row r="73" spans="1:83" ht="15" x14ac:dyDescent="0.2">
      <c r="A73" s="42"/>
      <c r="B73" s="42"/>
      <c r="C73" s="45">
        <v>2</v>
      </c>
      <c r="D73" s="42" t="s">
        <v>609</v>
      </c>
      <c r="E73" s="44"/>
      <c r="F73" s="48"/>
      <c r="G73" s="45"/>
      <c r="H73" s="48"/>
      <c r="I73" s="45"/>
      <c r="J73" s="45"/>
      <c r="K73" s="45"/>
      <c r="L73" s="45"/>
      <c r="M73" s="49">
        <f>SUM(M74:M76)-SUMIF(CE74:CE76, 1, M74:M76)</f>
        <v>69.299999999999983</v>
      </c>
    </row>
    <row r="74" spans="1:83" ht="15" x14ac:dyDescent="0.2">
      <c r="A74" s="42"/>
      <c r="B74" s="42"/>
      <c r="C74" s="45"/>
      <c r="D74" s="42" t="s">
        <v>611</v>
      </c>
      <c r="E74" s="44" t="s">
        <v>457</v>
      </c>
      <c r="F74" s="48"/>
      <c r="G74" s="45"/>
      <c r="H74" s="48">
        <f>Source!V32</f>
        <v>0.108</v>
      </c>
      <c r="I74" s="45"/>
      <c r="J74" s="45"/>
      <c r="K74" s="45"/>
      <c r="L74" s="45"/>
      <c r="M74" s="49">
        <f>SUMIF(CE75:CE76, 1, M75:M76)</f>
        <v>87.67</v>
      </c>
      <c r="CE74">
        <v>1</v>
      </c>
    </row>
    <row r="75" spans="1:83" ht="28.5" x14ac:dyDescent="0.2">
      <c r="A75" s="43"/>
      <c r="B75" s="43"/>
      <c r="C75" s="43" t="s">
        <v>465</v>
      </c>
      <c r="D75" s="43" t="s">
        <v>467</v>
      </c>
      <c r="E75" s="44" t="s">
        <v>463</v>
      </c>
      <c r="F75" s="45">
        <v>0.03</v>
      </c>
      <c r="G75" s="45">
        <f>ROUND(1.2,7)</f>
        <v>1.2</v>
      </c>
      <c r="H75" s="45">
        <f>SmtRes!CX19</f>
        <v>0.108</v>
      </c>
      <c r="I75" s="47"/>
      <c r="J75" s="46"/>
      <c r="K75" s="47">
        <f>SmtRes!CZ19</f>
        <v>641.70000000000005</v>
      </c>
      <c r="L75" s="46"/>
      <c r="M75" s="47">
        <f>SmtRes!DG19</f>
        <v>69.3</v>
      </c>
    </row>
    <row r="76" spans="1:83" ht="28.5" x14ac:dyDescent="0.2">
      <c r="A76" s="43"/>
      <c r="B76" s="43"/>
      <c r="C76" s="43" t="s">
        <v>464</v>
      </c>
      <c r="D76" s="50" t="s">
        <v>610</v>
      </c>
      <c r="E76" s="51" t="s">
        <v>457</v>
      </c>
      <c r="F76" s="52">
        <f>SmtRes!DO19*SmtRes!AT19</f>
        <v>0.03</v>
      </c>
      <c r="G76" s="52">
        <f>ROUND(1.2,7)</f>
        <v>1.2</v>
      </c>
      <c r="H76" s="52">
        <f>ROUND(F76*H70, 7)</f>
        <v>0.09</v>
      </c>
      <c r="I76" s="53"/>
      <c r="J76" s="54"/>
      <c r="K76" s="53">
        <f>ROUND(SmtRes!AG19/SmtRes!DO19, 2)</f>
        <v>811.79</v>
      </c>
      <c r="L76" s="54"/>
      <c r="M76" s="53">
        <f>SmtRes!DH19</f>
        <v>87.67</v>
      </c>
      <c r="CE76">
        <v>1</v>
      </c>
    </row>
    <row r="77" spans="1:83" ht="15" x14ac:dyDescent="0.2">
      <c r="A77" s="43"/>
      <c r="B77" s="43"/>
      <c r="C77" s="43"/>
      <c r="D77" s="56" t="s">
        <v>612</v>
      </c>
      <c r="E77" s="44"/>
      <c r="F77" s="45"/>
      <c r="G77" s="45"/>
      <c r="H77" s="45"/>
      <c r="I77" s="47"/>
      <c r="J77" s="46"/>
      <c r="K77" s="47"/>
      <c r="L77" s="46"/>
      <c r="M77" s="47">
        <f>M71+M73+M74</f>
        <v>1673.57</v>
      </c>
    </row>
    <row r="78" spans="1:83" ht="14.25" x14ac:dyDescent="0.2">
      <c r="A78" s="43"/>
      <c r="B78" s="43"/>
      <c r="C78" s="43"/>
      <c r="D78" s="43" t="s">
        <v>613</v>
      </c>
      <c r="E78" s="44"/>
      <c r="F78" s="45"/>
      <c r="G78" s="45"/>
      <c r="H78" s="45"/>
      <c r="I78" s="47"/>
      <c r="J78" s="46"/>
      <c r="K78" s="47"/>
      <c r="L78" s="46"/>
      <c r="M78" s="47">
        <f>SUM(AR70:AR81)+SUM(AS70:AS81)+SUM(AT70:AT81)+SUM(AU70:AU81)+SUM(AV70:AV81)</f>
        <v>1604.27</v>
      </c>
    </row>
    <row r="79" spans="1:83" ht="14.25" x14ac:dyDescent="0.2">
      <c r="A79" s="43"/>
      <c r="B79" s="43"/>
      <c r="C79" s="43" t="s">
        <v>27</v>
      </c>
      <c r="D79" s="43" t="s">
        <v>614</v>
      </c>
      <c r="E79" s="44" t="s">
        <v>236</v>
      </c>
      <c r="F79" s="45">
        <f>Source!BZ32</f>
        <v>103</v>
      </c>
      <c r="G79" s="45"/>
      <c r="H79" s="45">
        <f>Source!AT32</f>
        <v>103</v>
      </c>
      <c r="I79" s="47"/>
      <c r="J79" s="46"/>
      <c r="K79" s="47"/>
      <c r="L79" s="46"/>
      <c r="M79" s="47">
        <f>SUM(AZ70:AZ81)</f>
        <v>1652.4</v>
      </c>
    </row>
    <row r="80" spans="1:83" ht="14.25" x14ac:dyDescent="0.2">
      <c r="A80" s="50"/>
      <c r="B80" s="50"/>
      <c r="C80" s="50" t="s">
        <v>28</v>
      </c>
      <c r="D80" s="50" t="s">
        <v>615</v>
      </c>
      <c r="E80" s="51" t="s">
        <v>236</v>
      </c>
      <c r="F80" s="52">
        <f>Source!CA32</f>
        <v>60</v>
      </c>
      <c r="G80" s="52"/>
      <c r="H80" s="52">
        <f>Source!AU32</f>
        <v>60</v>
      </c>
      <c r="I80" s="53"/>
      <c r="J80" s="54"/>
      <c r="K80" s="53"/>
      <c r="L80" s="54"/>
      <c r="M80" s="53">
        <f>SUM(BA70:BA81)</f>
        <v>962.56</v>
      </c>
    </row>
    <row r="81" spans="1:83" ht="15" x14ac:dyDescent="0.2">
      <c r="D81" s="93" t="s">
        <v>616</v>
      </c>
      <c r="E81" s="93"/>
      <c r="F81" s="93"/>
      <c r="G81" s="93"/>
      <c r="H81" s="93"/>
      <c r="I81" s="93"/>
      <c r="J81" s="94">
        <f>IF(F70&lt;&gt;0,L81/F70, 0)</f>
        <v>1429.5100000000002</v>
      </c>
      <c r="K81" s="94"/>
      <c r="L81" s="94">
        <f>M71+M73+M79+M80+M74</f>
        <v>4288.5300000000007</v>
      </c>
      <c r="M81" s="94"/>
      <c r="AD81">
        <f>ROUND((Source!AT32/100)*((ROUND(SUMIF(SmtRes!AQ17:'SmtRes'!AQ19,"=1",SmtRes!AD17:'SmtRes'!AD19)*Source!I32, 2)+ROUND(SUMIF(SmtRes!AQ17:'SmtRes'!AQ19,"=1",SmtRes!AC17:'SmtRes'!AC19)*Source!I32, 2))), 2)</f>
        <v>4642.45</v>
      </c>
      <c r="AE81">
        <f>ROUND((Source!AU32/100)*((ROUND(SUMIF(SmtRes!AQ17:'SmtRes'!AQ19,"=1",SmtRes!AD17:'SmtRes'!AD19)*Source!I32, 2)+ROUND(SUMIF(SmtRes!AQ17:'SmtRes'!AQ19,"=1",SmtRes!AC17:'SmtRes'!AC19)*Source!I32, 2))), 2)</f>
        <v>2704.34</v>
      </c>
      <c r="AN81" s="55">
        <f>M71+M73+M79+M80+M74</f>
        <v>4288.5300000000007</v>
      </c>
      <c r="AO81" s="55">
        <f>M73</f>
        <v>69.299999999999983</v>
      </c>
      <c r="AQ81" t="s">
        <v>617</v>
      </c>
      <c r="AR81" s="55">
        <f>M71</f>
        <v>1516.6</v>
      </c>
      <c r="AT81" s="55">
        <f>M74</f>
        <v>87.67</v>
      </c>
      <c r="AV81" t="s">
        <v>617</v>
      </c>
      <c r="AW81">
        <f>0</f>
        <v>0</v>
      </c>
      <c r="AZ81">
        <f>Source!X32</f>
        <v>1652.4</v>
      </c>
      <c r="BA81">
        <f>Source!Y32</f>
        <v>962.56</v>
      </c>
      <c r="CD81">
        <v>1</v>
      </c>
    </row>
    <row r="82" spans="1:83" ht="79.5" x14ac:dyDescent="0.2">
      <c r="A82" s="41" t="s">
        <v>38</v>
      </c>
      <c r="B82" s="41" t="s">
        <v>38</v>
      </c>
      <c r="C82" s="43" t="s">
        <v>622</v>
      </c>
      <c r="D82" s="43" t="s">
        <v>623</v>
      </c>
      <c r="E82" s="44" t="str">
        <f>Source!H34</f>
        <v>ШТ</v>
      </c>
      <c r="F82" s="45">
        <f>Source!K34</f>
        <v>7</v>
      </c>
      <c r="G82" s="45"/>
      <c r="H82" s="45">
        <f>Source!I34</f>
        <v>7</v>
      </c>
      <c r="I82" s="47"/>
      <c r="J82" s="46"/>
      <c r="K82" s="47"/>
      <c r="L82" s="46"/>
      <c r="M82" s="47"/>
    </row>
    <row r="83" spans="1:83" ht="15" x14ac:dyDescent="0.2">
      <c r="A83" s="42"/>
      <c r="B83" s="42"/>
      <c r="C83" s="45">
        <v>1</v>
      </c>
      <c r="D83" s="42" t="s">
        <v>608</v>
      </c>
      <c r="E83" s="44" t="s">
        <v>457</v>
      </c>
      <c r="F83" s="48"/>
      <c r="G83" s="45"/>
      <c r="H83" s="48">
        <f>Source!U34</f>
        <v>6.8040000000000003</v>
      </c>
      <c r="I83" s="45"/>
      <c r="J83" s="45"/>
      <c r="K83" s="45"/>
      <c r="L83" s="45"/>
      <c r="M83" s="49">
        <f>SUM(M84:M84)-SUMIF(CE84:CE84, 1, M84:M84)</f>
        <v>5214.25</v>
      </c>
    </row>
    <row r="84" spans="1:83" ht="14.25" x14ac:dyDescent="0.2">
      <c r="A84" s="43"/>
      <c r="B84" s="43"/>
      <c r="C84" s="43" t="s">
        <v>472</v>
      </c>
      <c r="D84" s="43" t="s">
        <v>473</v>
      </c>
      <c r="E84" s="44" t="s">
        <v>457</v>
      </c>
      <c r="F84" s="45">
        <v>0.81</v>
      </c>
      <c r="G84" s="45">
        <f>ROUND(1.2,7)</f>
        <v>1.2</v>
      </c>
      <c r="H84" s="45">
        <f>SmtRes!CX23</f>
        <v>6.8040000000000003</v>
      </c>
      <c r="I84" s="47"/>
      <c r="J84" s="46"/>
      <c r="K84" s="47">
        <f>SmtRes!CZ23</f>
        <v>766.35</v>
      </c>
      <c r="L84" s="46"/>
      <c r="M84" s="47">
        <f>SmtRes!DI23</f>
        <v>5214.25</v>
      </c>
    </row>
    <row r="85" spans="1:83" ht="15" x14ac:dyDescent="0.2">
      <c r="A85" s="42"/>
      <c r="B85" s="42"/>
      <c r="C85" s="45">
        <v>2</v>
      </c>
      <c r="D85" s="42" t="s">
        <v>609</v>
      </c>
      <c r="E85" s="44"/>
      <c r="F85" s="48"/>
      <c r="G85" s="45"/>
      <c r="H85" s="48"/>
      <c r="I85" s="45"/>
      <c r="J85" s="45"/>
      <c r="K85" s="45"/>
      <c r="L85" s="45"/>
      <c r="M85" s="49">
        <f>SUM(M86:M90)-SUMIF(CE86:CE90, 1, M86:M90)</f>
        <v>10328.94</v>
      </c>
    </row>
    <row r="86" spans="1:83" ht="15" x14ac:dyDescent="0.2">
      <c r="A86" s="42"/>
      <c r="B86" s="42"/>
      <c r="C86" s="45"/>
      <c r="D86" s="42" t="s">
        <v>611</v>
      </c>
      <c r="E86" s="44" t="s">
        <v>457</v>
      </c>
      <c r="F86" s="48"/>
      <c r="G86" s="45"/>
      <c r="H86" s="48">
        <f>Source!V34</f>
        <v>4.032</v>
      </c>
      <c r="I86" s="45"/>
      <c r="J86" s="45"/>
      <c r="K86" s="45"/>
      <c r="L86" s="45"/>
      <c r="M86" s="49">
        <f>SUMIF(CE87:CE90, 1, M87:M90)</f>
        <v>3720.9399999999996</v>
      </c>
      <c r="CE86">
        <v>1</v>
      </c>
    </row>
    <row r="87" spans="1:83" ht="42.75" x14ac:dyDescent="0.2">
      <c r="A87" s="43"/>
      <c r="B87" s="43"/>
      <c r="C87" s="43" t="s">
        <v>474</v>
      </c>
      <c r="D87" s="43" t="s">
        <v>476</v>
      </c>
      <c r="E87" s="44" t="s">
        <v>463</v>
      </c>
      <c r="F87" s="45">
        <v>0.44</v>
      </c>
      <c r="G87" s="45">
        <f>ROUND(1.2,7)</f>
        <v>1.2</v>
      </c>
      <c r="H87" s="45">
        <f>SmtRes!CX25</f>
        <v>3.6960000000000002</v>
      </c>
      <c r="I87" s="47">
        <f>SmtRes!CZ25</f>
        <v>2088.77</v>
      </c>
      <c r="J87" s="46">
        <f>SmtRes!AJ25</f>
        <v>1.31</v>
      </c>
      <c r="K87" s="47">
        <f>ROUND(I87*J87, 2)</f>
        <v>2736.29</v>
      </c>
      <c r="L87" s="46"/>
      <c r="M87" s="47">
        <f>SmtRes!DG25</f>
        <v>10113.33</v>
      </c>
    </row>
    <row r="88" spans="1:83" ht="28.5" x14ac:dyDescent="0.2">
      <c r="A88" s="43"/>
      <c r="B88" s="43"/>
      <c r="C88" s="43" t="s">
        <v>477</v>
      </c>
      <c r="D88" s="43" t="s">
        <v>624</v>
      </c>
      <c r="E88" s="44" t="s">
        <v>457</v>
      </c>
      <c r="F88" s="45">
        <f>SmtRes!DO25*SmtRes!AT25</f>
        <v>0.44</v>
      </c>
      <c r="G88" s="45">
        <f>ROUND(1.2,7)</f>
        <v>1.2</v>
      </c>
      <c r="H88" s="45">
        <f>ROUND(F88*H82, 7)</f>
        <v>3.08</v>
      </c>
      <c r="I88" s="47"/>
      <c r="J88" s="46"/>
      <c r="K88" s="47">
        <f>ROUND(SmtRes!AG25/SmtRes!DO25, 2)</f>
        <v>932.95</v>
      </c>
      <c r="L88" s="46"/>
      <c r="M88" s="47">
        <f>SmtRes!DH25</f>
        <v>3448.18</v>
      </c>
      <c r="CE88">
        <v>1</v>
      </c>
    </row>
    <row r="89" spans="1:83" ht="28.5" x14ac:dyDescent="0.2">
      <c r="A89" s="43"/>
      <c r="B89" s="43"/>
      <c r="C89" s="43" t="s">
        <v>465</v>
      </c>
      <c r="D89" s="43" t="s">
        <v>467</v>
      </c>
      <c r="E89" s="44" t="s">
        <v>463</v>
      </c>
      <c r="F89" s="45">
        <v>0.04</v>
      </c>
      <c r="G89" s="45">
        <f>ROUND(1.2,7)</f>
        <v>1.2</v>
      </c>
      <c r="H89" s="45">
        <f>SmtRes!CX26</f>
        <v>0.33600000000000002</v>
      </c>
      <c r="I89" s="47"/>
      <c r="J89" s="46"/>
      <c r="K89" s="47">
        <f>SmtRes!CZ26</f>
        <v>641.70000000000005</v>
      </c>
      <c r="L89" s="46"/>
      <c r="M89" s="47">
        <f>SmtRes!DG26</f>
        <v>215.61</v>
      </c>
    </row>
    <row r="90" spans="1:83" ht="28.5" x14ac:dyDescent="0.2">
      <c r="A90" s="43"/>
      <c r="B90" s="43"/>
      <c r="C90" s="43" t="s">
        <v>464</v>
      </c>
      <c r="D90" s="50" t="s">
        <v>610</v>
      </c>
      <c r="E90" s="51" t="s">
        <v>457</v>
      </c>
      <c r="F90" s="52">
        <f>SmtRes!DO26*SmtRes!AT26</f>
        <v>0.04</v>
      </c>
      <c r="G90" s="52">
        <f>ROUND(1.2,7)</f>
        <v>1.2</v>
      </c>
      <c r="H90" s="52">
        <f>ROUND(F90*H82, 7)</f>
        <v>0.28000000000000003</v>
      </c>
      <c r="I90" s="53"/>
      <c r="J90" s="54"/>
      <c r="K90" s="53">
        <f>ROUND(SmtRes!AG26/SmtRes!DO26, 2)</f>
        <v>811.79</v>
      </c>
      <c r="L90" s="54"/>
      <c r="M90" s="53">
        <f>SmtRes!DH26</f>
        <v>272.76</v>
      </c>
      <c r="CE90">
        <v>1</v>
      </c>
    </row>
    <row r="91" spans="1:83" ht="15" x14ac:dyDescent="0.2">
      <c r="A91" s="43"/>
      <c r="B91" s="43"/>
      <c r="C91" s="43"/>
      <c r="D91" s="56" t="s">
        <v>612</v>
      </c>
      <c r="E91" s="44"/>
      <c r="F91" s="45"/>
      <c r="G91" s="45"/>
      <c r="H91" s="45"/>
      <c r="I91" s="47"/>
      <c r="J91" s="46"/>
      <c r="K91" s="47"/>
      <c r="L91" s="46"/>
      <c r="M91" s="47">
        <f>M83+M85+M86</f>
        <v>19264.13</v>
      </c>
    </row>
    <row r="92" spans="1:83" ht="14.25" x14ac:dyDescent="0.2">
      <c r="A92" s="43"/>
      <c r="B92" s="43"/>
      <c r="C92" s="43"/>
      <c r="D92" s="43" t="s">
        <v>613</v>
      </c>
      <c r="E92" s="44"/>
      <c r="F92" s="45"/>
      <c r="G92" s="45"/>
      <c r="H92" s="45"/>
      <c r="I92" s="47"/>
      <c r="J92" s="46"/>
      <c r="K92" s="47"/>
      <c r="L92" s="46"/>
      <c r="M92" s="47">
        <f>SUM(AR82:AR95)+SUM(AS82:AS95)+SUM(AT82:AT95)+SUM(AU82:AU95)+SUM(AV82:AV95)</f>
        <v>8935.1899999999987</v>
      </c>
    </row>
    <row r="93" spans="1:83" ht="14.25" x14ac:dyDescent="0.2">
      <c r="A93" s="43"/>
      <c r="B93" s="43"/>
      <c r="C93" s="43" t="s">
        <v>27</v>
      </c>
      <c r="D93" s="43" t="s">
        <v>614</v>
      </c>
      <c r="E93" s="44" t="s">
        <v>236</v>
      </c>
      <c r="F93" s="45">
        <f>Source!BZ34</f>
        <v>103</v>
      </c>
      <c r="G93" s="45"/>
      <c r="H93" s="45">
        <f>Source!AT34</f>
        <v>103</v>
      </c>
      <c r="I93" s="47"/>
      <c r="J93" s="46"/>
      <c r="K93" s="47"/>
      <c r="L93" s="46"/>
      <c r="M93" s="47">
        <f>SUM(AZ82:AZ95)</f>
        <v>9203.25</v>
      </c>
    </row>
    <row r="94" spans="1:83" ht="14.25" x14ac:dyDescent="0.2">
      <c r="A94" s="50"/>
      <c r="B94" s="50"/>
      <c r="C94" s="50" t="s">
        <v>28</v>
      </c>
      <c r="D94" s="50" t="s">
        <v>615</v>
      </c>
      <c r="E94" s="51" t="s">
        <v>236</v>
      </c>
      <c r="F94" s="52">
        <f>Source!CA34</f>
        <v>60</v>
      </c>
      <c r="G94" s="52"/>
      <c r="H94" s="52">
        <f>Source!AU34</f>
        <v>60</v>
      </c>
      <c r="I94" s="53"/>
      <c r="J94" s="54"/>
      <c r="K94" s="53"/>
      <c r="L94" s="54"/>
      <c r="M94" s="53">
        <f>SUM(BA82:BA95)</f>
        <v>5361.11</v>
      </c>
    </row>
    <row r="95" spans="1:83" ht="15" x14ac:dyDescent="0.2">
      <c r="D95" s="93" t="s">
        <v>616</v>
      </c>
      <c r="E95" s="93"/>
      <c r="F95" s="93"/>
      <c r="G95" s="93"/>
      <c r="H95" s="93"/>
      <c r="I95" s="93"/>
      <c r="J95" s="94">
        <f>IF(F82&lt;&gt;0,L95/F82, 0)</f>
        <v>4832.6414285714291</v>
      </c>
      <c r="K95" s="94"/>
      <c r="L95" s="94">
        <f>M83+M85+M93+M94+M86</f>
        <v>33828.490000000005</v>
      </c>
      <c r="M95" s="94"/>
      <c r="AD95">
        <f>ROUND((Source!AT34/100)*((ROUND(SUMIF(SmtRes!AQ23:'SmtRes'!AQ26,"=1",SmtRes!AD23:'SmtRes'!AD26)*Source!I34, 2)+ROUND(SUMIF(SmtRes!AQ23:'SmtRes'!AQ26,"=1",SmtRes!AC23:'SmtRes'!AC26)*Source!I34, 2))), 2)</f>
        <v>18104.96</v>
      </c>
      <c r="AE95">
        <f>ROUND((Source!AU34/100)*((ROUND(SUMIF(SmtRes!AQ23:'SmtRes'!AQ26,"=1",SmtRes!AD23:'SmtRes'!AD26)*Source!I34, 2)+ROUND(SUMIF(SmtRes!AQ23:'SmtRes'!AQ26,"=1",SmtRes!AC23:'SmtRes'!AC26)*Source!I34, 2))), 2)</f>
        <v>10546.58</v>
      </c>
      <c r="AN95" s="55">
        <f>M83+M85+M93+M94+M86</f>
        <v>33828.490000000005</v>
      </c>
      <c r="AO95" s="55">
        <f>M85</f>
        <v>10328.94</v>
      </c>
      <c r="AQ95" t="s">
        <v>617</v>
      </c>
      <c r="AR95" s="55">
        <f>M83</f>
        <v>5214.25</v>
      </c>
      <c r="AT95" s="55">
        <f>M86</f>
        <v>3720.9399999999996</v>
      </c>
      <c r="AV95" t="s">
        <v>617</v>
      </c>
      <c r="AW95">
        <f>0</f>
        <v>0</v>
      </c>
      <c r="AZ95">
        <f>Source!X34</f>
        <v>9203.25</v>
      </c>
      <c r="BA95">
        <f>Source!Y34</f>
        <v>5361.11</v>
      </c>
      <c r="CD95">
        <v>1</v>
      </c>
    </row>
    <row r="96" spans="1:83" ht="79.5" x14ac:dyDescent="0.2">
      <c r="A96" s="41" t="s">
        <v>42</v>
      </c>
      <c r="B96" s="41" t="s">
        <v>42</v>
      </c>
      <c r="C96" s="43" t="s">
        <v>625</v>
      </c>
      <c r="D96" s="43" t="s">
        <v>626</v>
      </c>
      <c r="E96" s="44" t="str">
        <f>Source!H36</f>
        <v>ШТ</v>
      </c>
      <c r="F96" s="45">
        <f>Source!K36</f>
        <v>1</v>
      </c>
      <c r="G96" s="45"/>
      <c r="H96" s="45">
        <f>Source!I36</f>
        <v>1</v>
      </c>
      <c r="I96" s="47"/>
      <c r="J96" s="46"/>
      <c r="K96" s="47"/>
      <c r="L96" s="46"/>
      <c r="M96" s="47"/>
    </row>
    <row r="97" spans="1:83" ht="15" x14ac:dyDescent="0.2">
      <c r="A97" s="42"/>
      <c r="B97" s="42"/>
      <c r="C97" s="45">
        <v>1</v>
      </c>
      <c r="D97" s="42" t="s">
        <v>608</v>
      </c>
      <c r="E97" s="44" t="s">
        <v>457</v>
      </c>
      <c r="F97" s="48"/>
      <c r="G97" s="45"/>
      <c r="H97" s="48">
        <f>Source!U36</f>
        <v>2.1</v>
      </c>
      <c r="I97" s="45"/>
      <c r="J97" s="45"/>
      <c r="K97" s="45"/>
      <c r="L97" s="45"/>
      <c r="M97" s="49">
        <f>SUM(M98:M98)-SUMIF(CE98:CE98, 1, M98:M98)</f>
        <v>1609.34</v>
      </c>
    </row>
    <row r="98" spans="1:83" ht="14.25" x14ac:dyDescent="0.2">
      <c r="A98" s="43"/>
      <c r="B98" s="43"/>
      <c r="C98" s="43" t="s">
        <v>472</v>
      </c>
      <c r="D98" s="43" t="s">
        <v>473</v>
      </c>
      <c r="E98" s="44" t="s">
        <v>457</v>
      </c>
      <c r="F98" s="45">
        <v>1.75</v>
      </c>
      <c r="G98" s="45">
        <f>ROUND(1.2,7)</f>
        <v>1.2</v>
      </c>
      <c r="H98" s="45">
        <f>SmtRes!CX31</f>
        <v>2.1</v>
      </c>
      <c r="I98" s="47"/>
      <c r="J98" s="46"/>
      <c r="K98" s="47">
        <f>SmtRes!CZ31</f>
        <v>766.35</v>
      </c>
      <c r="L98" s="46"/>
      <c r="M98" s="47">
        <f>SmtRes!DI31</f>
        <v>1609.34</v>
      </c>
    </row>
    <row r="99" spans="1:83" ht="15" x14ac:dyDescent="0.2">
      <c r="A99" s="42"/>
      <c r="B99" s="42"/>
      <c r="C99" s="45">
        <v>2</v>
      </c>
      <c r="D99" s="42" t="s">
        <v>609</v>
      </c>
      <c r="E99" s="44"/>
      <c r="F99" s="48"/>
      <c r="G99" s="45"/>
      <c r="H99" s="48"/>
      <c r="I99" s="45"/>
      <c r="J99" s="45"/>
      <c r="K99" s="45"/>
      <c r="L99" s="45"/>
      <c r="M99" s="49">
        <f>SUM(M100:M106)-SUMIF(CE100:CE106, 1, M100:M106)</f>
        <v>3731.79</v>
      </c>
    </row>
    <row r="100" spans="1:83" ht="15" x14ac:dyDescent="0.2">
      <c r="A100" s="42"/>
      <c r="B100" s="42"/>
      <c r="C100" s="45"/>
      <c r="D100" s="42" t="s">
        <v>611</v>
      </c>
      <c r="E100" s="44" t="s">
        <v>457</v>
      </c>
      <c r="F100" s="48"/>
      <c r="G100" s="45"/>
      <c r="H100" s="48">
        <f>Source!V36</f>
        <v>2.2680000000000002</v>
      </c>
      <c r="I100" s="45"/>
      <c r="J100" s="45"/>
      <c r="K100" s="45"/>
      <c r="L100" s="45"/>
      <c r="M100" s="49">
        <f>SUMIF(CE101:CE106, 1, M101:M106)</f>
        <v>1980.71</v>
      </c>
      <c r="CE100">
        <v>1</v>
      </c>
    </row>
    <row r="101" spans="1:83" ht="42.75" x14ac:dyDescent="0.2">
      <c r="A101" s="43"/>
      <c r="B101" s="43"/>
      <c r="C101" s="43" t="s">
        <v>474</v>
      </c>
      <c r="D101" s="43" t="s">
        <v>476</v>
      </c>
      <c r="E101" s="44" t="s">
        <v>463</v>
      </c>
      <c r="F101" s="45">
        <v>0.96</v>
      </c>
      <c r="G101" s="45">
        <f t="shared" ref="G101:G106" si="0">ROUND(1.2,7)</f>
        <v>1.2</v>
      </c>
      <c r="H101" s="45">
        <f>SmtRes!CX33</f>
        <v>1.1519999999999999</v>
      </c>
      <c r="I101" s="47">
        <f>SmtRes!CZ33</f>
        <v>2088.77</v>
      </c>
      <c r="J101" s="46">
        <f>SmtRes!AJ33</f>
        <v>1.31</v>
      </c>
      <c r="K101" s="47">
        <f>ROUND(I101*J101, 2)</f>
        <v>2736.29</v>
      </c>
      <c r="L101" s="46"/>
      <c r="M101" s="47">
        <f>SmtRes!DG33</f>
        <v>3152.21</v>
      </c>
    </row>
    <row r="102" spans="1:83" ht="28.5" x14ac:dyDescent="0.2">
      <c r="A102" s="43"/>
      <c r="B102" s="43"/>
      <c r="C102" s="43" t="s">
        <v>477</v>
      </c>
      <c r="D102" s="43" t="s">
        <v>624</v>
      </c>
      <c r="E102" s="44" t="s">
        <v>457</v>
      </c>
      <c r="F102" s="45">
        <f>SmtRes!DO33*SmtRes!AT33</f>
        <v>0.96</v>
      </c>
      <c r="G102" s="45">
        <f t="shared" si="0"/>
        <v>1.2</v>
      </c>
      <c r="H102" s="45">
        <f>ROUND(F102*H96, 7)</f>
        <v>0.96</v>
      </c>
      <c r="I102" s="47"/>
      <c r="J102" s="46"/>
      <c r="K102" s="47">
        <f>ROUND(SmtRes!AG33/SmtRes!DO33, 2)</f>
        <v>932.95</v>
      </c>
      <c r="L102" s="46"/>
      <c r="M102" s="47">
        <f>SmtRes!DH33</f>
        <v>1074.76</v>
      </c>
      <c r="CE102">
        <v>1</v>
      </c>
    </row>
    <row r="103" spans="1:83" ht="28.5" x14ac:dyDescent="0.2">
      <c r="A103" s="43"/>
      <c r="B103" s="43"/>
      <c r="C103" s="43" t="s">
        <v>460</v>
      </c>
      <c r="D103" s="43" t="s">
        <v>462</v>
      </c>
      <c r="E103" s="44" t="s">
        <v>463</v>
      </c>
      <c r="F103" s="45">
        <v>0.84</v>
      </c>
      <c r="G103" s="45">
        <f t="shared" si="0"/>
        <v>1.2</v>
      </c>
      <c r="H103" s="45">
        <f>SmtRes!CX34</f>
        <v>1.008</v>
      </c>
      <c r="I103" s="47">
        <f>SmtRes!CZ34</f>
        <v>346.73</v>
      </c>
      <c r="J103" s="46">
        <f>SmtRes!AJ34</f>
        <v>1.46</v>
      </c>
      <c r="K103" s="47">
        <f>ROUND(I103*J103, 2)</f>
        <v>506.23</v>
      </c>
      <c r="L103" s="46"/>
      <c r="M103" s="47">
        <f>SmtRes!DG34</f>
        <v>510.28</v>
      </c>
    </row>
    <row r="104" spans="1:83" ht="28.5" x14ac:dyDescent="0.2">
      <c r="A104" s="43"/>
      <c r="B104" s="43"/>
      <c r="C104" s="43" t="s">
        <v>464</v>
      </c>
      <c r="D104" s="43" t="s">
        <v>610</v>
      </c>
      <c r="E104" s="44" t="s">
        <v>457</v>
      </c>
      <c r="F104" s="45">
        <f>SmtRes!DO34*SmtRes!AT34</f>
        <v>0.84</v>
      </c>
      <c r="G104" s="45">
        <f t="shared" si="0"/>
        <v>1.2</v>
      </c>
      <c r="H104" s="45">
        <f>ROUND(F104*H96, 7)</f>
        <v>0.84</v>
      </c>
      <c r="I104" s="47"/>
      <c r="J104" s="46"/>
      <c r="K104" s="47">
        <f>ROUND(SmtRes!AG34/SmtRes!DO34, 2)</f>
        <v>811.79</v>
      </c>
      <c r="L104" s="46"/>
      <c r="M104" s="47">
        <f>SmtRes!DH34</f>
        <v>818.28</v>
      </c>
      <c r="CE104">
        <v>1</v>
      </c>
    </row>
    <row r="105" spans="1:83" ht="28.5" x14ac:dyDescent="0.2">
      <c r="A105" s="43"/>
      <c r="B105" s="43"/>
      <c r="C105" s="43" t="s">
        <v>465</v>
      </c>
      <c r="D105" s="43" t="s">
        <v>467</v>
      </c>
      <c r="E105" s="44" t="s">
        <v>463</v>
      </c>
      <c r="F105" s="45">
        <v>0.09</v>
      </c>
      <c r="G105" s="45">
        <f t="shared" si="0"/>
        <v>1.2</v>
      </c>
      <c r="H105" s="45">
        <f>SmtRes!CX35</f>
        <v>0.108</v>
      </c>
      <c r="I105" s="47"/>
      <c r="J105" s="46"/>
      <c r="K105" s="47">
        <f>SmtRes!CZ35</f>
        <v>641.70000000000005</v>
      </c>
      <c r="L105" s="46"/>
      <c r="M105" s="47">
        <f>SmtRes!DG35</f>
        <v>69.3</v>
      </c>
    </row>
    <row r="106" spans="1:83" ht="28.5" x14ac:dyDescent="0.2">
      <c r="A106" s="43"/>
      <c r="B106" s="43"/>
      <c r="C106" s="43" t="s">
        <v>464</v>
      </c>
      <c r="D106" s="50" t="s">
        <v>610</v>
      </c>
      <c r="E106" s="51" t="s">
        <v>457</v>
      </c>
      <c r="F106" s="52">
        <f>SmtRes!DO35*SmtRes!AT35</f>
        <v>0.09</v>
      </c>
      <c r="G106" s="52">
        <f t="shared" si="0"/>
        <v>1.2</v>
      </c>
      <c r="H106" s="52">
        <f>ROUND(F106*H96, 7)</f>
        <v>0.09</v>
      </c>
      <c r="I106" s="53"/>
      <c r="J106" s="54"/>
      <c r="K106" s="53">
        <f>ROUND(SmtRes!AG35/SmtRes!DO35, 2)</f>
        <v>811.79</v>
      </c>
      <c r="L106" s="54"/>
      <c r="M106" s="53">
        <f>SmtRes!DH35</f>
        <v>87.67</v>
      </c>
      <c r="CE106">
        <v>1</v>
      </c>
    </row>
    <row r="107" spans="1:83" ht="15" x14ac:dyDescent="0.2">
      <c r="A107" s="43"/>
      <c r="B107" s="43"/>
      <c r="C107" s="43"/>
      <c r="D107" s="56" t="s">
        <v>612</v>
      </c>
      <c r="E107" s="44"/>
      <c r="F107" s="45"/>
      <c r="G107" s="45"/>
      <c r="H107" s="45"/>
      <c r="I107" s="47"/>
      <c r="J107" s="46"/>
      <c r="K107" s="47"/>
      <c r="L107" s="46"/>
      <c r="M107" s="47">
        <f>M97+M99+M100</f>
        <v>7321.84</v>
      </c>
    </row>
    <row r="108" spans="1:83" ht="14.25" x14ac:dyDescent="0.2">
      <c r="A108" s="43"/>
      <c r="B108" s="43"/>
      <c r="C108" s="43"/>
      <c r="D108" s="43" t="s">
        <v>613</v>
      </c>
      <c r="E108" s="44"/>
      <c r="F108" s="45"/>
      <c r="G108" s="45"/>
      <c r="H108" s="45"/>
      <c r="I108" s="47"/>
      <c r="J108" s="46"/>
      <c r="K108" s="47"/>
      <c r="L108" s="46"/>
      <c r="M108" s="47">
        <f>SUM(AR96:AR111)+SUM(AS96:AS111)+SUM(AT96:AT111)+SUM(AU96:AU111)+SUM(AV96:AV111)</f>
        <v>3590.05</v>
      </c>
    </row>
    <row r="109" spans="1:83" ht="14.25" x14ac:dyDescent="0.2">
      <c r="A109" s="43"/>
      <c r="B109" s="43"/>
      <c r="C109" s="43" t="s">
        <v>27</v>
      </c>
      <c r="D109" s="43" t="s">
        <v>614</v>
      </c>
      <c r="E109" s="44" t="s">
        <v>236</v>
      </c>
      <c r="F109" s="45">
        <f>Source!BZ36</f>
        <v>103</v>
      </c>
      <c r="G109" s="45"/>
      <c r="H109" s="45">
        <f>Source!AT36</f>
        <v>103</v>
      </c>
      <c r="I109" s="47"/>
      <c r="J109" s="46"/>
      <c r="K109" s="47"/>
      <c r="L109" s="46"/>
      <c r="M109" s="47">
        <f>SUM(AZ96:AZ111)</f>
        <v>3697.75</v>
      </c>
    </row>
    <row r="110" spans="1:83" ht="14.25" x14ac:dyDescent="0.2">
      <c r="A110" s="50"/>
      <c r="B110" s="50"/>
      <c r="C110" s="50" t="s">
        <v>28</v>
      </c>
      <c r="D110" s="50" t="s">
        <v>615</v>
      </c>
      <c r="E110" s="51" t="s">
        <v>236</v>
      </c>
      <c r="F110" s="52">
        <f>Source!CA36</f>
        <v>60</v>
      </c>
      <c r="G110" s="52"/>
      <c r="H110" s="52">
        <f>Source!AU36</f>
        <v>60</v>
      </c>
      <c r="I110" s="53"/>
      <c r="J110" s="54"/>
      <c r="K110" s="53"/>
      <c r="L110" s="54"/>
      <c r="M110" s="53">
        <f>SUM(BA96:BA111)</f>
        <v>2154.0300000000002</v>
      </c>
    </row>
    <row r="111" spans="1:83" ht="15" x14ac:dyDescent="0.2">
      <c r="D111" s="93" t="s">
        <v>616</v>
      </c>
      <c r="E111" s="93"/>
      <c r="F111" s="93"/>
      <c r="G111" s="93"/>
      <c r="H111" s="93"/>
      <c r="I111" s="93"/>
      <c r="J111" s="94">
        <f>IF(F96&lt;&gt;0,L111/F96, 0)</f>
        <v>13173.620000000003</v>
      </c>
      <c r="K111" s="94"/>
      <c r="L111" s="94">
        <f>M97+M99+M109+M110+M100</f>
        <v>13173.620000000003</v>
      </c>
      <c r="M111" s="94"/>
      <c r="AD111">
        <f>ROUND((Source!AT36/100)*((ROUND(SUMIF(SmtRes!AQ31:'SmtRes'!AQ35,"=1",SmtRes!AD31:'SmtRes'!AD35)*Source!I36, 2)+ROUND(SUMIF(SmtRes!AQ31:'SmtRes'!AQ35,"=1",SmtRes!AC31:'SmtRes'!AC35)*Source!I36, 2))), 2)</f>
        <v>3422.57</v>
      </c>
      <c r="AE111">
        <f>ROUND((Source!AU36/100)*((ROUND(SUMIF(SmtRes!AQ31:'SmtRes'!AQ35,"=1",SmtRes!AD31:'SmtRes'!AD35)*Source!I36, 2)+ROUND(SUMIF(SmtRes!AQ31:'SmtRes'!AQ35,"=1",SmtRes!AC31:'SmtRes'!AC35)*Source!I36, 2))), 2)</f>
        <v>1993.73</v>
      </c>
      <c r="AN111" s="55">
        <f>M97+M99+M109+M110+M100</f>
        <v>13173.620000000003</v>
      </c>
      <c r="AO111" s="55">
        <f>M99</f>
        <v>3731.79</v>
      </c>
      <c r="AQ111" t="s">
        <v>617</v>
      </c>
      <c r="AR111" s="55">
        <f>M97</f>
        <v>1609.34</v>
      </c>
      <c r="AT111" s="55">
        <f>M100</f>
        <v>1980.71</v>
      </c>
      <c r="AV111" t="s">
        <v>617</v>
      </c>
      <c r="AW111">
        <f>0</f>
        <v>0</v>
      </c>
      <c r="AZ111">
        <f>Source!X36</f>
        <v>3697.75</v>
      </c>
      <c r="BA111">
        <f>Source!Y36</f>
        <v>2154.0300000000002</v>
      </c>
      <c r="CD111">
        <v>1</v>
      </c>
    </row>
    <row r="112" spans="1:83" ht="57" x14ac:dyDescent="0.2">
      <c r="A112" s="41" t="s">
        <v>56</v>
      </c>
      <c r="B112" s="41" t="s">
        <v>56</v>
      </c>
      <c r="C112" s="43" t="s">
        <v>57</v>
      </c>
      <c r="D112" s="43" t="str">
        <f>Source!G40</f>
        <v>Погрузка в автотранспортное средство: изделия из сборного железобетона, бетона, керамзитобетона массой до 3 т</v>
      </c>
      <c r="E112" s="44" t="str">
        <f>Source!H40</f>
        <v>1т груза</v>
      </c>
      <c r="F112" s="45">
        <f>Source!K40</f>
        <v>10.45</v>
      </c>
      <c r="G112" s="45"/>
      <c r="H112" s="45">
        <f>Source!I40</f>
        <v>10.45</v>
      </c>
      <c r="I112" s="47"/>
      <c r="J112" s="46"/>
      <c r="K112" s="47">
        <f>Source!AK40</f>
        <v>392.77</v>
      </c>
      <c r="L112" s="46"/>
      <c r="M112" s="47">
        <f>Source!HD40</f>
        <v>4104.45</v>
      </c>
    </row>
    <row r="113" spans="1:82" ht="14.25" x14ac:dyDescent="0.2">
      <c r="A113" s="43"/>
      <c r="B113" s="43"/>
      <c r="C113" s="43"/>
      <c r="D113" s="43" t="s">
        <v>613</v>
      </c>
      <c r="E113" s="44"/>
      <c r="F113" s="45"/>
      <c r="G113" s="45"/>
      <c r="H113" s="45"/>
      <c r="I113" s="47"/>
      <c r="J113" s="46"/>
      <c r="K113" s="47"/>
      <c r="L113" s="46"/>
      <c r="M113" s="47">
        <f>SUM(AR112:AR116)+SUM(AS112:AS116)+SUM(AT112:AT116)+SUM(AU112:AU116)+SUM(AV112:AV116)</f>
        <v>0</v>
      </c>
    </row>
    <row r="114" spans="1:82" ht="14.25" x14ac:dyDescent="0.2">
      <c r="A114" s="43"/>
      <c r="B114" s="43"/>
      <c r="C114" s="43" t="s">
        <v>62</v>
      </c>
      <c r="D114" s="43" t="s">
        <v>752</v>
      </c>
      <c r="E114" s="44" t="s">
        <v>236</v>
      </c>
      <c r="F114" s="45">
        <f>Source!BZ40</f>
        <v>90</v>
      </c>
      <c r="G114" s="45"/>
      <c r="H114" s="45">
        <f>Source!AT40</f>
        <v>0</v>
      </c>
      <c r="I114" s="47"/>
      <c r="J114" s="46"/>
      <c r="K114" s="47"/>
      <c r="L114" s="46"/>
      <c r="M114" s="47">
        <f>SUM(AZ112:AZ116)</f>
        <v>0</v>
      </c>
    </row>
    <row r="115" spans="1:82" ht="14.25" x14ac:dyDescent="0.2">
      <c r="A115" s="50"/>
      <c r="B115" s="50"/>
      <c r="C115" s="50" t="s">
        <v>63</v>
      </c>
      <c r="D115" s="50" t="s">
        <v>753</v>
      </c>
      <c r="E115" s="51" t="s">
        <v>236</v>
      </c>
      <c r="F115" s="52">
        <f>Source!CA40</f>
        <v>42</v>
      </c>
      <c r="G115" s="52"/>
      <c r="H115" s="52">
        <f>Source!AU40</f>
        <v>0</v>
      </c>
      <c r="I115" s="53"/>
      <c r="J115" s="54"/>
      <c r="K115" s="53"/>
      <c r="L115" s="54"/>
      <c r="M115" s="53">
        <f>SUM(BA112:BA116)</f>
        <v>0</v>
      </c>
    </row>
    <row r="116" spans="1:82" ht="15" x14ac:dyDescent="0.2">
      <c r="D116" s="93" t="s">
        <v>616</v>
      </c>
      <c r="E116" s="93"/>
      <c r="F116" s="93"/>
      <c r="G116" s="93"/>
      <c r="H116" s="93"/>
      <c r="I116" s="93"/>
      <c r="J116" s="94">
        <f>IF(F112&lt;&gt;0,L116/F112, 0)</f>
        <v>392.77033492822966</v>
      </c>
      <c r="K116" s="94"/>
      <c r="L116" s="94">
        <f>M112</f>
        <v>4104.45</v>
      </c>
      <c r="M116" s="94"/>
      <c r="AD116">
        <f>ROUND((Source!AT40/100)*((ROUND(0*Source!I40, 2)+ROUND(0*Source!I40, 2))), 2)</f>
        <v>0</v>
      </c>
      <c r="AE116">
        <f>ROUND((Source!AU40/100)*((ROUND(0*Source!I40, 2)+ROUND(0*Source!I40, 2))), 2)</f>
        <v>0</v>
      </c>
      <c r="AN116" s="55">
        <f>M112</f>
        <v>4104.45</v>
      </c>
      <c r="AP116">
        <f>0</f>
        <v>0</v>
      </c>
      <c r="AQ116" t="s">
        <v>617</v>
      </c>
      <c r="AS116">
        <f>0</f>
        <v>0</v>
      </c>
      <c r="AU116">
        <f>0</f>
        <v>0</v>
      </c>
      <c r="AV116" t="s">
        <v>617</v>
      </c>
      <c r="AZ116">
        <f>Source!X40</f>
        <v>0</v>
      </c>
      <c r="BA116">
        <f>Source!Y40</f>
        <v>0</v>
      </c>
      <c r="BB116" s="55">
        <f>M112</f>
        <v>4104.45</v>
      </c>
      <c r="CD116">
        <v>1</v>
      </c>
    </row>
    <row r="117" spans="1:82" ht="57" x14ac:dyDescent="0.2">
      <c r="A117" s="41" t="s">
        <v>64</v>
      </c>
      <c r="B117" s="41" t="s">
        <v>64</v>
      </c>
      <c r="C117" s="43" t="s">
        <v>65</v>
      </c>
      <c r="D117" s="43" t="str">
        <f>Source!G42</f>
        <v>Погрузка в автотранспортное средство: изделия металлические (армокаркасы, заготовки трубные и др.)</v>
      </c>
      <c r="E117" s="44" t="str">
        <f>Source!H42</f>
        <v>1т груза</v>
      </c>
      <c r="F117" s="45">
        <f>Source!K42</f>
        <v>0.16930000000000001</v>
      </c>
      <c r="G117" s="45"/>
      <c r="H117" s="45">
        <f>Source!I42</f>
        <v>0.16930000000000001</v>
      </c>
      <c r="I117" s="47"/>
      <c r="J117" s="46"/>
      <c r="K117" s="47">
        <f>Source!AK42</f>
        <v>303.64999999999998</v>
      </c>
      <c r="L117" s="46"/>
      <c r="M117" s="47">
        <f>Source!HD42</f>
        <v>51.41</v>
      </c>
    </row>
    <row r="118" spans="1:82" ht="14.25" x14ac:dyDescent="0.2">
      <c r="A118" s="43"/>
      <c r="B118" s="43"/>
      <c r="C118" s="43"/>
      <c r="D118" s="43" t="s">
        <v>613</v>
      </c>
      <c r="E118" s="44"/>
      <c r="F118" s="45"/>
      <c r="G118" s="45"/>
      <c r="H118" s="45"/>
      <c r="I118" s="47"/>
      <c r="J118" s="46"/>
      <c r="K118" s="47"/>
      <c r="L118" s="46"/>
      <c r="M118" s="47">
        <f>SUM(AR117:AR121)+SUM(AS117:AS121)+SUM(AT117:AT121)+SUM(AU117:AU121)+SUM(AV117:AV121)</f>
        <v>0</v>
      </c>
    </row>
    <row r="119" spans="1:82" ht="14.25" x14ac:dyDescent="0.2">
      <c r="A119" s="43"/>
      <c r="B119" s="43"/>
      <c r="C119" s="43" t="s">
        <v>62</v>
      </c>
      <c r="D119" s="43" t="s">
        <v>752</v>
      </c>
      <c r="E119" s="44" t="s">
        <v>236</v>
      </c>
      <c r="F119" s="45">
        <f>Source!BZ42</f>
        <v>90</v>
      </c>
      <c r="G119" s="45"/>
      <c r="H119" s="45">
        <f>Source!AT42</f>
        <v>0</v>
      </c>
      <c r="I119" s="47"/>
      <c r="J119" s="46"/>
      <c r="K119" s="47"/>
      <c r="L119" s="46"/>
      <c r="M119" s="47">
        <f>SUM(AZ117:AZ121)</f>
        <v>0</v>
      </c>
    </row>
    <row r="120" spans="1:82" ht="14.25" x14ac:dyDescent="0.2">
      <c r="A120" s="50"/>
      <c r="B120" s="50"/>
      <c r="C120" s="50" t="s">
        <v>63</v>
      </c>
      <c r="D120" s="50" t="s">
        <v>753</v>
      </c>
      <c r="E120" s="51" t="s">
        <v>236</v>
      </c>
      <c r="F120" s="52">
        <f>Source!CA42</f>
        <v>42</v>
      </c>
      <c r="G120" s="52"/>
      <c r="H120" s="52">
        <f>Source!AU42</f>
        <v>0</v>
      </c>
      <c r="I120" s="53"/>
      <c r="J120" s="54"/>
      <c r="K120" s="53"/>
      <c r="L120" s="54"/>
      <c r="M120" s="53">
        <f>SUM(BA117:BA121)</f>
        <v>0</v>
      </c>
    </row>
    <row r="121" spans="1:82" ht="15" x14ac:dyDescent="0.2">
      <c r="D121" s="93" t="s">
        <v>616</v>
      </c>
      <c r="E121" s="93"/>
      <c r="F121" s="93"/>
      <c r="G121" s="93"/>
      <c r="H121" s="93"/>
      <c r="I121" s="93"/>
      <c r="J121" s="94">
        <f>IF(F117&lt;&gt;0,L121/F117, 0)</f>
        <v>303.66213821618425</v>
      </c>
      <c r="K121" s="94"/>
      <c r="L121" s="94">
        <f>M117</f>
        <v>51.41</v>
      </c>
      <c r="M121" s="94"/>
      <c r="AD121">
        <f>ROUND((Source!AT42/100)*((ROUND(0*Source!I42, 2)+ROUND(0*Source!I42, 2))), 2)</f>
        <v>0</v>
      </c>
      <c r="AE121">
        <f>ROUND((Source!AU42/100)*((ROUND(0*Source!I42, 2)+ROUND(0*Source!I42, 2))), 2)</f>
        <v>0</v>
      </c>
      <c r="AN121" s="55">
        <f>M117</f>
        <v>51.41</v>
      </c>
      <c r="AP121">
        <f>0</f>
        <v>0</v>
      </c>
      <c r="AQ121" t="s">
        <v>617</v>
      </c>
      <c r="AS121">
        <f>0</f>
        <v>0</v>
      </c>
      <c r="AU121">
        <f>0</f>
        <v>0</v>
      </c>
      <c r="AV121" t="s">
        <v>617</v>
      </c>
      <c r="AZ121">
        <f>Source!X42</f>
        <v>0</v>
      </c>
      <c r="BA121">
        <f>Source!Y42</f>
        <v>0</v>
      </c>
      <c r="BB121" s="55">
        <f>M117</f>
        <v>51.41</v>
      </c>
      <c r="CD121">
        <v>1</v>
      </c>
    </row>
    <row r="122" spans="1:82" ht="128.25" x14ac:dyDescent="0.2">
      <c r="A122" s="41" t="s">
        <v>67</v>
      </c>
      <c r="B122" s="41" t="s">
        <v>67</v>
      </c>
      <c r="C122" s="43" t="s">
        <v>68</v>
      </c>
      <c r="D122" s="43" t="str">
        <f>Source!G44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 км</v>
      </c>
      <c r="E122" s="44" t="str">
        <f>Source!H44</f>
        <v>1т груза</v>
      </c>
      <c r="F122" s="45">
        <f>Source!K44</f>
        <v>10.619300000000001</v>
      </c>
      <c r="G122" s="45"/>
      <c r="H122" s="45">
        <f>Source!I44</f>
        <v>10.619300000000001</v>
      </c>
      <c r="I122" s="47"/>
      <c r="J122" s="46"/>
      <c r="K122" s="47">
        <f>Source!AK44</f>
        <v>447.82</v>
      </c>
      <c r="L122" s="46"/>
      <c r="M122" s="47">
        <f>Source!HD44</f>
        <v>4755.53</v>
      </c>
    </row>
    <row r="123" spans="1:82" ht="14.25" x14ac:dyDescent="0.2">
      <c r="A123" s="43"/>
      <c r="B123" s="43"/>
      <c r="C123" s="43"/>
      <c r="D123" s="43" t="s">
        <v>613</v>
      </c>
      <c r="E123" s="44"/>
      <c r="F123" s="45"/>
      <c r="G123" s="45"/>
      <c r="H123" s="45"/>
      <c r="I123" s="47"/>
      <c r="J123" s="46"/>
      <c r="K123" s="47"/>
      <c r="L123" s="46"/>
      <c r="M123" s="47">
        <f>SUM(AR122:AR126)+SUM(AS122:AS126)+SUM(AT122:AT126)+SUM(AU122:AU126)+SUM(AV122:AV126)</f>
        <v>0</v>
      </c>
    </row>
    <row r="124" spans="1:82" ht="28.5" x14ac:dyDescent="0.2">
      <c r="A124" s="43"/>
      <c r="B124" s="43"/>
      <c r="C124" s="43" t="s">
        <v>74</v>
      </c>
      <c r="D124" s="43" t="s">
        <v>754</v>
      </c>
      <c r="E124" s="44" t="s">
        <v>236</v>
      </c>
      <c r="F124" s="45">
        <f>Source!BZ44</f>
        <v>94</v>
      </c>
      <c r="G124" s="45"/>
      <c r="H124" s="45">
        <f>Source!AT44</f>
        <v>0</v>
      </c>
      <c r="I124" s="47"/>
      <c r="J124" s="46"/>
      <c r="K124" s="47"/>
      <c r="L124" s="46"/>
      <c r="M124" s="47">
        <f>SUM(AZ122:AZ126)</f>
        <v>0</v>
      </c>
    </row>
    <row r="125" spans="1:82" ht="28.5" x14ac:dyDescent="0.2">
      <c r="A125" s="50"/>
      <c r="B125" s="50"/>
      <c r="C125" s="50" t="s">
        <v>75</v>
      </c>
      <c r="D125" s="50" t="s">
        <v>755</v>
      </c>
      <c r="E125" s="51" t="s">
        <v>236</v>
      </c>
      <c r="F125" s="52">
        <f>Source!CA44</f>
        <v>61</v>
      </c>
      <c r="G125" s="52"/>
      <c r="H125" s="52">
        <f>Source!AU44</f>
        <v>0</v>
      </c>
      <c r="I125" s="53"/>
      <c r="J125" s="54"/>
      <c r="K125" s="53"/>
      <c r="L125" s="54"/>
      <c r="M125" s="53">
        <f>SUM(BA122:BA126)</f>
        <v>0</v>
      </c>
    </row>
    <row r="126" spans="1:82" ht="15" x14ac:dyDescent="0.2">
      <c r="D126" s="93" t="s">
        <v>616</v>
      </c>
      <c r="E126" s="93"/>
      <c r="F126" s="93"/>
      <c r="G126" s="93"/>
      <c r="H126" s="93"/>
      <c r="I126" s="93"/>
      <c r="J126" s="94">
        <f>IF(F122&lt;&gt;0,L126/F122, 0)</f>
        <v>447.81953612761663</v>
      </c>
      <c r="K126" s="94"/>
      <c r="L126" s="94">
        <f>M122</f>
        <v>4755.53</v>
      </c>
      <c r="M126" s="94"/>
      <c r="AD126">
        <f>ROUND((Source!AT44/100)*((ROUND(0*Source!I44, 2)+ROUND(0*Source!I44, 2))), 2)</f>
        <v>0</v>
      </c>
      <c r="AE126">
        <f>ROUND((Source!AU44/100)*((ROUND(0*Source!I44, 2)+ROUND(0*Source!I44, 2))), 2)</f>
        <v>0</v>
      </c>
      <c r="AN126" s="55">
        <f>M122</f>
        <v>4755.53</v>
      </c>
      <c r="AP126">
        <f>0</f>
        <v>0</v>
      </c>
      <c r="AQ126" t="s">
        <v>617</v>
      </c>
      <c r="AS126">
        <f>0</f>
        <v>0</v>
      </c>
      <c r="AU126">
        <f>0</f>
        <v>0</v>
      </c>
      <c r="AV126" t="s">
        <v>617</v>
      </c>
      <c r="AZ126">
        <f>Source!X44</f>
        <v>0</v>
      </c>
      <c r="BA126">
        <f>Source!Y44</f>
        <v>0</v>
      </c>
      <c r="BB126" s="55">
        <f>M122</f>
        <v>4755.53</v>
      </c>
      <c r="CD126">
        <v>1</v>
      </c>
    </row>
    <row r="127" spans="1:82" ht="57" x14ac:dyDescent="0.2">
      <c r="A127" s="41" t="s">
        <v>76</v>
      </c>
      <c r="B127" s="41" t="s">
        <v>76</v>
      </c>
      <c r="C127" s="43" t="s">
        <v>77</v>
      </c>
      <c r="D127" s="43" t="str">
        <f>Source!G46</f>
        <v>Разгрузка с автотранспортного средства: изделия металлические (армокаркасы, заготовки трубные и др.)</v>
      </c>
      <c r="E127" s="44" t="str">
        <f>Source!H46</f>
        <v>1т груза</v>
      </c>
      <c r="F127" s="45">
        <f>Source!K46</f>
        <v>0.16930000000000001</v>
      </c>
      <c r="G127" s="45"/>
      <c r="H127" s="45">
        <f>Source!I46</f>
        <v>0.16930000000000001</v>
      </c>
      <c r="I127" s="47"/>
      <c r="J127" s="46"/>
      <c r="K127" s="47">
        <f>Source!AK46</f>
        <v>303.64999999999998</v>
      </c>
      <c r="L127" s="46"/>
      <c r="M127" s="47">
        <f>Source!HD46</f>
        <v>51.41</v>
      </c>
    </row>
    <row r="128" spans="1:82" ht="14.25" x14ac:dyDescent="0.2">
      <c r="A128" s="43"/>
      <c r="B128" s="43"/>
      <c r="C128" s="43"/>
      <c r="D128" s="43" t="s">
        <v>613</v>
      </c>
      <c r="E128" s="44"/>
      <c r="F128" s="45"/>
      <c r="G128" s="45"/>
      <c r="H128" s="45"/>
      <c r="I128" s="47"/>
      <c r="J128" s="46"/>
      <c r="K128" s="47"/>
      <c r="L128" s="46"/>
      <c r="M128" s="47">
        <f>SUM(AR127:AR131)+SUM(AS127:AS131)+SUM(AT127:AT131)+SUM(AU127:AU131)+SUM(AV127:AV131)</f>
        <v>0</v>
      </c>
    </row>
    <row r="129" spans="1:82" ht="14.25" x14ac:dyDescent="0.2">
      <c r="A129" s="43"/>
      <c r="B129" s="43"/>
      <c r="C129" s="43" t="s">
        <v>62</v>
      </c>
      <c r="D129" s="43" t="s">
        <v>752</v>
      </c>
      <c r="E129" s="44" t="s">
        <v>236</v>
      </c>
      <c r="F129" s="45">
        <f>Source!BZ46</f>
        <v>90</v>
      </c>
      <c r="G129" s="45"/>
      <c r="H129" s="45">
        <f>Source!AT46</f>
        <v>0</v>
      </c>
      <c r="I129" s="47"/>
      <c r="J129" s="46"/>
      <c r="K129" s="47"/>
      <c r="L129" s="46"/>
      <c r="M129" s="47">
        <f>SUM(AZ127:AZ131)</f>
        <v>0</v>
      </c>
    </row>
    <row r="130" spans="1:82" ht="14.25" x14ac:dyDescent="0.2">
      <c r="A130" s="50"/>
      <c r="B130" s="50"/>
      <c r="C130" s="50" t="s">
        <v>63</v>
      </c>
      <c r="D130" s="50" t="s">
        <v>753</v>
      </c>
      <c r="E130" s="51" t="s">
        <v>236</v>
      </c>
      <c r="F130" s="52">
        <f>Source!CA46</f>
        <v>42</v>
      </c>
      <c r="G130" s="52"/>
      <c r="H130" s="52">
        <f>Source!AU46</f>
        <v>0</v>
      </c>
      <c r="I130" s="53"/>
      <c r="J130" s="54"/>
      <c r="K130" s="53"/>
      <c r="L130" s="54"/>
      <c r="M130" s="53">
        <f>SUM(BA127:BA131)</f>
        <v>0</v>
      </c>
    </row>
    <row r="131" spans="1:82" ht="15" x14ac:dyDescent="0.2">
      <c r="D131" s="93" t="s">
        <v>616</v>
      </c>
      <c r="E131" s="93"/>
      <c r="F131" s="93"/>
      <c r="G131" s="93"/>
      <c r="H131" s="93"/>
      <c r="I131" s="93"/>
      <c r="J131" s="94">
        <f>IF(F127&lt;&gt;0,L131/F127, 0)</f>
        <v>303.66213821618425</v>
      </c>
      <c r="K131" s="94"/>
      <c r="L131" s="94">
        <f>M127</f>
        <v>51.41</v>
      </c>
      <c r="M131" s="94"/>
      <c r="AD131">
        <f>ROUND((Source!AT46/100)*((ROUND(0*Source!I46, 2)+ROUND(0*Source!I46, 2))), 2)</f>
        <v>0</v>
      </c>
      <c r="AE131">
        <f>ROUND((Source!AU46/100)*((ROUND(0*Source!I46, 2)+ROUND(0*Source!I46, 2))), 2)</f>
        <v>0</v>
      </c>
      <c r="AN131" s="55">
        <f>M127</f>
        <v>51.41</v>
      </c>
      <c r="AP131">
        <f>0</f>
        <v>0</v>
      </c>
      <c r="AQ131" t="s">
        <v>617</v>
      </c>
      <c r="AS131">
        <f>0</f>
        <v>0</v>
      </c>
      <c r="AU131">
        <f>0</f>
        <v>0</v>
      </c>
      <c r="AV131" t="s">
        <v>617</v>
      </c>
      <c r="AZ131">
        <f>Source!X46</f>
        <v>0</v>
      </c>
      <c r="BA131">
        <f>Source!Y46</f>
        <v>0</v>
      </c>
      <c r="BB131" s="55">
        <f>M127</f>
        <v>51.41</v>
      </c>
      <c r="CD131">
        <v>1</v>
      </c>
    </row>
    <row r="133" spans="1:82" ht="15" x14ac:dyDescent="0.2">
      <c r="A133" s="60"/>
      <c r="B133" s="60"/>
      <c r="C133" s="61"/>
      <c r="D133" s="91" t="s">
        <v>627</v>
      </c>
      <c r="E133" s="91"/>
      <c r="F133" s="91"/>
      <c r="G133" s="91"/>
      <c r="H133" s="91"/>
      <c r="I133" s="91"/>
      <c r="J133" s="49"/>
      <c r="K133" s="60"/>
      <c r="L133" s="62"/>
      <c r="M133" s="49">
        <f>M135+M136+M142+M146</f>
        <v>61126.2</v>
      </c>
    </row>
    <row r="134" spans="1:82" ht="14.25" x14ac:dyDescent="0.2">
      <c r="A134" s="57"/>
      <c r="B134" s="57"/>
      <c r="C134" s="59"/>
      <c r="D134" s="90" t="s">
        <v>628</v>
      </c>
      <c r="E134" s="87"/>
      <c r="F134" s="87"/>
      <c r="G134" s="87"/>
      <c r="H134" s="87"/>
      <c r="I134" s="87"/>
      <c r="J134" s="47"/>
      <c r="K134" s="57"/>
      <c r="L134" s="45"/>
      <c r="M134" s="47"/>
    </row>
    <row r="135" spans="1:82" ht="14.25" x14ac:dyDescent="0.2">
      <c r="A135" s="57"/>
      <c r="B135" s="57"/>
      <c r="C135" s="59"/>
      <c r="D135" s="87" t="s">
        <v>629</v>
      </c>
      <c r="E135" s="87"/>
      <c r="F135" s="87"/>
      <c r="G135" s="87"/>
      <c r="H135" s="87"/>
      <c r="I135" s="87"/>
      <c r="J135" s="47"/>
      <c r="K135" s="57"/>
      <c r="L135" s="45"/>
      <c r="M135" s="47">
        <f>SUM(AR41:AR131)</f>
        <v>22807.55</v>
      </c>
    </row>
    <row r="136" spans="1:82" ht="14.25" hidden="1" x14ac:dyDescent="0.2">
      <c r="A136" s="57"/>
      <c r="B136" s="57"/>
      <c r="C136" s="59"/>
      <c r="D136" s="87" t="s">
        <v>630</v>
      </c>
      <c r="E136" s="87"/>
      <c r="F136" s="87"/>
      <c r="G136" s="87"/>
      <c r="H136" s="87"/>
      <c r="I136" s="87"/>
      <c r="J136" s="47"/>
      <c r="K136" s="57"/>
      <c r="L136" s="45"/>
      <c r="M136" s="47">
        <f>M138+M141+M140</f>
        <v>29355.850000000002</v>
      </c>
    </row>
    <row r="137" spans="1:82" ht="14.25" hidden="1" x14ac:dyDescent="0.2">
      <c r="A137" s="57"/>
      <c r="B137" s="57"/>
      <c r="C137" s="59"/>
      <c r="D137" s="90" t="s">
        <v>631</v>
      </c>
      <c r="E137" s="87"/>
      <c r="F137" s="87"/>
      <c r="G137" s="87"/>
      <c r="H137" s="87"/>
      <c r="I137" s="87"/>
      <c r="J137" s="47"/>
      <c r="K137" s="57"/>
      <c r="L137" s="45"/>
      <c r="M137" s="47"/>
    </row>
    <row r="138" spans="1:82" ht="14.25" x14ac:dyDescent="0.2">
      <c r="A138" s="57"/>
      <c r="B138" s="57"/>
      <c r="C138" s="59"/>
      <c r="D138" s="87" t="s">
        <v>630</v>
      </c>
      <c r="E138" s="87"/>
      <c r="F138" s="87"/>
      <c r="G138" s="87"/>
      <c r="H138" s="87"/>
      <c r="I138" s="87"/>
      <c r="J138" s="47"/>
      <c r="K138" s="57"/>
      <c r="L138" s="45"/>
      <c r="M138" s="47">
        <f>SUM(AO41:AO131)</f>
        <v>17838.54</v>
      </c>
    </row>
    <row r="139" spans="1:82" ht="14.25" hidden="1" x14ac:dyDescent="0.2">
      <c r="A139" s="57"/>
      <c r="B139" s="57"/>
      <c r="C139" s="59"/>
      <c r="D139" s="90" t="s">
        <v>632</v>
      </c>
      <c r="E139" s="87"/>
      <c r="F139" s="87"/>
      <c r="G139" s="87"/>
      <c r="H139" s="87"/>
      <c r="I139" s="87"/>
      <c r="J139" s="47"/>
      <c r="K139" s="57"/>
      <c r="L139" s="45"/>
      <c r="M139" s="47"/>
    </row>
    <row r="140" spans="1:82" ht="14.25" x14ac:dyDescent="0.2">
      <c r="A140" s="57"/>
      <c r="B140" s="57"/>
      <c r="C140" s="59"/>
      <c r="D140" s="87" t="s">
        <v>652</v>
      </c>
      <c r="E140" s="87"/>
      <c r="F140" s="87"/>
      <c r="G140" s="87"/>
      <c r="H140" s="87"/>
      <c r="I140" s="87"/>
      <c r="J140" s="47"/>
      <c r="K140" s="57"/>
      <c r="L140" s="45"/>
      <c r="M140" s="47">
        <f>SUM(AT41:AT131)</f>
        <v>11517.310000000001</v>
      </c>
    </row>
    <row r="141" spans="1:82" ht="14.25" hidden="1" x14ac:dyDescent="0.2">
      <c r="A141" s="57"/>
      <c r="B141" s="57"/>
      <c r="C141" s="59"/>
      <c r="D141" s="87" t="s">
        <v>633</v>
      </c>
      <c r="E141" s="87"/>
      <c r="F141" s="87"/>
      <c r="G141" s="87"/>
      <c r="H141" s="87"/>
      <c r="I141" s="87"/>
      <c r="J141" s="47"/>
      <c r="K141" s="57"/>
      <c r="L141" s="45"/>
      <c r="M141" s="47">
        <f>SUM(AV41:AV131)</f>
        <v>0</v>
      </c>
    </row>
    <row r="142" spans="1:82" ht="14.25" hidden="1" x14ac:dyDescent="0.2">
      <c r="A142" s="57"/>
      <c r="B142" s="57"/>
      <c r="C142" s="59"/>
      <c r="D142" s="87" t="s">
        <v>634</v>
      </c>
      <c r="E142" s="87"/>
      <c r="F142" s="87"/>
      <c r="G142" s="87"/>
      <c r="H142" s="87"/>
      <c r="I142" s="87"/>
      <c r="J142" s="47"/>
      <c r="K142" s="57"/>
      <c r="L142" s="45"/>
      <c r="M142" s="47">
        <f>M144+M145</f>
        <v>0</v>
      </c>
    </row>
    <row r="143" spans="1:82" ht="14.25" hidden="1" x14ac:dyDescent="0.2">
      <c r="A143" s="57"/>
      <c r="B143" s="57"/>
      <c r="C143" s="59"/>
      <c r="D143" s="90" t="s">
        <v>631</v>
      </c>
      <c r="E143" s="87"/>
      <c r="F143" s="87"/>
      <c r="G143" s="87"/>
      <c r="H143" s="87"/>
      <c r="I143" s="87"/>
      <c r="J143" s="47"/>
      <c r="K143" s="57"/>
      <c r="L143" s="45"/>
      <c r="M143" s="47"/>
    </row>
    <row r="144" spans="1:82" ht="14.25" hidden="1" x14ac:dyDescent="0.2">
      <c r="A144" s="57"/>
      <c r="B144" s="57"/>
      <c r="C144" s="59"/>
      <c r="D144" s="87" t="s">
        <v>635</v>
      </c>
      <c r="E144" s="87"/>
      <c r="F144" s="87"/>
      <c r="G144" s="87"/>
      <c r="H144" s="87"/>
      <c r="I144" s="87"/>
      <c r="J144" s="47"/>
      <c r="K144" s="57"/>
      <c r="L144" s="45"/>
      <c r="M144" s="47">
        <f>SUM(AW41:AW131)-SUM(BK41:BK131)</f>
        <v>0</v>
      </c>
    </row>
    <row r="145" spans="1:13" ht="14.25" hidden="1" x14ac:dyDescent="0.2">
      <c r="A145" s="57"/>
      <c r="B145" s="57"/>
      <c r="C145" s="59"/>
      <c r="D145" s="87" t="s">
        <v>636</v>
      </c>
      <c r="E145" s="87"/>
      <c r="F145" s="87"/>
      <c r="G145" s="87"/>
      <c r="H145" s="87"/>
      <c r="I145" s="87"/>
      <c r="J145" s="47"/>
      <c r="K145" s="57"/>
      <c r="L145" s="45"/>
      <c r="M145" s="47">
        <f>SUM(BC41:BC131)</f>
        <v>0</v>
      </c>
    </row>
    <row r="146" spans="1:13" ht="14.25" x14ac:dyDescent="0.2">
      <c r="A146" s="57"/>
      <c r="B146" s="57"/>
      <c r="C146" s="59"/>
      <c r="D146" s="87" t="s">
        <v>637</v>
      </c>
      <c r="E146" s="87"/>
      <c r="F146" s="87"/>
      <c r="G146" s="87"/>
      <c r="H146" s="87"/>
      <c r="I146" s="87"/>
      <c r="J146" s="47"/>
      <c r="K146" s="57"/>
      <c r="L146" s="45"/>
      <c r="M146" s="47">
        <f>SUM(BB41:BB131)</f>
        <v>8962.7999999999993</v>
      </c>
    </row>
    <row r="147" spans="1:13" ht="14.25" x14ac:dyDescent="0.2">
      <c r="A147" s="57"/>
      <c r="B147" s="57"/>
      <c r="C147" s="59"/>
      <c r="D147" s="87" t="s">
        <v>638</v>
      </c>
      <c r="E147" s="87"/>
      <c r="F147" s="87"/>
      <c r="G147" s="87"/>
      <c r="H147" s="87"/>
      <c r="I147" s="87"/>
      <c r="J147" s="47"/>
      <c r="K147" s="57"/>
      <c r="L147" s="45"/>
      <c r="M147" s="47">
        <f>SUM(AR41:AR131)+SUM(AT41:AT131)+SUM(AV41:AV131)</f>
        <v>34324.86</v>
      </c>
    </row>
    <row r="148" spans="1:13" ht="14.25" x14ac:dyDescent="0.2">
      <c r="A148" s="57"/>
      <c r="B148" s="57"/>
      <c r="C148" s="59"/>
      <c r="D148" s="87" t="s">
        <v>639</v>
      </c>
      <c r="E148" s="87"/>
      <c r="F148" s="87"/>
      <c r="G148" s="87"/>
      <c r="H148" s="87"/>
      <c r="I148" s="87"/>
      <c r="J148" s="47"/>
      <c r="K148" s="57"/>
      <c r="L148" s="45"/>
      <c r="M148" s="47">
        <f>SUM(AZ41:AZ131)</f>
        <v>35354.61</v>
      </c>
    </row>
    <row r="149" spans="1:13" ht="14.25" x14ac:dyDescent="0.2">
      <c r="A149" s="57"/>
      <c r="B149" s="57"/>
      <c r="C149" s="59"/>
      <c r="D149" s="87" t="s">
        <v>640</v>
      </c>
      <c r="E149" s="87"/>
      <c r="F149" s="87"/>
      <c r="G149" s="87"/>
      <c r="H149" s="87"/>
      <c r="I149" s="87"/>
      <c r="J149" s="47"/>
      <c r="K149" s="57"/>
      <c r="L149" s="45"/>
      <c r="M149" s="47">
        <f>SUM(BA41:BA131)</f>
        <v>20594.91</v>
      </c>
    </row>
    <row r="150" spans="1:13" ht="14.25" hidden="1" x14ac:dyDescent="0.2">
      <c r="A150" s="57"/>
      <c r="B150" s="57"/>
      <c r="C150" s="59"/>
      <c r="D150" s="87" t="s">
        <v>641</v>
      </c>
      <c r="E150" s="87"/>
      <c r="F150" s="87"/>
      <c r="G150" s="87"/>
      <c r="H150" s="87"/>
      <c r="I150" s="87"/>
      <c r="J150" s="47"/>
      <c r="K150" s="57"/>
      <c r="L150" s="45"/>
      <c r="M150" s="47">
        <f>M152+M153</f>
        <v>0</v>
      </c>
    </row>
    <row r="151" spans="1:13" ht="14.25" hidden="1" x14ac:dyDescent="0.2">
      <c r="A151" s="57"/>
      <c r="B151" s="57"/>
      <c r="C151" s="59"/>
      <c r="D151" s="90" t="s">
        <v>628</v>
      </c>
      <c r="E151" s="87"/>
      <c r="F151" s="87"/>
      <c r="G151" s="87"/>
      <c r="H151" s="87"/>
      <c r="I151" s="87"/>
      <c r="J151" s="47"/>
      <c r="K151" s="57"/>
      <c r="L151" s="45"/>
      <c r="M151" s="47"/>
    </row>
    <row r="152" spans="1:13" ht="14.25" hidden="1" x14ac:dyDescent="0.2">
      <c r="A152" s="57"/>
      <c r="B152" s="57"/>
      <c r="C152" s="59"/>
      <c r="D152" s="87" t="s">
        <v>642</v>
      </c>
      <c r="E152" s="87"/>
      <c r="F152" s="87"/>
      <c r="G152" s="87"/>
      <c r="H152" s="87"/>
      <c r="I152" s="87"/>
      <c r="J152" s="47"/>
      <c r="K152" s="57"/>
      <c r="L152" s="45"/>
      <c r="M152" s="47">
        <f>SUM(BK41:BK131)</f>
        <v>0</v>
      </c>
    </row>
    <row r="153" spans="1:13" ht="14.25" hidden="1" x14ac:dyDescent="0.2">
      <c r="A153" s="57"/>
      <c r="B153" s="57"/>
      <c r="C153" s="59"/>
      <c r="D153" s="87" t="s">
        <v>643</v>
      </c>
      <c r="E153" s="87"/>
      <c r="F153" s="87"/>
      <c r="G153" s="87"/>
      <c r="H153" s="87"/>
      <c r="I153" s="87"/>
      <c r="J153" s="47"/>
      <c r="K153" s="57"/>
      <c r="L153" s="45"/>
      <c r="M153" s="47">
        <f>SUM(BD41:BD131)</f>
        <v>0</v>
      </c>
    </row>
    <row r="154" spans="1:13" ht="14.25" hidden="1" x14ac:dyDescent="0.2">
      <c r="A154" s="57"/>
      <c r="B154" s="57"/>
      <c r="C154" s="59"/>
      <c r="D154" s="87" t="s">
        <v>644</v>
      </c>
      <c r="E154" s="87"/>
      <c r="F154" s="87"/>
      <c r="G154" s="87"/>
      <c r="H154" s="87"/>
      <c r="I154" s="87"/>
      <c r="J154" s="47"/>
      <c r="K154" s="57"/>
      <c r="L154" s="45"/>
      <c r="M154" s="47"/>
    </row>
    <row r="155" spans="1:13" ht="14.25" hidden="1" x14ac:dyDescent="0.2">
      <c r="A155" s="57"/>
      <c r="B155" s="57"/>
      <c r="C155" s="59"/>
      <c r="D155" s="87" t="s">
        <v>645</v>
      </c>
      <c r="E155" s="87"/>
      <c r="F155" s="87"/>
      <c r="G155" s="87"/>
      <c r="H155" s="87"/>
      <c r="I155" s="87"/>
      <c r="J155" s="47"/>
      <c r="K155" s="57"/>
      <c r="L155" s="45"/>
      <c r="M155" s="47">
        <f>SUM(BO41:BO131)</f>
        <v>0</v>
      </c>
    </row>
    <row r="156" spans="1:13" ht="15" x14ac:dyDescent="0.2">
      <c r="A156" s="60"/>
      <c r="B156" s="60"/>
      <c r="C156" s="61"/>
      <c r="D156" s="91" t="s">
        <v>646</v>
      </c>
      <c r="E156" s="91"/>
      <c r="F156" s="91"/>
      <c r="G156" s="91"/>
      <c r="H156" s="91"/>
      <c r="I156" s="91"/>
      <c r="J156" s="49"/>
      <c r="K156" s="60"/>
      <c r="L156" s="62"/>
      <c r="M156" s="49">
        <f>M133+M148+M149+M150+M154+M155</f>
        <v>117075.72</v>
      </c>
    </row>
    <row r="157" spans="1:13" ht="14.25" x14ac:dyDescent="0.2">
      <c r="A157" s="57"/>
      <c r="B157" s="57"/>
      <c r="C157" s="59"/>
      <c r="D157" s="90" t="s">
        <v>647</v>
      </c>
      <c r="E157" s="87"/>
      <c r="F157" s="87"/>
      <c r="G157" s="87"/>
      <c r="H157" s="87"/>
      <c r="I157" s="87"/>
      <c r="J157" s="47"/>
      <c r="K157" s="57"/>
      <c r="L157" s="45"/>
      <c r="M157" s="47"/>
    </row>
    <row r="158" spans="1:13" ht="14.25" hidden="1" x14ac:dyDescent="0.2">
      <c r="A158" s="57"/>
      <c r="B158" s="57"/>
      <c r="C158" s="59"/>
      <c r="D158" s="87" t="s">
        <v>648</v>
      </c>
      <c r="E158" s="87"/>
      <c r="F158" s="87"/>
      <c r="G158" s="87"/>
      <c r="H158" s="87"/>
      <c r="I158" s="87"/>
      <c r="J158" s="47"/>
      <c r="K158" s="57"/>
      <c r="L158" s="45"/>
      <c r="M158" s="47">
        <f>SUM(AX41:AX131)</f>
        <v>0</v>
      </c>
    </row>
    <row r="159" spans="1:13" ht="14.25" hidden="1" x14ac:dyDescent="0.2">
      <c r="A159" s="57"/>
      <c r="B159" s="57"/>
      <c r="C159" s="59"/>
      <c r="D159" s="87" t="s">
        <v>649</v>
      </c>
      <c r="E159" s="87"/>
      <c r="F159" s="87"/>
      <c r="G159" s="87"/>
      <c r="H159" s="87"/>
      <c r="I159" s="87"/>
      <c r="J159" s="47"/>
      <c r="K159" s="57"/>
      <c r="L159" s="45"/>
      <c r="M159" s="47">
        <f>SUM(AY41:AY131)</f>
        <v>0</v>
      </c>
    </row>
    <row r="160" spans="1:13" ht="14.25" x14ac:dyDescent="0.2">
      <c r="A160" s="57"/>
      <c r="B160" s="57"/>
      <c r="C160" s="59"/>
      <c r="D160" s="87" t="s">
        <v>650</v>
      </c>
      <c r="E160" s="87"/>
      <c r="F160" s="87"/>
      <c r="G160" s="88"/>
      <c r="H160" s="48">
        <f>Source!F71</f>
        <v>31.547999999999998</v>
      </c>
      <c r="I160" s="57"/>
      <c r="J160" s="57"/>
      <c r="K160" s="57"/>
      <c r="L160" s="57"/>
      <c r="M160" s="57"/>
    </row>
    <row r="161" spans="1:13" ht="14.25" x14ac:dyDescent="0.2">
      <c r="A161" s="57"/>
      <c r="B161" s="57"/>
      <c r="C161" s="59"/>
      <c r="D161" s="87" t="s">
        <v>651</v>
      </c>
      <c r="E161" s="87"/>
      <c r="F161" s="87"/>
      <c r="G161" s="88"/>
      <c r="H161" s="48">
        <f>Source!F72</f>
        <v>13.464</v>
      </c>
      <c r="I161" s="57"/>
      <c r="J161" s="57"/>
      <c r="K161" s="57"/>
      <c r="L161" s="57"/>
      <c r="M161" s="57"/>
    </row>
    <row r="164" spans="1:13" ht="15" x14ac:dyDescent="0.2">
      <c r="A164" s="63"/>
      <c r="B164" s="63"/>
      <c r="C164" s="64"/>
      <c r="D164" s="92" t="s">
        <v>756</v>
      </c>
      <c r="E164" s="92"/>
      <c r="F164" s="92"/>
      <c r="G164" s="92"/>
      <c r="H164" s="92"/>
      <c r="I164" s="92"/>
      <c r="J164" s="65"/>
      <c r="K164" s="63"/>
      <c r="L164" s="66"/>
      <c r="M164" s="65"/>
    </row>
    <row r="166" spans="1:13" ht="15" x14ac:dyDescent="0.2">
      <c r="A166" s="60"/>
      <c r="B166" s="60"/>
      <c r="C166" s="61"/>
      <c r="D166" s="91" t="s">
        <v>654</v>
      </c>
      <c r="E166" s="91"/>
      <c r="F166" s="91"/>
      <c r="G166" s="91"/>
      <c r="H166" s="91"/>
      <c r="I166" s="91"/>
      <c r="J166" s="49"/>
      <c r="K166" s="60"/>
      <c r="L166" s="62"/>
      <c r="M166" s="49">
        <f>M168+M183+M184</f>
        <v>117075.72</v>
      </c>
    </row>
    <row r="167" spans="1:13" ht="14.25" x14ac:dyDescent="0.2">
      <c r="A167" s="57"/>
      <c r="B167" s="57"/>
      <c r="C167" s="59"/>
      <c r="D167" s="90" t="s">
        <v>628</v>
      </c>
      <c r="E167" s="87"/>
      <c r="F167" s="87"/>
      <c r="G167" s="87"/>
      <c r="H167" s="87"/>
      <c r="I167" s="87"/>
      <c r="J167" s="47"/>
      <c r="K167" s="57"/>
      <c r="L167" s="45"/>
      <c r="M167" s="47"/>
    </row>
    <row r="168" spans="1:13" ht="14.25" x14ac:dyDescent="0.2">
      <c r="A168" s="57"/>
      <c r="B168" s="57"/>
      <c r="C168" s="59"/>
      <c r="D168" s="87" t="s">
        <v>655</v>
      </c>
      <c r="E168" s="87"/>
      <c r="F168" s="87"/>
      <c r="G168" s="87"/>
      <c r="H168" s="87"/>
      <c r="I168" s="87"/>
      <c r="J168" s="47"/>
      <c r="K168" s="57"/>
      <c r="L168" s="45"/>
      <c r="M168" s="47">
        <f>M170+M171+M177+M181</f>
        <v>61126.2</v>
      </c>
    </row>
    <row r="169" spans="1:13" ht="14.25" x14ac:dyDescent="0.2">
      <c r="A169" s="57"/>
      <c r="B169" s="57"/>
      <c r="C169" s="59"/>
      <c r="D169" s="90" t="s">
        <v>628</v>
      </c>
      <c r="E169" s="87"/>
      <c r="F169" s="87"/>
      <c r="G169" s="87"/>
      <c r="H169" s="87"/>
      <c r="I169" s="87"/>
      <c r="J169" s="47"/>
      <c r="K169" s="57"/>
      <c r="L169" s="45"/>
      <c r="M169" s="47"/>
    </row>
    <row r="170" spans="1:13" ht="14.25" x14ac:dyDescent="0.2">
      <c r="A170" s="57"/>
      <c r="B170" s="57"/>
      <c r="C170" s="59"/>
      <c r="D170" s="87" t="s">
        <v>656</v>
      </c>
      <c r="E170" s="87"/>
      <c r="F170" s="87"/>
      <c r="G170" s="87"/>
      <c r="H170" s="87"/>
      <c r="I170" s="87"/>
      <c r="J170" s="47"/>
      <c r="K170" s="57"/>
      <c r="L170" s="45"/>
      <c r="M170" s="47">
        <f>SUMIF(CD39:CD162, 1, AR39:AR162)</f>
        <v>22807.55</v>
      </c>
    </row>
    <row r="171" spans="1:13" ht="14.25" hidden="1" x14ac:dyDescent="0.2">
      <c r="A171" s="57"/>
      <c r="B171" s="57"/>
      <c r="C171" s="59"/>
      <c r="D171" s="87" t="s">
        <v>630</v>
      </c>
      <c r="E171" s="87"/>
      <c r="F171" s="87"/>
      <c r="G171" s="87"/>
      <c r="H171" s="87"/>
      <c r="I171" s="87"/>
      <c r="J171" s="47"/>
      <c r="K171" s="57"/>
      <c r="L171" s="45"/>
      <c r="M171" s="47">
        <f>M173+M176+M175</f>
        <v>29355.850000000002</v>
      </c>
    </row>
    <row r="172" spans="1:13" ht="14.25" hidden="1" x14ac:dyDescent="0.2">
      <c r="A172" s="57"/>
      <c r="B172" s="57"/>
      <c r="C172" s="59"/>
      <c r="D172" s="90" t="s">
        <v>631</v>
      </c>
      <c r="E172" s="87"/>
      <c r="F172" s="87"/>
      <c r="G172" s="87"/>
      <c r="H172" s="87"/>
      <c r="I172" s="87"/>
      <c r="J172" s="47"/>
      <c r="K172" s="57"/>
      <c r="L172" s="45"/>
      <c r="M172" s="47"/>
    </row>
    <row r="173" spans="1:13" ht="14.25" x14ac:dyDescent="0.2">
      <c r="A173" s="57"/>
      <c r="B173" s="57"/>
      <c r="C173" s="59"/>
      <c r="D173" s="87" t="s">
        <v>630</v>
      </c>
      <c r="E173" s="87"/>
      <c r="F173" s="87"/>
      <c r="G173" s="87"/>
      <c r="H173" s="87"/>
      <c r="I173" s="87"/>
      <c r="J173" s="47"/>
      <c r="K173" s="57"/>
      <c r="L173" s="45"/>
      <c r="M173" s="47">
        <f>SUMIF(CD39:CD162, 1, AO39:AO162)</f>
        <v>17838.54</v>
      </c>
    </row>
    <row r="174" spans="1:13" ht="14.25" hidden="1" x14ac:dyDescent="0.2">
      <c r="A174" s="57"/>
      <c r="B174" s="57"/>
      <c r="C174" s="59"/>
      <c r="D174" s="90" t="s">
        <v>632</v>
      </c>
      <c r="E174" s="87"/>
      <c r="F174" s="87"/>
      <c r="G174" s="87"/>
      <c r="H174" s="87"/>
      <c r="I174" s="87"/>
      <c r="J174" s="47"/>
      <c r="K174" s="57"/>
      <c r="L174" s="45"/>
      <c r="M174" s="47"/>
    </row>
    <row r="175" spans="1:13" ht="14.25" x14ac:dyDescent="0.2">
      <c r="A175" s="57"/>
      <c r="B175" s="57"/>
      <c r="C175" s="59"/>
      <c r="D175" s="87" t="s">
        <v>652</v>
      </c>
      <c r="E175" s="87"/>
      <c r="F175" s="87"/>
      <c r="G175" s="87"/>
      <c r="H175" s="87"/>
      <c r="I175" s="87"/>
      <c r="J175" s="47"/>
      <c r="K175" s="57"/>
      <c r="L175" s="45"/>
      <c r="M175" s="47">
        <f>SUMIF(CD39:CD162, 1, AT39:AT162)</f>
        <v>11517.310000000001</v>
      </c>
    </row>
    <row r="176" spans="1:13" ht="14.25" hidden="1" x14ac:dyDescent="0.2">
      <c r="A176" s="57"/>
      <c r="B176" s="57"/>
      <c r="C176" s="59"/>
      <c r="D176" s="87" t="s">
        <v>633</v>
      </c>
      <c r="E176" s="87"/>
      <c r="F176" s="87"/>
      <c r="G176" s="87"/>
      <c r="H176" s="87"/>
      <c r="I176" s="87"/>
      <c r="J176" s="47"/>
      <c r="K176" s="57"/>
      <c r="L176" s="45"/>
      <c r="M176" s="47">
        <f>SUMIF(CD39:CD162, 1, AV39:AV162)</f>
        <v>0</v>
      </c>
    </row>
    <row r="177" spans="1:13" ht="14.25" hidden="1" x14ac:dyDescent="0.2">
      <c r="A177" s="57"/>
      <c r="B177" s="57"/>
      <c r="C177" s="59"/>
      <c r="D177" s="87" t="s">
        <v>634</v>
      </c>
      <c r="E177" s="87"/>
      <c r="F177" s="87"/>
      <c r="G177" s="87"/>
      <c r="H177" s="87"/>
      <c r="I177" s="87"/>
      <c r="J177" s="47"/>
      <c r="K177" s="57"/>
      <c r="L177" s="45"/>
      <c r="M177" s="47">
        <f>M179+M180</f>
        <v>0</v>
      </c>
    </row>
    <row r="178" spans="1:13" ht="14.25" hidden="1" x14ac:dyDescent="0.2">
      <c r="A178" s="57"/>
      <c r="B178" s="57"/>
      <c r="C178" s="59"/>
      <c r="D178" s="90" t="s">
        <v>631</v>
      </c>
      <c r="E178" s="87"/>
      <c r="F178" s="87"/>
      <c r="G178" s="87"/>
      <c r="H178" s="87"/>
      <c r="I178" s="87"/>
      <c r="J178" s="47"/>
      <c r="K178" s="57"/>
      <c r="L178" s="45"/>
      <c r="M178" s="47"/>
    </row>
    <row r="179" spans="1:13" ht="14.25" hidden="1" x14ac:dyDescent="0.2">
      <c r="A179" s="57"/>
      <c r="B179" s="57"/>
      <c r="C179" s="59"/>
      <c r="D179" s="87" t="s">
        <v>635</v>
      </c>
      <c r="E179" s="87"/>
      <c r="F179" s="87"/>
      <c r="G179" s="87"/>
      <c r="H179" s="87"/>
      <c r="I179" s="87"/>
      <c r="J179" s="47"/>
      <c r="K179" s="57"/>
      <c r="L179" s="45"/>
      <c r="M179" s="47">
        <f>SUMIF(CD39:CD162, 1, AW39:AW162)-SUMIF(CD39:CD162, 1, BK39:BK162)</f>
        <v>0</v>
      </c>
    </row>
    <row r="180" spans="1:13" ht="14.25" hidden="1" x14ac:dyDescent="0.2">
      <c r="A180" s="57"/>
      <c r="B180" s="57"/>
      <c r="C180" s="59"/>
      <c r="D180" s="87" t="s">
        <v>636</v>
      </c>
      <c r="E180" s="87"/>
      <c r="F180" s="87"/>
      <c r="G180" s="87"/>
      <c r="H180" s="87"/>
      <c r="I180" s="87"/>
      <c r="J180" s="47"/>
      <c r="K180" s="57"/>
      <c r="L180" s="45"/>
      <c r="M180" s="47">
        <f>SUMIF(CD39:CD162, 1, BC39:BC162)</f>
        <v>0</v>
      </c>
    </row>
    <row r="181" spans="1:13" ht="14.25" x14ac:dyDescent="0.2">
      <c r="A181" s="57"/>
      <c r="B181" s="57"/>
      <c r="C181" s="59"/>
      <c r="D181" s="87" t="s">
        <v>637</v>
      </c>
      <c r="E181" s="87"/>
      <c r="F181" s="87"/>
      <c r="G181" s="87"/>
      <c r="H181" s="87"/>
      <c r="I181" s="87"/>
      <c r="J181" s="47"/>
      <c r="K181" s="57"/>
      <c r="L181" s="45"/>
      <c r="M181" s="47">
        <f>SUMIF(CD39:CD162, 1, BB39:BB162)</f>
        <v>8962.7999999999993</v>
      </c>
    </row>
    <row r="182" spans="1:13" ht="14.25" x14ac:dyDescent="0.2">
      <c r="A182" s="57"/>
      <c r="B182" s="57"/>
      <c r="C182" s="59"/>
      <c r="D182" s="87" t="s">
        <v>657</v>
      </c>
      <c r="E182" s="87"/>
      <c r="F182" s="87"/>
      <c r="G182" s="87"/>
      <c r="H182" s="87"/>
      <c r="I182" s="87"/>
      <c r="J182" s="47"/>
      <c r="K182" s="57"/>
      <c r="L182" s="45"/>
      <c r="M182" s="47">
        <f>SUMIF(CD39:CD162, 1, AR39:AR162)+SUMIF(CD39:CD162, 1, AT39:AT162)+SUMIF(CD39:CD162, 1, AV39:AV162)</f>
        <v>34324.86</v>
      </c>
    </row>
    <row r="183" spans="1:13" ht="14.25" x14ac:dyDescent="0.2">
      <c r="A183" s="57"/>
      <c r="B183" s="57"/>
      <c r="C183" s="59"/>
      <c r="D183" s="87" t="s">
        <v>658</v>
      </c>
      <c r="E183" s="87"/>
      <c r="F183" s="87"/>
      <c r="G183" s="87"/>
      <c r="H183" s="87"/>
      <c r="I183" s="87"/>
      <c r="J183" s="47"/>
      <c r="K183" s="57"/>
      <c r="L183" s="45"/>
      <c r="M183" s="47">
        <f>SUMIF(CD39:CD162, 1, AZ39:AZ162)</f>
        <v>35354.61</v>
      </c>
    </row>
    <row r="184" spans="1:13" ht="14.25" x14ac:dyDescent="0.2">
      <c r="A184" s="57"/>
      <c r="B184" s="57"/>
      <c r="C184" s="59"/>
      <c r="D184" s="87" t="s">
        <v>659</v>
      </c>
      <c r="E184" s="87"/>
      <c r="F184" s="87"/>
      <c r="G184" s="87"/>
      <c r="H184" s="87"/>
      <c r="I184" s="87"/>
      <c r="J184" s="47"/>
      <c r="K184" s="57"/>
      <c r="L184" s="45"/>
      <c r="M184" s="47">
        <f>SUMIF(CD39:CD162, 1, BA39:BA162)</f>
        <v>20594.91</v>
      </c>
    </row>
    <row r="185" spans="1:13" hidden="1" x14ac:dyDescent="0.2"/>
    <row r="186" spans="1:13" ht="15" hidden="1" x14ac:dyDescent="0.2">
      <c r="A186" s="60"/>
      <c r="B186" s="60"/>
      <c r="C186" s="61"/>
      <c r="D186" s="91" t="s">
        <v>660</v>
      </c>
      <c r="E186" s="91"/>
      <c r="F186" s="91"/>
      <c r="G186" s="91"/>
      <c r="H186" s="91"/>
      <c r="I186" s="91"/>
      <c r="J186" s="49"/>
      <c r="K186" s="60"/>
      <c r="L186" s="62"/>
      <c r="M186" s="49">
        <f>M188+M203+M204</f>
        <v>0</v>
      </c>
    </row>
    <row r="187" spans="1:13" ht="14.25" hidden="1" x14ac:dyDescent="0.2">
      <c r="A187" s="57"/>
      <c r="B187" s="57"/>
      <c r="C187" s="59"/>
      <c r="D187" s="90" t="s">
        <v>628</v>
      </c>
      <c r="E187" s="87"/>
      <c r="F187" s="87"/>
      <c r="G187" s="87"/>
      <c r="H187" s="87"/>
      <c r="I187" s="87"/>
      <c r="J187" s="47"/>
      <c r="K187" s="57"/>
      <c r="L187" s="45"/>
      <c r="M187" s="47"/>
    </row>
    <row r="188" spans="1:13" ht="14.25" hidden="1" x14ac:dyDescent="0.2">
      <c r="A188" s="57"/>
      <c r="B188" s="57"/>
      <c r="C188" s="59"/>
      <c r="D188" s="87" t="s">
        <v>655</v>
      </c>
      <c r="E188" s="87"/>
      <c r="F188" s="87"/>
      <c r="G188" s="87"/>
      <c r="H188" s="87"/>
      <c r="I188" s="87"/>
      <c r="J188" s="47"/>
      <c r="K188" s="57"/>
      <c r="L188" s="45"/>
      <c r="M188" s="47">
        <f>M190+M191+M197+M201</f>
        <v>0</v>
      </c>
    </row>
    <row r="189" spans="1:13" ht="14.25" hidden="1" x14ac:dyDescent="0.2">
      <c r="A189" s="57"/>
      <c r="B189" s="57"/>
      <c r="C189" s="59"/>
      <c r="D189" s="90" t="s">
        <v>628</v>
      </c>
      <c r="E189" s="87"/>
      <c r="F189" s="87"/>
      <c r="G189" s="87"/>
      <c r="H189" s="87"/>
      <c r="I189" s="87"/>
      <c r="J189" s="47"/>
      <c r="K189" s="57"/>
      <c r="L189" s="45"/>
      <c r="M189" s="47"/>
    </row>
    <row r="190" spans="1:13" ht="14.25" hidden="1" x14ac:dyDescent="0.2">
      <c r="A190" s="57"/>
      <c r="B190" s="57"/>
      <c r="C190" s="59"/>
      <c r="D190" s="87" t="s">
        <v>656</v>
      </c>
      <c r="E190" s="87"/>
      <c r="F190" s="87"/>
      <c r="G190" s="87"/>
      <c r="H190" s="87"/>
      <c r="I190" s="87"/>
      <c r="J190" s="47"/>
      <c r="K190" s="57"/>
      <c r="L190" s="45"/>
      <c r="M190" s="47">
        <f>SUMIF(CD39:CD184, 2, AR39:AR184)</f>
        <v>0</v>
      </c>
    </row>
    <row r="191" spans="1:13" ht="14.25" hidden="1" x14ac:dyDescent="0.2">
      <c r="A191" s="57"/>
      <c r="B191" s="57"/>
      <c r="C191" s="59"/>
      <c r="D191" s="87" t="s">
        <v>630</v>
      </c>
      <c r="E191" s="87"/>
      <c r="F191" s="87"/>
      <c r="G191" s="87"/>
      <c r="H191" s="87"/>
      <c r="I191" s="87"/>
      <c r="J191" s="47"/>
      <c r="K191" s="57"/>
      <c r="L191" s="45"/>
      <c r="M191" s="47">
        <f>M193+M196+M195</f>
        <v>0</v>
      </c>
    </row>
    <row r="192" spans="1:13" ht="14.25" hidden="1" x14ac:dyDescent="0.2">
      <c r="A192" s="57"/>
      <c r="B192" s="57"/>
      <c r="C192" s="59"/>
      <c r="D192" s="90" t="s">
        <v>631</v>
      </c>
      <c r="E192" s="87"/>
      <c r="F192" s="87"/>
      <c r="G192" s="87"/>
      <c r="H192" s="87"/>
      <c r="I192" s="87"/>
      <c r="J192" s="47"/>
      <c r="K192" s="57"/>
      <c r="L192" s="45"/>
      <c r="M192" s="47"/>
    </row>
    <row r="193" spans="1:13" ht="14.25" hidden="1" x14ac:dyDescent="0.2">
      <c r="A193" s="57"/>
      <c r="B193" s="57"/>
      <c r="C193" s="59"/>
      <c r="D193" s="87" t="s">
        <v>630</v>
      </c>
      <c r="E193" s="87"/>
      <c r="F193" s="87"/>
      <c r="G193" s="87"/>
      <c r="H193" s="87"/>
      <c r="I193" s="87"/>
      <c r="J193" s="47"/>
      <c r="K193" s="57"/>
      <c r="L193" s="45"/>
      <c r="M193" s="47">
        <f>SUMIF(CD39:CD184, 2, AO39:AO184)</f>
        <v>0</v>
      </c>
    </row>
    <row r="194" spans="1:13" ht="14.25" hidden="1" x14ac:dyDescent="0.2">
      <c r="A194" s="57"/>
      <c r="B194" s="57"/>
      <c r="C194" s="59"/>
      <c r="D194" s="90" t="s">
        <v>632</v>
      </c>
      <c r="E194" s="87"/>
      <c r="F194" s="87"/>
      <c r="G194" s="87"/>
      <c r="H194" s="87"/>
      <c r="I194" s="87"/>
      <c r="J194" s="47"/>
      <c r="K194" s="57"/>
      <c r="L194" s="45"/>
      <c r="M194" s="47"/>
    </row>
    <row r="195" spans="1:13" ht="14.25" hidden="1" x14ac:dyDescent="0.2">
      <c r="A195" s="57"/>
      <c r="B195" s="57"/>
      <c r="C195" s="59"/>
      <c r="D195" s="87" t="s">
        <v>652</v>
      </c>
      <c r="E195" s="87"/>
      <c r="F195" s="87"/>
      <c r="G195" s="87"/>
      <c r="H195" s="87"/>
      <c r="I195" s="87"/>
      <c r="J195" s="47"/>
      <c r="K195" s="57"/>
      <c r="L195" s="45"/>
      <c r="M195" s="47">
        <f>SUMIF(CD39:CD184, 2, AT39:AT184)</f>
        <v>0</v>
      </c>
    </row>
    <row r="196" spans="1:13" ht="14.25" hidden="1" x14ac:dyDescent="0.2">
      <c r="A196" s="57"/>
      <c r="B196" s="57"/>
      <c r="C196" s="59"/>
      <c r="D196" s="87" t="s">
        <v>633</v>
      </c>
      <c r="E196" s="87"/>
      <c r="F196" s="87"/>
      <c r="G196" s="87"/>
      <c r="H196" s="87"/>
      <c r="I196" s="87"/>
      <c r="J196" s="47"/>
      <c r="K196" s="57"/>
      <c r="L196" s="45"/>
      <c r="M196" s="47">
        <f>SUMIF(CD39:CD184, 2, AV39:AV184)</f>
        <v>0</v>
      </c>
    </row>
    <row r="197" spans="1:13" ht="14.25" hidden="1" x14ac:dyDescent="0.2">
      <c r="A197" s="57"/>
      <c r="B197" s="57"/>
      <c r="C197" s="59"/>
      <c r="D197" s="87" t="s">
        <v>634</v>
      </c>
      <c r="E197" s="87"/>
      <c r="F197" s="87"/>
      <c r="G197" s="87"/>
      <c r="H197" s="87"/>
      <c r="I197" s="87"/>
      <c r="J197" s="47"/>
      <c r="K197" s="57"/>
      <c r="L197" s="45"/>
      <c r="M197" s="47">
        <f>M199+M200</f>
        <v>0</v>
      </c>
    </row>
    <row r="198" spans="1:13" ht="14.25" hidden="1" x14ac:dyDescent="0.2">
      <c r="A198" s="57"/>
      <c r="B198" s="57"/>
      <c r="C198" s="59"/>
      <c r="D198" s="90" t="s">
        <v>631</v>
      </c>
      <c r="E198" s="87"/>
      <c r="F198" s="87"/>
      <c r="G198" s="87"/>
      <c r="H198" s="87"/>
      <c r="I198" s="87"/>
      <c r="J198" s="47"/>
      <c r="K198" s="57"/>
      <c r="L198" s="45"/>
      <c r="M198" s="47"/>
    </row>
    <row r="199" spans="1:13" ht="14.25" hidden="1" x14ac:dyDescent="0.2">
      <c r="A199" s="57"/>
      <c r="B199" s="57"/>
      <c r="C199" s="59"/>
      <c r="D199" s="87" t="s">
        <v>635</v>
      </c>
      <c r="E199" s="87"/>
      <c r="F199" s="87"/>
      <c r="G199" s="87"/>
      <c r="H199" s="87"/>
      <c r="I199" s="87"/>
      <c r="J199" s="47"/>
      <c r="K199" s="57"/>
      <c r="L199" s="45"/>
      <c r="M199" s="47">
        <f>SUMIF(CD39:CD184, 2, AW39:AW184)-SUMIF(CD39:CD184, 2, BK39:BK184)</f>
        <v>0</v>
      </c>
    </row>
    <row r="200" spans="1:13" ht="14.25" hidden="1" x14ac:dyDescent="0.2">
      <c r="A200" s="57"/>
      <c r="B200" s="57"/>
      <c r="C200" s="59"/>
      <c r="D200" s="87" t="s">
        <v>636</v>
      </c>
      <c r="E200" s="87"/>
      <c r="F200" s="87"/>
      <c r="G200" s="87"/>
      <c r="H200" s="87"/>
      <c r="I200" s="87"/>
      <c r="J200" s="47"/>
      <c r="K200" s="57"/>
      <c r="L200" s="45"/>
      <c r="M200" s="47">
        <f>SUMIF(CD39:CD184, 2, BC39:BC184)</f>
        <v>0</v>
      </c>
    </row>
    <row r="201" spans="1:13" ht="14.25" hidden="1" x14ac:dyDescent="0.2">
      <c r="A201" s="57"/>
      <c r="B201" s="57"/>
      <c r="C201" s="59"/>
      <c r="D201" s="87" t="s">
        <v>637</v>
      </c>
      <c r="E201" s="87"/>
      <c r="F201" s="87"/>
      <c r="G201" s="87"/>
      <c r="H201" s="87"/>
      <c r="I201" s="87"/>
      <c r="J201" s="47"/>
      <c r="K201" s="57"/>
      <c r="L201" s="45"/>
      <c r="M201" s="47">
        <f>SUMIF(CD39:CD184, 2, BB39:BB184)</f>
        <v>0</v>
      </c>
    </row>
    <row r="202" spans="1:13" ht="14.25" hidden="1" x14ac:dyDescent="0.2">
      <c r="A202" s="57"/>
      <c r="B202" s="57"/>
      <c r="C202" s="59"/>
      <c r="D202" s="87" t="s">
        <v>657</v>
      </c>
      <c r="E202" s="87"/>
      <c r="F202" s="87"/>
      <c r="G202" s="87"/>
      <c r="H202" s="87"/>
      <c r="I202" s="87"/>
      <c r="J202" s="47"/>
      <c r="K202" s="57"/>
      <c r="L202" s="45"/>
      <c r="M202" s="47">
        <f>SUMIF(CD39:CD184, 2, AR39:AR184)+SUMIF(CD39:CD184, 2, AT39:AT184)+SUMIF(CD39:CD184, 2, AV39:AV184)</f>
        <v>0</v>
      </c>
    </row>
    <row r="203" spans="1:13" ht="14.25" hidden="1" x14ac:dyDescent="0.2">
      <c r="A203" s="57"/>
      <c r="B203" s="57"/>
      <c r="C203" s="59"/>
      <c r="D203" s="87" t="s">
        <v>658</v>
      </c>
      <c r="E203" s="87"/>
      <c r="F203" s="87"/>
      <c r="G203" s="87"/>
      <c r="H203" s="87"/>
      <c r="I203" s="87"/>
      <c r="J203" s="47"/>
      <c r="K203" s="57"/>
      <c r="L203" s="45"/>
      <c r="M203" s="47">
        <f>SUMIF(CD39:CD184, 2, AZ39:AZ184)</f>
        <v>0</v>
      </c>
    </row>
    <row r="204" spans="1:13" ht="14.25" hidden="1" x14ac:dyDescent="0.2">
      <c r="A204" s="57"/>
      <c r="B204" s="57"/>
      <c r="C204" s="59"/>
      <c r="D204" s="87" t="s">
        <v>659</v>
      </c>
      <c r="E204" s="87"/>
      <c r="F204" s="87"/>
      <c r="G204" s="87"/>
      <c r="H204" s="87"/>
      <c r="I204" s="87"/>
      <c r="J204" s="47"/>
      <c r="K204" s="57"/>
      <c r="L204" s="45"/>
      <c r="M204" s="47">
        <f>SUMIF(CD39:CD184, 2, BA39:BA184)</f>
        <v>0</v>
      </c>
    </row>
    <row r="205" spans="1:13" hidden="1" x14ac:dyDescent="0.2"/>
    <row r="206" spans="1:13" ht="15" hidden="1" x14ac:dyDescent="0.2">
      <c r="A206" s="60"/>
      <c r="B206" s="60"/>
      <c r="C206" s="61"/>
      <c r="D206" s="91" t="s">
        <v>661</v>
      </c>
      <c r="E206" s="91"/>
      <c r="F206" s="91"/>
      <c r="G206" s="91"/>
      <c r="H206" s="91"/>
      <c r="I206" s="91"/>
      <c r="J206" s="49"/>
      <c r="K206" s="60"/>
      <c r="L206" s="62"/>
      <c r="M206" s="49">
        <f>M208+M209</f>
        <v>0</v>
      </c>
    </row>
    <row r="207" spans="1:13" ht="14.25" hidden="1" x14ac:dyDescent="0.2">
      <c r="A207" s="57"/>
      <c r="B207" s="57"/>
      <c r="C207" s="59"/>
      <c r="D207" s="90" t="s">
        <v>628</v>
      </c>
      <c r="E207" s="87"/>
      <c r="F207" s="87"/>
      <c r="G207" s="87"/>
      <c r="H207" s="87"/>
      <c r="I207" s="87"/>
      <c r="J207" s="47"/>
      <c r="K207" s="57"/>
      <c r="L207" s="45"/>
      <c r="M207" s="47"/>
    </row>
    <row r="208" spans="1:13" ht="14.25" hidden="1" x14ac:dyDescent="0.2">
      <c r="A208" s="57"/>
      <c r="B208" s="57"/>
      <c r="C208" s="59"/>
      <c r="D208" s="87" t="s">
        <v>642</v>
      </c>
      <c r="E208" s="87"/>
      <c r="F208" s="87"/>
      <c r="G208" s="87"/>
      <c r="H208" s="87"/>
      <c r="I208" s="87"/>
      <c r="J208" s="47"/>
      <c r="K208" s="57"/>
      <c r="L208" s="45"/>
      <c r="M208" s="47">
        <f>SUMIF(CD39:CD204, 3, BK39:BK204)</f>
        <v>0</v>
      </c>
    </row>
    <row r="209" spans="1:13" ht="14.25" hidden="1" x14ac:dyDescent="0.2">
      <c r="A209" s="57"/>
      <c r="B209" s="57"/>
      <c r="C209" s="59"/>
      <c r="D209" s="87" t="s">
        <v>643</v>
      </c>
      <c r="E209" s="87"/>
      <c r="F209" s="87"/>
      <c r="G209" s="87"/>
      <c r="H209" s="87"/>
      <c r="I209" s="87"/>
      <c r="J209" s="47"/>
      <c r="K209" s="57"/>
      <c r="L209" s="45"/>
      <c r="M209" s="47">
        <f>SUMIF(CD39:CD204, 3, BD39:BD204)</f>
        <v>0</v>
      </c>
    </row>
    <row r="210" spans="1:13" hidden="1" x14ac:dyDescent="0.2"/>
    <row r="211" spans="1:13" ht="15" hidden="1" x14ac:dyDescent="0.2">
      <c r="A211" s="60"/>
      <c r="B211" s="60"/>
      <c r="C211" s="61"/>
      <c r="D211" s="91" t="s">
        <v>662</v>
      </c>
      <c r="E211" s="91"/>
      <c r="F211" s="91"/>
      <c r="G211" s="91"/>
      <c r="H211" s="91"/>
      <c r="I211" s="91"/>
      <c r="J211" s="49"/>
      <c r="K211" s="60"/>
      <c r="L211" s="62"/>
      <c r="M211" s="49">
        <f>M217+M232+M233+M213+M214</f>
        <v>0</v>
      </c>
    </row>
    <row r="212" spans="1:13" ht="14.25" hidden="1" x14ac:dyDescent="0.2">
      <c r="A212" s="57"/>
      <c r="B212" s="57"/>
      <c r="C212" s="59"/>
      <c r="D212" s="90" t="s">
        <v>628</v>
      </c>
      <c r="E212" s="87"/>
      <c r="F212" s="87"/>
      <c r="G212" s="87"/>
      <c r="H212" s="87"/>
      <c r="I212" s="87"/>
      <c r="J212" s="47"/>
      <c r="K212" s="57"/>
      <c r="L212" s="45"/>
      <c r="M212" s="47"/>
    </row>
    <row r="213" spans="1:13" ht="14.25" hidden="1" x14ac:dyDescent="0.2">
      <c r="A213" s="57"/>
      <c r="B213" s="57"/>
      <c r="C213" s="59"/>
      <c r="D213" s="87" t="s">
        <v>663</v>
      </c>
      <c r="E213" s="87"/>
      <c r="F213" s="87"/>
      <c r="G213" s="87"/>
      <c r="H213" s="87"/>
      <c r="I213" s="87"/>
      <c r="J213" s="47"/>
      <c r="K213" s="57"/>
      <c r="L213" s="45"/>
      <c r="M213" s="47"/>
    </row>
    <row r="214" spans="1:13" ht="14.25" hidden="1" x14ac:dyDescent="0.2">
      <c r="A214" s="57"/>
      <c r="B214" s="57"/>
      <c r="C214" s="59"/>
      <c r="D214" s="87" t="s">
        <v>664</v>
      </c>
      <c r="E214" s="87"/>
      <c r="F214" s="87"/>
      <c r="G214" s="87"/>
      <c r="H214" s="87"/>
      <c r="I214" s="87"/>
      <c r="J214" s="47"/>
      <c r="K214" s="57"/>
      <c r="L214" s="45"/>
      <c r="M214" s="47">
        <f>SUM(BO39:BO209)</f>
        <v>0</v>
      </c>
    </row>
    <row r="215" spans="1:13" ht="14.25" hidden="1" x14ac:dyDescent="0.2">
      <c r="A215" s="57"/>
      <c r="B215" s="57"/>
      <c r="C215" s="59"/>
      <c r="D215" s="87" t="s">
        <v>358</v>
      </c>
      <c r="E215" s="87"/>
      <c r="F215" s="87"/>
      <c r="G215" s="87"/>
      <c r="H215" s="87"/>
      <c r="I215" s="87"/>
      <c r="J215" s="47"/>
      <c r="K215" s="57"/>
      <c r="L215" s="45"/>
      <c r="M215" s="47">
        <f>M217+M232+M233</f>
        <v>0</v>
      </c>
    </row>
    <row r="216" spans="1:13" ht="14.25" hidden="1" x14ac:dyDescent="0.2">
      <c r="A216" s="57"/>
      <c r="B216" s="57"/>
      <c r="C216" s="59"/>
      <c r="D216" s="90" t="s">
        <v>628</v>
      </c>
      <c r="E216" s="87"/>
      <c r="F216" s="87"/>
      <c r="G216" s="87"/>
      <c r="H216" s="87"/>
      <c r="I216" s="87"/>
      <c r="J216" s="47"/>
      <c r="K216" s="57"/>
      <c r="L216" s="45"/>
      <c r="M216" s="47"/>
    </row>
    <row r="217" spans="1:13" ht="14.25" hidden="1" x14ac:dyDescent="0.2">
      <c r="A217" s="57"/>
      <c r="B217" s="57"/>
      <c r="C217" s="59"/>
      <c r="D217" s="87" t="s">
        <v>655</v>
      </c>
      <c r="E217" s="87"/>
      <c r="F217" s="87"/>
      <c r="G217" s="87"/>
      <c r="H217" s="87"/>
      <c r="I217" s="87"/>
      <c r="J217" s="47"/>
      <c r="K217" s="57"/>
      <c r="L217" s="45"/>
      <c r="M217" s="47">
        <f>M219+M220+M226+M230</f>
        <v>0</v>
      </c>
    </row>
    <row r="218" spans="1:13" ht="14.25" hidden="1" x14ac:dyDescent="0.2">
      <c r="A218" s="57"/>
      <c r="B218" s="57"/>
      <c r="C218" s="59"/>
      <c r="D218" s="90" t="s">
        <v>628</v>
      </c>
      <c r="E218" s="87"/>
      <c r="F218" s="87"/>
      <c r="G218" s="87"/>
      <c r="H218" s="87"/>
      <c r="I218" s="87"/>
      <c r="J218" s="47"/>
      <c r="K218" s="57"/>
      <c r="L218" s="45"/>
      <c r="M218" s="47"/>
    </row>
    <row r="219" spans="1:13" ht="14.25" hidden="1" x14ac:dyDescent="0.2">
      <c r="A219" s="57"/>
      <c r="B219" s="57"/>
      <c r="C219" s="59"/>
      <c r="D219" s="87" t="s">
        <v>656</v>
      </c>
      <c r="E219" s="87"/>
      <c r="F219" s="87"/>
      <c r="G219" s="87"/>
      <c r="H219" s="87"/>
      <c r="I219" s="87"/>
      <c r="J219" s="47"/>
      <c r="K219" s="57"/>
      <c r="L219" s="45"/>
      <c r="M219" s="47">
        <f>SUMIF(CD39:CD209, 4, AR39:AR209)</f>
        <v>0</v>
      </c>
    </row>
    <row r="220" spans="1:13" ht="14.25" hidden="1" x14ac:dyDescent="0.2">
      <c r="A220" s="57"/>
      <c r="B220" s="57"/>
      <c r="C220" s="59"/>
      <c r="D220" s="87" t="s">
        <v>630</v>
      </c>
      <c r="E220" s="87"/>
      <c r="F220" s="87"/>
      <c r="G220" s="87"/>
      <c r="H220" s="87"/>
      <c r="I220" s="87"/>
      <c r="J220" s="47"/>
      <c r="K220" s="57"/>
      <c r="L220" s="45"/>
      <c r="M220" s="47">
        <f>M222+M225+M224</f>
        <v>0</v>
      </c>
    </row>
    <row r="221" spans="1:13" ht="14.25" hidden="1" x14ac:dyDescent="0.2">
      <c r="A221" s="57"/>
      <c r="B221" s="57"/>
      <c r="C221" s="59"/>
      <c r="D221" s="90" t="s">
        <v>631</v>
      </c>
      <c r="E221" s="87"/>
      <c r="F221" s="87"/>
      <c r="G221" s="87"/>
      <c r="H221" s="87"/>
      <c r="I221" s="87"/>
      <c r="J221" s="47"/>
      <c r="K221" s="57"/>
      <c r="L221" s="45"/>
      <c r="M221" s="47"/>
    </row>
    <row r="222" spans="1:13" ht="14.25" hidden="1" x14ac:dyDescent="0.2">
      <c r="A222" s="57"/>
      <c r="B222" s="57"/>
      <c r="C222" s="59"/>
      <c r="D222" s="87" t="s">
        <v>630</v>
      </c>
      <c r="E222" s="87"/>
      <c r="F222" s="87"/>
      <c r="G222" s="87"/>
      <c r="H222" s="87"/>
      <c r="I222" s="87"/>
      <c r="J222" s="47"/>
      <c r="K222" s="57"/>
      <c r="L222" s="45"/>
      <c r="M222" s="47">
        <f>SUMIF(CD39:CD209, 4, AO39:AO209)</f>
        <v>0</v>
      </c>
    </row>
    <row r="223" spans="1:13" ht="14.25" hidden="1" x14ac:dyDescent="0.2">
      <c r="A223" s="57"/>
      <c r="B223" s="57"/>
      <c r="C223" s="59"/>
      <c r="D223" s="90" t="s">
        <v>632</v>
      </c>
      <c r="E223" s="87"/>
      <c r="F223" s="87"/>
      <c r="G223" s="87"/>
      <c r="H223" s="87"/>
      <c r="I223" s="87"/>
      <c r="J223" s="47"/>
      <c r="K223" s="57"/>
      <c r="L223" s="45"/>
      <c r="M223" s="47"/>
    </row>
    <row r="224" spans="1:13" ht="14.25" hidden="1" x14ac:dyDescent="0.2">
      <c r="A224" s="57"/>
      <c r="B224" s="57"/>
      <c r="C224" s="59"/>
      <c r="D224" s="87" t="s">
        <v>652</v>
      </c>
      <c r="E224" s="87"/>
      <c r="F224" s="87"/>
      <c r="G224" s="87"/>
      <c r="H224" s="87"/>
      <c r="I224" s="87"/>
      <c r="J224" s="47"/>
      <c r="K224" s="57"/>
      <c r="L224" s="45"/>
      <c r="M224" s="47">
        <f>SUMIF(CD39:CD209, 4, AT39:AT209)</f>
        <v>0</v>
      </c>
    </row>
    <row r="225" spans="1:13" ht="14.25" hidden="1" x14ac:dyDescent="0.2">
      <c r="A225" s="57"/>
      <c r="B225" s="57"/>
      <c r="C225" s="59"/>
      <c r="D225" s="87" t="s">
        <v>633</v>
      </c>
      <c r="E225" s="87"/>
      <c r="F225" s="87"/>
      <c r="G225" s="87"/>
      <c r="H225" s="87"/>
      <c r="I225" s="87"/>
      <c r="J225" s="47"/>
      <c r="K225" s="57"/>
      <c r="L225" s="45"/>
      <c r="M225" s="47">
        <f>SUMIF(CD39:CD209, 4, AV39:AV209)</f>
        <v>0</v>
      </c>
    </row>
    <row r="226" spans="1:13" ht="14.25" hidden="1" x14ac:dyDescent="0.2">
      <c r="A226" s="57"/>
      <c r="B226" s="57"/>
      <c r="C226" s="59"/>
      <c r="D226" s="87" t="s">
        <v>634</v>
      </c>
      <c r="E226" s="87"/>
      <c r="F226" s="87"/>
      <c r="G226" s="87"/>
      <c r="H226" s="87"/>
      <c r="I226" s="87"/>
      <c r="J226" s="47"/>
      <c r="K226" s="57"/>
      <c r="L226" s="45"/>
      <c r="M226" s="47">
        <f>M228+M229</f>
        <v>0</v>
      </c>
    </row>
    <row r="227" spans="1:13" ht="14.25" hidden="1" x14ac:dyDescent="0.2">
      <c r="A227" s="57"/>
      <c r="B227" s="57"/>
      <c r="C227" s="59"/>
      <c r="D227" s="90" t="s">
        <v>631</v>
      </c>
      <c r="E227" s="87"/>
      <c r="F227" s="87"/>
      <c r="G227" s="87"/>
      <c r="H227" s="87"/>
      <c r="I227" s="87"/>
      <c r="J227" s="47"/>
      <c r="K227" s="57"/>
      <c r="L227" s="45"/>
      <c r="M227" s="47"/>
    </row>
    <row r="228" spans="1:13" ht="14.25" hidden="1" x14ac:dyDescent="0.2">
      <c r="A228" s="57"/>
      <c r="B228" s="57"/>
      <c r="C228" s="59"/>
      <c r="D228" s="87" t="s">
        <v>635</v>
      </c>
      <c r="E228" s="87"/>
      <c r="F228" s="87"/>
      <c r="G228" s="87"/>
      <c r="H228" s="87"/>
      <c r="I228" s="87"/>
      <c r="J228" s="47"/>
      <c r="K228" s="57"/>
      <c r="L228" s="45"/>
      <c r="M228" s="47">
        <f>SUMIF(CD39:CD209, 4, AW39:AW209)-SUMIF(CD39:CD209, 4, BK39:BK209)</f>
        <v>0</v>
      </c>
    </row>
    <row r="229" spans="1:13" ht="14.25" hidden="1" x14ac:dyDescent="0.2">
      <c r="A229" s="57"/>
      <c r="B229" s="57"/>
      <c r="C229" s="59"/>
      <c r="D229" s="87" t="s">
        <v>636</v>
      </c>
      <c r="E229" s="87"/>
      <c r="F229" s="87"/>
      <c r="G229" s="87"/>
      <c r="H229" s="87"/>
      <c r="I229" s="87"/>
      <c r="J229" s="47"/>
      <c r="K229" s="57"/>
      <c r="L229" s="45"/>
      <c r="M229" s="47">
        <f>SUMIF(CD39:CD209, 4, BC39:BC209)</f>
        <v>0</v>
      </c>
    </row>
    <row r="230" spans="1:13" ht="14.25" hidden="1" x14ac:dyDescent="0.2">
      <c r="A230" s="57"/>
      <c r="B230" s="57"/>
      <c r="C230" s="59"/>
      <c r="D230" s="87" t="s">
        <v>637</v>
      </c>
      <c r="E230" s="87"/>
      <c r="F230" s="87"/>
      <c r="G230" s="87"/>
      <c r="H230" s="87"/>
      <c r="I230" s="87"/>
      <c r="J230" s="47"/>
      <c r="K230" s="57"/>
      <c r="L230" s="45"/>
      <c r="M230" s="47">
        <f>SUMIF(CD39:CD209, 4, BB39:BB209)</f>
        <v>0</v>
      </c>
    </row>
    <row r="231" spans="1:13" ht="14.25" hidden="1" x14ac:dyDescent="0.2">
      <c r="A231" s="57"/>
      <c r="B231" s="57"/>
      <c r="C231" s="59"/>
      <c r="D231" s="87" t="s">
        <v>657</v>
      </c>
      <c r="E231" s="87"/>
      <c r="F231" s="87"/>
      <c r="G231" s="87"/>
      <c r="H231" s="87"/>
      <c r="I231" s="87"/>
      <c r="J231" s="47"/>
      <c r="K231" s="57"/>
      <c r="L231" s="45"/>
      <c r="M231" s="47">
        <f>SUMIF(CD39:CD209, 4, AR39:AR209)+SUMIF(CD39:CD209, 4, AT39:AT209)+SUMIF(CD39:CD209, 4, AV39:AV209)</f>
        <v>0</v>
      </c>
    </row>
    <row r="232" spans="1:13" ht="14.25" hidden="1" x14ac:dyDescent="0.2">
      <c r="A232" s="57"/>
      <c r="B232" s="57"/>
      <c r="C232" s="59"/>
      <c r="D232" s="87" t="s">
        <v>658</v>
      </c>
      <c r="E232" s="87"/>
      <c r="F232" s="87"/>
      <c r="G232" s="87"/>
      <c r="H232" s="87"/>
      <c r="I232" s="87"/>
      <c r="J232" s="47"/>
      <c r="K232" s="57"/>
      <c r="L232" s="45"/>
      <c r="M232" s="47">
        <f>SUMIF(CD39:CD209, 4, AZ39:AZ209)</f>
        <v>0</v>
      </c>
    </row>
    <row r="233" spans="1:13" ht="14.25" hidden="1" x14ac:dyDescent="0.2">
      <c r="A233" s="57"/>
      <c r="B233" s="57"/>
      <c r="C233" s="59"/>
      <c r="D233" s="87" t="s">
        <v>659</v>
      </c>
      <c r="E233" s="87"/>
      <c r="F233" s="87"/>
      <c r="G233" s="87"/>
      <c r="H233" s="87"/>
      <c r="I233" s="87"/>
      <c r="J233" s="47"/>
      <c r="K233" s="57"/>
      <c r="L233" s="45"/>
      <c r="M233" s="47">
        <f>SUMIF(CD39:CD209, 4, BA39:BA209)</f>
        <v>0</v>
      </c>
    </row>
    <row r="235" spans="1:13" ht="15" x14ac:dyDescent="0.2">
      <c r="A235" s="60"/>
      <c r="B235" s="60"/>
      <c r="C235" s="61"/>
      <c r="D235" s="91" t="s">
        <v>757</v>
      </c>
      <c r="E235" s="91"/>
      <c r="F235" s="91"/>
      <c r="G235" s="91"/>
      <c r="H235" s="91"/>
      <c r="I235" s="91"/>
      <c r="J235" s="49"/>
      <c r="K235" s="60"/>
      <c r="L235" s="62"/>
      <c r="M235" s="49">
        <f>M166+M186+M206+M211</f>
        <v>117075.72</v>
      </c>
    </row>
    <row r="236" spans="1:13" ht="14.25" x14ac:dyDescent="0.2">
      <c r="A236" s="57"/>
      <c r="B236" s="57"/>
      <c r="C236" s="59"/>
      <c r="D236" s="90" t="s">
        <v>628</v>
      </c>
      <c r="E236" s="87"/>
      <c r="F236" s="87"/>
      <c r="G236" s="87"/>
      <c r="H236" s="87"/>
      <c r="I236" s="87"/>
      <c r="J236" s="47"/>
      <c r="K236" s="57"/>
      <c r="L236" s="45"/>
      <c r="M236" s="47"/>
    </row>
    <row r="237" spans="1:13" ht="14.25" x14ac:dyDescent="0.2">
      <c r="A237" s="57"/>
      <c r="B237" s="57"/>
      <c r="C237" s="59"/>
      <c r="D237" s="87" t="s">
        <v>655</v>
      </c>
      <c r="E237" s="87"/>
      <c r="F237" s="87"/>
      <c r="G237" s="87"/>
      <c r="H237" s="87"/>
      <c r="I237" s="87"/>
      <c r="J237" s="47"/>
      <c r="K237" s="57"/>
      <c r="L237" s="45"/>
      <c r="M237" s="47">
        <f>M239+M240+M246+M250</f>
        <v>61126.2</v>
      </c>
    </row>
    <row r="238" spans="1:13" ht="14.25" x14ac:dyDescent="0.2">
      <c r="A238" s="57"/>
      <c r="B238" s="57"/>
      <c r="C238" s="59"/>
      <c r="D238" s="90" t="s">
        <v>628</v>
      </c>
      <c r="E238" s="87"/>
      <c r="F238" s="87"/>
      <c r="G238" s="87"/>
      <c r="H238" s="87"/>
      <c r="I238" s="87"/>
      <c r="J238" s="47"/>
      <c r="K238" s="57"/>
      <c r="L238" s="45"/>
      <c r="M238" s="47"/>
    </row>
    <row r="239" spans="1:13" ht="14.25" x14ac:dyDescent="0.2">
      <c r="A239" s="57"/>
      <c r="B239" s="57"/>
      <c r="C239" s="59"/>
      <c r="D239" s="87" t="s">
        <v>656</v>
      </c>
      <c r="E239" s="87"/>
      <c r="F239" s="87"/>
      <c r="G239" s="87"/>
      <c r="H239" s="87"/>
      <c r="I239" s="87"/>
      <c r="J239" s="47"/>
      <c r="K239" s="57"/>
      <c r="L239" s="45"/>
      <c r="M239" s="47">
        <f>SUM(AR39:AR233)</f>
        <v>22807.55</v>
      </c>
    </row>
    <row r="240" spans="1:13" ht="14.25" hidden="1" x14ac:dyDescent="0.2">
      <c r="A240" s="57"/>
      <c r="B240" s="57"/>
      <c r="C240" s="59"/>
      <c r="D240" s="87" t="s">
        <v>630</v>
      </c>
      <c r="E240" s="87"/>
      <c r="F240" s="87"/>
      <c r="G240" s="87"/>
      <c r="H240" s="87"/>
      <c r="I240" s="87"/>
      <c r="J240" s="47"/>
      <c r="K240" s="57"/>
      <c r="L240" s="45"/>
      <c r="M240" s="47">
        <f>M242+M245+M244</f>
        <v>29355.850000000002</v>
      </c>
    </row>
    <row r="241" spans="1:13" ht="14.25" hidden="1" x14ac:dyDescent="0.2">
      <c r="A241" s="57"/>
      <c r="B241" s="57"/>
      <c r="C241" s="59"/>
      <c r="D241" s="90" t="s">
        <v>631</v>
      </c>
      <c r="E241" s="87"/>
      <c r="F241" s="87"/>
      <c r="G241" s="87"/>
      <c r="H241" s="87"/>
      <c r="I241" s="87"/>
      <c r="J241" s="47"/>
      <c r="K241" s="57"/>
      <c r="L241" s="45"/>
      <c r="M241" s="47"/>
    </row>
    <row r="242" spans="1:13" ht="14.25" x14ac:dyDescent="0.2">
      <c r="A242" s="57"/>
      <c r="B242" s="57"/>
      <c r="C242" s="59"/>
      <c r="D242" s="87" t="s">
        <v>630</v>
      </c>
      <c r="E242" s="87"/>
      <c r="F242" s="87"/>
      <c r="G242" s="87"/>
      <c r="H242" s="87"/>
      <c r="I242" s="87"/>
      <c r="J242" s="47"/>
      <c r="K242" s="57"/>
      <c r="L242" s="45"/>
      <c r="M242" s="47">
        <f>SUM(AO39:AO233)</f>
        <v>17838.54</v>
      </c>
    </row>
    <row r="243" spans="1:13" ht="14.25" hidden="1" x14ac:dyDescent="0.2">
      <c r="A243" s="57"/>
      <c r="B243" s="57"/>
      <c r="C243" s="59"/>
      <c r="D243" s="90" t="s">
        <v>632</v>
      </c>
      <c r="E243" s="87"/>
      <c r="F243" s="87"/>
      <c r="G243" s="87"/>
      <c r="H243" s="87"/>
      <c r="I243" s="87"/>
      <c r="J243" s="47"/>
      <c r="K243" s="57"/>
      <c r="L243" s="45"/>
      <c r="M243" s="47"/>
    </row>
    <row r="244" spans="1:13" ht="14.25" x14ac:dyDescent="0.2">
      <c r="A244" s="57"/>
      <c r="B244" s="57"/>
      <c r="C244" s="59"/>
      <c r="D244" s="87" t="s">
        <v>652</v>
      </c>
      <c r="E244" s="87"/>
      <c r="F244" s="87"/>
      <c r="G244" s="87"/>
      <c r="H244" s="87"/>
      <c r="I244" s="87"/>
      <c r="J244" s="47"/>
      <c r="K244" s="57"/>
      <c r="L244" s="45"/>
      <c r="M244" s="47">
        <f>SUM(AT39:AT233)</f>
        <v>11517.310000000001</v>
      </c>
    </row>
    <row r="245" spans="1:13" ht="14.25" hidden="1" x14ac:dyDescent="0.2">
      <c r="A245" s="57"/>
      <c r="B245" s="57"/>
      <c r="C245" s="59"/>
      <c r="D245" s="87" t="s">
        <v>633</v>
      </c>
      <c r="E245" s="87"/>
      <c r="F245" s="87"/>
      <c r="G245" s="87"/>
      <c r="H245" s="87"/>
      <c r="I245" s="87"/>
      <c r="J245" s="47"/>
      <c r="K245" s="57"/>
      <c r="L245" s="45"/>
      <c r="M245" s="47">
        <f>SUM(AV39:AV233)</f>
        <v>0</v>
      </c>
    </row>
    <row r="246" spans="1:13" ht="14.25" hidden="1" x14ac:dyDescent="0.2">
      <c r="A246" s="57"/>
      <c r="B246" s="57"/>
      <c r="C246" s="59"/>
      <c r="D246" s="87" t="s">
        <v>634</v>
      </c>
      <c r="E246" s="87"/>
      <c r="F246" s="87"/>
      <c r="G246" s="87"/>
      <c r="H246" s="87"/>
      <c r="I246" s="87"/>
      <c r="J246" s="47"/>
      <c r="K246" s="57"/>
      <c r="L246" s="45"/>
      <c r="M246" s="47">
        <f>M248+M249</f>
        <v>0</v>
      </c>
    </row>
    <row r="247" spans="1:13" ht="14.25" hidden="1" x14ac:dyDescent="0.2">
      <c r="A247" s="57"/>
      <c r="B247" s="57"/>
      <c r="C247" s="59"/>
      <c r="D247" s="90" t="s">
        <v>631</v>
      </c>
      <c r="E247" s="87"/>
      <c r="F247" s="87"/>
      <c r="G247" s="87"/>
      <c r="H247" s="87"/>
      <c r="I247" s="87"/>
      <c r="J247" s="47"/>
      <c r="K247" s="57"/>
      <c r="L247" s="45"/>
      <c r="M247" s="47"/>
    </row>
    <row r="248" spans="1:13" ht="14.25" hidden="1" x14ac:dyDescent="0.2">
      <c r="A248" s="57"/>
      <c r="B248" s="57"/>
      <c r="C248" s="59"/>
      <c r="D248" s="87" t="s">
        <v>635</v>
      </c>
      <c r="E248" s="87"/>
      <c r="F248" s="87"/>
      <c r="G248" s="87"/>
      <c r="H248" s="87"/>
      <c r="I248" s="87"/>
      <c r="J248" s="47"/>
      <c r="K248" s="57"/>
      <c r="L248" s="45"/>
      <c r="M248" s="47">
        <f>SUM(AW39:AW233)-SUM(BK39:BK233)</f>
        <v>0</v>
      </c>
    </row>
    <row r="249" spans="1:13" ht="14.25" hidden="1" x14ac:dyDescent="0.2">
      <c r="A249" s="57"/>
      <c r="B249" s="57"/>
      <c r="C249" s="59"/>
      <c r="D249" s="87" t="s">
        <v>636</v>
      </c>
      <c r="E249" s="87"/>
      <c r="F249" s="87"/>
      <c r="G249" s="87"/>
      <c r="H249" s="87"/>
      <c r="I249" s="87"/>
      <c r="J249" s="47"/>
      <c r="K249" s="57"/>
      <c r="L249" s="45"/>
      <c r="M249" s="47">
        <f>SUM(BC39:BC233)</f>
        <v>0</v>
      </c>
    </row>
    <row r="250" spans="1:13" ht="14.25" x14ac:dyDescent="0.2">
      <c r="A250" s="57"/>
      <c r="B250" s="57"/>
      <c r="C250" s="59"/>
      <c r="D250" s="87" t="s">
        <v>637</v>
      </c>
      <c r="E250" s="87"/>
      <c r="F250" s="87"/>
      <c r="G250" s="87"/>
      <c r="H250" s="87"/>
      <c r="I250" s="87"/>
      <c r="J250" s="47"/>
      <c r="K250" s="57"/>
      <c r="L250" s="45"/>
      <c r="M250" s="47">
        <f>SUM(BB39:BB233)</f>
        <v>8962.7999999999993</v>
      </c>
    </row>
    <row r="251" spans="1:13" ht="14.25" x14ac:dyDescent="0.2">
      <c r="A251" s="57"/>
      <c r="B251" s="57"/>
      <c r="C251" s="59"/>
      <c r="D251" s="87" t="s">
        <v>638</v>
      </c>
      <c r="E251" s="87"/>
      <c r="F251" s="87"/>
      <c r="G251" s="87"/>
      <c r="H251" s="87"/>
      <c r="I251" s="87"/>
      <c r="J251" s="47"/>
      <c r="K251" s="57"/>
      <c r="L251" s="45"/>
      <c r="M251" s="47">
        <f>SUM(AR39:AR233)+SUM(AT39:AT233)+SUM(AV39:AV233)</f>
        <v>34324.86</v>
      </c>
    </row>
    <row r="252" spans="1:13" ht="14.25" x14ac:dyDescent="0.2">
      <c r="A252" s="57"/>
      <c r="B252" s="57"/>
      <c r="C252" s="59"/>
      <c r="D252" s="87" t="s">
        <v>639</v>
      </c>
      <c r="E252" s="87"/>
      <c r="F252" s="87"/>
      <c r="G252" s="87"/>
      <c r="H252" s="87"/>
      <c r="I252" s="87"/>
      <c r="J252" s="47"/>
      <c r="K252" s="57"/>
      <c r="L252" s="45"/>
      <c r="M252" s="47">
        <f>SUM(AZ39:AZ233)</f>
        <v>35354.61</v>
      </c>
    </row>
    <row r="253" spans="1:13" ht="14.25" x14ac:dyDescent="0.2">
      <c r="A253" s="57"/>
      <c r="B253" s="57"/>
      <c r="C253" s="59"/>
      <c r="D253" s="87" t="s">
        <v>640</v>
      </c>
      <c r="E253" s="87"/>
      <c r="F253" s="87"/>
      <c r="G253" s="87"/>
      <c r="H253" s="87"/>
      <c r="I253" s="87"/>
      <c r="J253" s="47"/>
      <c r="K253" s="57"/>
      <c r="L253" s="45"/>
      <c r="M253" s="47">
        <f>SUM(BA39:BA233)</f>
        <v>20594.91</v>
      </c>
    </row>
    <row r="254" spans="1:13" ht="14.25" hidden="1" x14ac:dyDescent="0.2">
      <c r="A254" s="57"/>
      <c r="B254" s="57"/>
      <c r="C254" s="59"/>
      <c r="D254" s="87" t="s">
        <v>666</v>
      </c>
      <c r="E254" s="87"/>
      <c r="F254" s="87"/>
      <c r="G254" s="87"/>
      <c r="H254" s="87"/>
      <c r="I254" s="87"/>
      <c r="J254" s="47"/>
      <c r="K254" s="57"/>
      <c r="L254" s="45"/>
      <c r="M254" s="47">
        <f>M256+M257</f>
        <v>0</v>
      </c>
    </row>
    <row r="255" spans="1:13" ht="14.25" hidden="1" x14ac:dyDescent="0.2">
      <c r="A255" s="57"/>
      <c r="B255" s="57"/>
      <c r="C255" s="59"/>
      <c r="D255" s="90" t="s">
        <v>628</v>
      </c>
      <c r="E255" s="87"/>
      <c r="F255" s="87"/>
      <c r="G255" s="87"/>
      <c r="H255" s="87"/>
      <c r="I255" s="87"/>
      <c r="J255" s="47"/>
      <c r="K255" s="57"/>
      <c r="L255" s="45"/>
      <c r="M255" s="47"/>
    </row>
    <row r="256" spans="1:13" ht="14.25" hidden="1" x14ac:dyDescent="0.2">
      <c r="A256" s="57"/>
      <c r="B256" s="57"/>
      <c r="C256" s="59"/>
      <c r="D256" s="87" t="s">
        <v>642</v>
      </c>
      <c r="E256" s="87"/>
      <c r="F256" s="87"/>
      <c r="G256" s="87"/>
      <c r="H256" s="87"/>
      <c r="I256" s="87"/>
      <c r="J256" s="47"/>
      <c r="K256" s="57"/>
      <c r="L256" s="45"/>
      <c r="M256" s="47">
        <f>SUM(BK39:BK233)</f>
        <v>0</v>
      </c>
    </row>
    <row r="257" spans="1:13" ht="14.25" hidden="1" x14ac:dyDescent="0.2">
      <c r="A257" s="57"/>
      <c r="B257" s="57"/>
      <c r="C257" s="59"/>
      <c r="D257" s="87" t="s">
        <v>643</v>
      </c>
      <c r="E257" s="87"/>
      <c r="F257" s="87"/>
      <c r="G257" s="87"/>
      <c r="H257" s="87"/>
      <c r="I257" s="87"/>
      <c r="J257" s="47"/>
      <c r="K257" s="57"/>
      <c r="L257" s="45"/>
      <c r="M257" s="47">
        <f>SUM(BD39:BD233)</f>
        <v>0</v>
      </c>
    </row>
    <row r="258" spans="1:13" ht="14.25" hidden="1" x14ac:dyDescent="0.2">
      <c r="A258" s="57"/>
      <c r="B258" s="57"/>
      <c r="C258" s="59"/>
      <c r="D258" s="87" t="s">
        <v>667</v>
      </c>
      <c r="E258" s="87"/>
      <c r="F258" s="87"/>
      <c r="G258" s="87"/>
      <c r="H258" s="87"/>
      <c r="I258" s="87"/>
      <c r="J258" s="47"/>
      <c r="K258" s="57"/>
      <c r="L258" s="45"/>
      <c r="M258" s="47">
        <f>M211</f>
        <v>0</v>
      </c>
    </row>
    <row r="259" spans="1:13" ht="14.25" x14ac:dyDescent="0.2">
      <c r="A259" s="57"/>
      <c r="B259" s="57"/>
      <c r="C259" s="59"/>
      <c r="D259" s="91" t="s">
        <v>647</v>
      </c>
      <c r="E259" s="87"/>
      <c r="F259" s="87"/>
      <c r="G259" s="87"/>
      <c r="H259" s="87"/>
      <c r="I259" s="87"/>
      <c r="J259" s="47"/>
      <c r="K259" s="57"/>
      <c r="L259" s="45"/>
      <c r="M259" s="47"/>
    </row>
    <row r="260" spans="1:13" ht="14.25" hidden="1" x14ac:dyDescent="0.2">
      <c r="A260" s="57"/>
      <c r="B260" s="57"/>
      <c r="C260" s="59"/>
      <c r="D260" s="87" t="s">
        <v>648</v>
      </c>
      <c r="E260" s="87"/>
      <c r="F260" s="87"/>
      <c r="G260" s="87"/>
      <c r="H260" s="87"/>
      <c r="I260" s="87"/>
      <c r="J260" s="47"/>
      <c r="K260" s="57"/>
      <c r="L260" s="45"/>
      <c r="M260" s="47">
        <f>SUM(AX39:AX233)</f>
        <v>0</v>
      </c>
    </row>
    <row r="261" spans="1:13" ht="14.25" hidden="1" x14ac:dyDescent="0.2">
      <c r="A261" s="57"/>
      <c r="B261" s="57"/>
      <c r="C261" s="59"/>
      <c r="D261" s="87" t="s">
        <v>649</v>
      </c>
      <c r="E261" s="87"/>
      <c r="F261" s="87"/>
      <c r="G261" s="87"/>
      <c r="H261" s="87"/>
      <c r="I261" s="87"/>
      <c r="J261" s="47"/>
      <c r="K261" s="57"/>
      <c r="L261" s="45"/>
      <c r="M261" s="47">
        <f>SUM(AY39:AY233)</f>
        <v>0</v>
      </c>
    </row>
    <row r="262" spans="1:13" ht="14.25" x14ac:dyDescent="0.2">
      <c r="A262" s="57"/>
      <c r="B262" s="57"/>
      <c r="C262" s="59"/>
      <c r="D262" s="87" t="s">
        <v>650</v>
      </c>
      <c r="E262" s="87"/>
      <c r="F262" s="87"/>
      <c r="G262" s="88"/>
      <c r="H262" s="48">
        <f>Source!F101</f>
        <v>31.547999999999998</v>
      </c>
      <c r="I262" s="57"/>
      <c r="J262" s="57"/>
      <c r="K262" s="57"/>
      <c r="L262" s="57"/>
      <c r="M262" s="57"/>
    </row>
    <row r="263" spans="1:13" ht="14.25" x14ac:dyDescent="0.2">
      <c r="A263" s="57"/>
      <c r="B263" s="57"/>
      <c r="C263" s="59"/>
      <c r="D263" s="87" t="s">
        <v>651</v>
      </c>
      <c r="E263" s="87"/>
      <c r="F263" s="87"/>
      <c r="G263" s="88"/>
      <c r="H263" s="48">
        <f>Source!F102</f>
        <v>13.464</v>
      </c>
      <c r="I263" s="57"/>
      <c r="J263" s="57"/>
      <c r="K263" s="57"/>
      <c r="L263" s="57"/>
      <c r="M263" s="57"/>
    </row>
  </sheetData>
  <mergeCells count="198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69:I69"/>
    <mergeCell ref="J69:K69"/>
    <mergeCell ref="L69:M69"/>
    <mergeCell ref="D81:I81"/>
    <mergeCell ref="J81:K81"/>
    <mergeCell ref="L81:M81"/>
    <mergeCell ref="B33:B36"/>
    <mergeCell ref="A39:M39"/>
    <mergeCell ref="A41:M41"/>
    <mergeCell ref="D55:I55"/>
    <mergeCell ref="J55:K55"/>
    <mergeCell ref="L55:M55"/>
    <mergeCell ref="D116:I116"/>
    <mergeCell ref="J116:K116"/>
    <mergeCell ref="L116:M116"/>
    <mergeCell ref="D121:I121"/>
    <mergeCell ref="J121:K121"/>
    <mergeCell ref="L121:M121"/>
    <mergeCell ref="D95:I95"/>
    <mergeCell ref="J95:K95"/>
    <mergeCell ref="L95:M95"/>
    <mergeCell ref="D111:I111"/>
    <mergeCell ref="J111:K111"/>
    <mergeCell ref="L111:M111"/>
    <mergeCell ref="D133:I133"/>
    <mergeCell ref="D134:I134"/>
    <mergeCell ref="D135:I135"/>
    <mergeCell ref="D136:I136"/>
    <mergeCell ref="D137:I137"/>
    <mergeCell ref="D138:I138"/>
    <mergeCell ref="D126:I126"/>
    <mergeCell ref="J126:K126"/>
    <mergeCell ref="L126:M126"/>
    <mergeCell ref="D131:I131"/>
    <mergeCell ref="J131:K131"/>
    <mergeCell ref="L131:M131"/>
    <mergeCell ref="D145:I145"/>
    <mergeCell ref="D146:I146"/>
    <mergeCell ref="D147:I147"/>
    <mergeCell ref="D148:I148"/>
    <mergeCell ref="D149:I149"/>
    <mergeCell ref="D150:I150"/>
    <mergeCell ref="D139:I139"/>
    <mergeCell ref="D140:I140"/>
    <mergeCell ref="D141:I141"/>
    <mergeCell ref="D142:I142"/>
    <mergeCell ref="D143:I143"/>
    <mergeCell ref="D144:I144"/>
    <mergeCell ref="D157:I157"/>
    <mergeCell ref="D158:I158"/>
    <mergeCell ref="D159:I159"/>
    <mergeCell ref="D160:G160"/>
    <mergeCell ref="D161:G161"/>
    <mergeCell ref="D164:I164"/>
    <mergeCell ref="D151:I151"/>
    <mergeCell ref="D152:I152"/>
    <mergeCell ref="D153:I153"/>
    <mergeCell ref="D154:I154"/>
    <mergeCell ref="D155:I155"/>
    <mergeCell ref="D156:I156"/>
    <mergeCell ref="D172:I172"/>
    <mergeCell ref="D173:I173"/>
    <mergeCell ref="D174:I174"/>
    <mergeCell ref="D175:I175"/>
    <mergeCell ref="D176:I176"/>
    <mergeCell ref="D177:I177"/>
    <mergeCell ref="D166:I166"/>
    <mergeCell ref="D167:I167"/>
    <mergeCell ref="D168:I168"/>
    <mergeCell ref="D169:I169"/>
    <mergeCell ref="D170:I170"/>
    <mergeCell ref="D171:I171"/>
    <mergeCell ref="D184:I184"/>
    <mergeCell ref="D186:I186"/>
    <mergeCell ref="D187:I187"/>
    <mergeCell ref="D188:I188"/>
    <mergeCell ref="D189:I189"/>
    <mergeCell ref="D190:I190"/>
    <mergeCell ref="D178:I178"/>
    <mergeCell ref="D179:I179"/>
    <mergeCell ref="D180:I180"/>
    <mergeCell ref="D181:I181"/>
    <mergeCell ref="D182:I182"/>
    <mergeCell ref="D183:I183"/>
    <mergeCell ref="D197:I197"/>
    <mergeCell ref="D198:I198"/>
    <mergeCell ref="D199:I199"/>
    <mergeCell ref="D200:I200"/>
    <mergeCell ref="D201:I201"/>
    <mergeCell ref="D202:I202"/>
    <mergeCell ref="D191:I191"/>
    <mergeCell ref="D192:I192"/>
    <mergeCell ref="D193:I193"/>
    <mergeCell ref="D194:I194"/>
    <mergeCell ref="D195:I195"/>
    <mergeCell ref="D196:I196"/>
    <mergeCell ref="D211:I211"/>
    <mergeCell ref="D212:I212"/>
    <mergeCell ref="D213:I213"/>
    <mergeCell ref="D214:I214"/>
    <mergeCell ref="D215:I215"/>
    <mergeCell ref="D216:I216"/>
    <mergeCell ref="D203:I203"/>
    <mergeCell ref="D204:I204"/>
    <mergeCell ref="D206:I206"/>
    <mergeCell ref="D207:I207"/>
    <mergeCell ref="D208:I208"/>
    <mergeCell ref="D209:I209"/>
    <mergeCell ref="D223:I223"/>
    <mergeCell ref="D224:I224"/>
    <mergeCell ref="D225:I225"/>
    <mergeCell ref="D226:I226"/>
    <mergeCell ref="D227:I227"/>
    <mergeCell ref="D228:I228"/>
    <mergeCell ref="D217:I217"/>
    <mergeCell ref="D218:I218"/>
    <mergeCell ref="D219:I219"/>
    <mergeCell ref="D220:I220"/>
    <mergeCell ref="D221:I221"/>
    <mergeCell ref="D222:I222"/>
    <mergeCell ref="D236:I236"/>
    <mergeCell ref="D237:I237"/>
    <mergeCell ref="D238:I238"/>
    <mergeCell ref="D239:I239"/>
    <mergeCell ref="D240:I240"/>
    <mergeCell ref="D241:I241"/>
    <mergeCell ref="D229:I229"/>
    <mergeCell ref="D230:I230"/>
    <mergeCell ref="D231:I231"/>
    <mergeCell ref="D232:I232"/>
    <mergeCell ref="D233:I233"/>
    <mergeCell ref="D235:I235"/>
    <mergeCell ref="D248:I248"/>
    <mergeCell ref="D249:I249"/>
    <mergeCell ref="D250:I250"/>
    <mergeCell ref="D251:I251"/>
    <mergeCell ref="D252:I252"/>
    <mergeCell ref="D253:I253"/>
    <mergeCell ref="D242:I242"/>
    <mergeCell ref="D243:I243"/>
    <mergeCell ref="D244:I244"/>
    <mergeCell ref="D245:I245"/>
    <mergeCell ref="D246:I246"/>
    <mergeCell ref="D247:I247"/>
    <mergeCell ref="D260:I260"/>
    <mergeCell ref="D261:I261"/>
    <mergeCell ref="D262:G262"/>
    <mergeCell ref="D263:G263"/>
    <mergeCell ref="D254:I254"/>
    <mergeCell ref="D255:I255"/>
    <mergeCell ref="D256:I256"/>
    <mergeCell ref="D257:I257"/>
    <mergeCell ref="D258:I258"/>
    <mergeCell ref="D259:I25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BC1E-116D-4CE9-A162-7A46D1EF540F}">
  <sheetPr>
    <pageSetUpPr fitToPage="1"/>
  </sheetPr>
  <dimension ref="A1:CE319"/>
  <sheetViews>
    <sheetView zoomScaleNormal="100" workbookViewId="0">
      <selection activeCell="A186" sqref="A186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10" t="str">
        <f>Source!B1</f>
        <v>Smeta.RU Flash  (495) 974-1589</v>
      </c>
    </row>
    <row r="2" spans="1:13" ht="12.75" customHeight="1" x14ac:dyDescent="0.2">
      <c r="A2" s="28"/>
      <c r="B2" s="28"/>
      <c r="C2" s="28"/>
      <c r="D2" s="28"/>
      <c r="E2" s="28"/>
      <c r="F2" s="28"/>
      <c r="G2" s="28"/>
      <c r="H2" s="28"/>
      <c r="I2" s="28"/>
      <c r="J2" s="155" t="s">
        <v>724</v>
      </c>
      <c r="K2" s="155"/>
      <c r="L2" s="155"/>
      <c r="M2" s="155"/>
    </row>
    <row r="3" spans="1:13" ht="12.75" customHeight="1" x14ac:dyDescent="0.2">
      <c r="A3" s="28"/>
      <c r="B3" s="28"/>
      <c r="C3" s="28"/>
      <c r="D3" s="28"/>
      <c r="E3" s="28"/>
      <c r="F3" s="28"/>
      <c r="G3" s="28"/>
      <c r="H3" s="28"/>
      <c r="I3" s="155" t="s">
        <v>725</v>
      </c>
      <c r="J3" s="155"/>
      <c r="K3" s="155"/>
      <c r="L3" s="155"/>
      <c r="M3" s="155"/>
    </row>
    <row r="4" spans="1:13" ht="12.7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155" t="s">
        <v>726</v>
      </c>
      <c r="K4" s="155"/>
      <c r="L4" s="155"/>
      <c r="M4" s="155"/>
    </row>
    <row r="5" spans="1:13" ht="12.7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14.2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149" t="s">
        <v>727</v>
      </c>
      <c r="L6" s="149"/>
      <c r="M6" s="149"/>
    </row>
    <row r="7" spans="1:13" ht="28.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73" t="s">
        <v>728</v>
      </c>
      <c r="K7" s="135">
        <v>322005</v>
      </c>
      <c r="L7" s="136"/>
      <c r="M7" s="137"/>
    </row>
    <row r="8" spans="1:13" ht="12.75" customHeight="1" x14ac:dyDescent="0.2">
      <c r="A8" s="28"/>
      <c r="B8" s="28"/>
      <c r="C8" s="28"/>
      <c r="D8" s="28"/>
      <c r="E8" s="28"/>
      <c r="F8" s="28"/>
      <c r="G8" s="28"/>
      <c r="H8" s="28"/>
      <c r="I8" s="28"/>
      <c r="J8" s="75"/>
      <c r="K8" s="145" t="str">
        <f>IF(Source!AT15 &lt;&gt; "", Source!AT15, "")</f>
        <v/>
      </c>
      <c r="L8" s="146"/>
      <c r="M8" s="147"/>
    </row>
    <row r="9" spans="1:13" ht="14.25" customHeight="1" x14ac:dyDescent="0.2">
      <c r="A9" s="151" t="s">
        <v>729</v>
      </c>
      <c r="B9" s="151"/>
      <c r="C9" s="152" t="str">
        <f>IF(Source!BA15 &lt;&gt; "", Source!BA15, IF(Source!AU15 &lt;&gt; "", Source!AU15, ""))</f>
        <v/>
      </c>
      <c r="D9" s="152"/>
      <c r="E9" s="152"/>
      <c r="F9" s="152"/>
      <c r="G9" s="152"/>
      <c r="H9" s="152"/>
      <c r="I9" s="152"/>
      <c r="J9" s="76" t="s">
        <v>730</v>
      </c>
      <c r="K9" s="148"/>
      <c r="L9" s="149"/>
      <c r="M9" s="150"/>
    </row>
    <row r="10" spans="1:13" ht="12.75" customHeight="1" x14ac:dyDescent="0.2">
      <c r="A10" s="28"/>
      <c r="B10" s="28"/>
      <c r="C10" s="144" t="s">
        <v>731</v>
      </c>
      <c r="D10" s="144"/>
      <c r="E10" s="144"/>
      <c r="F10" s="144"/>
      <c r="G10" s="144"/>
      <c r="H10" s="144"/>
      <c r="I10" s="144"/>
      <c r="J10" s="75"/>
      <c r="K10" s="145" t="str">
        <f>IF(Source!AK15 &lt;&gt; "", Source!AK15, "")</f>
        <v/>
      </c>
      <c r="L10" s="146"/>
      <c r="M10" s="147"/>
    </row>
    <row r="11" spans="1:13" ht="14.25" customHeight="1" x14ac:dyDescent="0.2">
      <c r="A11" s="151" t="s">
        <v>732</v>
      </c>
      <c r="B11" s="151"/>
      <c r="C11" s="152" t="str">
        <f>IF(Source!AX15&lt;&gt; "", Source!AX15, IF(Source!AJ15 &lt;&gt; "", Source!AJ15, ""))</f>
        <v/>
      </c>
      <c r="D11" s="152"/>
      <c r="E11" s="152"/>
      <c r="F11" s="152"/>
      <c r="G11" s="152"/>
      <c r="H11" s="152"/>
      <c r="I11" s="152"/>
      <c r="J11" s="76" t="s">
        <v>730</v>
      </c>
      <c r="K11" s="148"/>
      <c r="L11" s="149"/>
      <c r="M11" s="150"/>
    </row>
    <row r="12" spans="1:13" ht="12.75" customHeight="1" x14ac:dyDescent="0.2">
      <c r="A12" s="28"/>
      <c r="B12" s="28"/>
      <c r="C12" s="144" t="s">
        <v>731</v>
      </c>
      <c r="D12" s="144"/>
      <c r="E12" s="144"/>
      <c r="F12" s="144"/>
      <c r="G12" s="144"/>
      <c r="H12" s="144"/>
      <c r="I12" s="144"/>
      <c r="J12" s="75"/>
      <c r="K12" s="145" t="str">
        <f>IF(Source!AO15 &lt;&gt; "", Source!AO15, "")</f>
        <v/>
      </c>
      <c r="L12" s="146"/>
      <c r="M12" s="147"/>
    </row>
    <row r="13" spans="1:13" ht="14.25" customHeight="1" x14ac:dyDescent="0.2">
      <c r="A13" s="151" t="s">
        <v>733</v>
      </c>
      <c r="B13" s="151"/>
      <c r="C13" s="152" t="str">
        <f>IF(Source!AY15&lt;&gt; "", Source!AY15, IF(Source!AN15 &lt;&gt; "", Source!AN15, ""))</f>
        <v/>
      </c>
      <c r="D13" s="152"/>
      <c r="E13" s="152"/>
      <c r="F13" s="152"/>
      <c r="G13" s="152"/>
      <c r="H13" s="152"/>
      <c r="I13" s="152"/>
      <c r="J13" s="76" t="s">
        <v>730</v>
      </c>
      <c r="K13" s="148"/>
      <c r="L13" s="149"/>
      <c r="M13" s="150"/>
    </row>
    <row r="14" spans="1:13" ht="12.75" customHeight="1" x14ac:dyDescent="0.2">
      <c r="A14" s="28"/>
      <c r="B14" s="28"/>
      <c r="C14" s="144" t="s">
        <v>731</v>
      </c>
      <c r="D14" s="144"/>
      <c r="E14" s="144"/>
      <c r="F14" s="144"/>
      <c r="G14" s="144"/>
      <c r="H14" s="144"/>
      <c r="I14" s="144"/>
      <c r="J14" s="75"/>
      <c r="K14" s="145" t="str">
        <f>IF(Source!CO15 &lt;&gt; "", Source!CO15, "")</f>
        <v/>
      </c>
      <c r="L14" s="146"/>
      <c r="M14" s="147"/>
    </row>
    <row r="15" spans="1:13" ht="14.25" customHeight="1" x14ac:dyDescent="0.2">
      <c r="A15" s="151" t="s">
        <v>734</v>
      </c>
      <c r="B15" s="151"/>
      <c r="C15" s="152" t="s">
        <v>5</v>
      </c>
      <c r="D15" s="152"/>
      <c r="E15" s="152"/>
      <c r="F15" s="152"/>
      <c r="G15" s="152"/>
      <c r="H15" s="152"/>
      <c r="I15" s="152"/>
      <c r="J15" s="77"/>
      <c r="K15" s="148"/>
      <c r="L15" s="149"/>
      <c r="M15" s="150"/>
    </row>
    <row r="16" spans="1:13" ht="12.75" customHeight="1" x14ac:dyDescent="0.2">
      <c r="A16" s="28"/>
      <c r="B16" s="28"/>
      <c r="C16" s="144" t="s">
        <v>735</v>
      </c>
      <c r="D16" s="144"/>
      <c r="E16" s="144"/>
      <c r="F16" s="144"/>
      <c r="G16" s="144"/>
      <c r="H16" s="144"/>
      <c r="I16" s="144"/>
      <c r="J16" s="75"/>
      <c r="K16" s="145" t="str">
        <f>IF(Source!CP15 &lt;&gt; "", Source!CP15, "")</f>
        <v/>
      </c>
      <c r="L16" s="146"/>
      <c r="M16" s="147"/>
    </row>
    <row r="17" spans="1:13" ht="14.25" customHeight="1" x14ac:dyDescent="0.2">
      <c r="A17" s="151" t="s">
        <v>736</v>
      </c>
      <c r="B17" s="151"/>
      <c r="C17" s="152" t="str">
        <f>IF(Source!G12&lt;&gt;"Новый объект", Source!G12, "")</f>
        <v>27/25_Иневка 55476_352956_ (1кв 26)</v>
      </c>
      <c r="D17" s="152"/>
      <c r="E17" s="152"/>
      <c r="F17" s="152"/>
      <c r="G17" s="152"/>
      <c r="H17" s="152"/>
      <c r="I17" s="152"/>
      <c r="J17" s="77"/>
      <c r="K17" s="148"/>
      <c r="L17" s="149"/>
      <c r="M17" s="150"/>
    </row>
    <row r="18" spans="1:13" ht="12.75" customHeight="1" x14ac:dyDescent="0.2">
      <c r="A18" s="28"/>
      <c r="B18" s="28"/>
      <c r="C18" s="144" t="s">
        <v>737</v>
      </c>
      <c r="D18" s="144"/>
      <c r="E18" s="144"/>
      <c r="F18" s="144"/>
      <c r="G18" s="144"/>
      <c r="H18" s="144"/>
      <c r="I18" s="144"/>
      <c r="J18" s="28"/>
      <c r="K18" s="79"/>
      <c r="L18" s="79"/>
      <c r="M18" s="79"/>
    </row>
    <row r="19" spans="1:13" ht="14.25" customHeight="1" x14ac:dyDescent="0.2">
      <c r="A19" s="28"/>
      <c r="B19" s="28"/>
      <c r="C19" s="28"/>
      <c r="D19" s="28"/>
      <c r="E19" s="28"/>
      <c r="F19" s="28"/>
      <c r="G19" s="28"/>
      <c r="H19" s="153" t="s">
        <v>738</v>
      </c>
      <c r="I19" s="153"/>
      <c r="J19" s="154"/>
      <c r="K19" s="135" t="str">
        <f>IF(Source!CQ15 &lt;&gt; "", Source!CQ15, "")</f>
        <v/>
      </c>
      <c r="L19" s="136"/>
      <c r="M19" s="137"/>
    </row>
    <row r="20" spans="1:13" ht="14.25" customHeight="1" x14ac:dyDescent="0.2">
      <c r="A20" s="28"/>
      <c r="B20" s="28"/>
      <c r="C20" s="28"/>
      <c r="D20" s="28"/>
      <c r="E20" s="28"/>
      <c r="F20" s="28"/>
      <c r="G20" s="28"/>
      <c r="H20" s="133" t="s">
        <v>739</v>
      </c>
      <c r="I20" s="134"/>
      <c r="J20" s="80" t="s">
        <v>740</v>
      </c>
      <c r="K20" s="135" t="str">
        <f>IF(Source!CR15 &lt;&gt; "", Source!CR15, "")</f>
        <v/>
      </c>
      <c r="L20" s="136"/>
      <c r="M20" s="137"/>
    </row>
    <row r="21" spans="1:13" ht="14.25" customHeight="1" x14ac:dyDescent="0.2">
      <c r="A21" s="28"/>
      <c r="B21" s="28"/>
      <c r="C21" s="28"/>
      <c r="D21" s="28"/>
      <c r="E21" s="28"/>
      <c r="F21" s="28"/>
      <c r="G21" s="28"/>
      <c r="H21" s="28"/>
      <c r="I21" s="74"/>
      <c r="J21" s="80" t="s">
        <v>741</v>
      </c>
      <c r="K21" s="138" t="str">
        <f>IF(Source!CS15 &lt;&gt; 0, Source!CS15, "")</f>
        <v/>
      </c>
      <c r="L21" s="139"/>
      <c r="M21" s="140"/>
    </row>
    <row r="22" spans="1:13" ht="14.25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81" t="s">
        <v>742</v>
      </c>
      <c r="K22" s="135" t="str">
        <f>IF(Source!CT15 &lt;&gt; "", Source!CT15, "")</f>
        <v/>
      </c>
      <c r="L22" s="136"/>
      <c r="M22" s="137"/>
    </row>
    <row r="23" spans="1:13" ht="12.75" customHeight="1" x14ac:dyDescent="0.2">
      <c r="A23" s="28"/>
      <c r="B23" s="28"/>
      <c r="C23" s="28"/>
      <c r="D23" s="28"/>
      <c r="E23" s="28"/>
      <c r="F23" s="28"/>
      <c r="G23" s="82"/>
      <c r="H23" s="82"/>
      <c r="I23" s="82"/>
      <c r="J23" s="82"/>
      <c r="K23" s="78"/>
      <c r="L23" s="78"/>
      <c r="M23" s="78"/>
    </row>
    <row r="24" spans="1:13" ht="12.75" customHeight="1" x14ac:dyDescent="0.2">
      <c r="A24" s="28"/>
      <c r="B24" s="28"/>
      <c r="C24" s="28"/>
      <c r="D24" s="28"/>
      <c r="E24" s="28"/>
      <c r="F24" s="75"/>
      <c r="G24" s="128" t="s">
        <v>743</v>
      </c>
      <c r="H24" s="107" t="s">
        <v>744</v>
      </c>
      <c r="I24" s="126" t="s">
        <v>745</v>
      </c>
      <c r="J24" s="143"/>
      <c r="K24" s="83"/>
      <c r="L24" s="28"/>
      <c r="M24" s="28"/>
    </row>
    <row r="25" spans="1:13" ht="12.75" customHeight="1" x14ac:dyDescent="0.2">
      <c r="A25" s="28"/>
      <c r="B25" s="28"/>
      <c r="C25" s="28"/>
      <c r="D25" s="28"/>
      <c r="E25" s="28"/>
      <c r="F25" s="77"/>
      <c r="G25" s="141"/>
      <c r="H25" s="142"/>
      <c r="I25" s="35" t="s">
        <v>746</v>
      </c>
      <c r="J25" s="35" t="s">
        <v>747</v>
      </c>
      <c r="K25" s="83"/>
      <c r="L25" s="28"/>
      <c r="M25" s="28"/>
    </row>
    <row r="26" spans="1:13" ht="12.75" customHeight="1" x14ac:dyDescent="0.2">
      <c r="A26" s="28"/>
      <c r="B26" s="28"/>
      <c r="C26" s="28"/>
      <c r="D26" s="28"/>
      <c r="E26" s="28"/>
      <c r="F26" s="74"/>
      <c r="G26" s="84" t="str">
        <f>IF(Source!CN15 &lt;&gt; "", Source!CN15, "")</f>
        <v/>
      </c>
      <c r="H26" s="85" t="str">
        <f>IF(Source!CX15 &lt;&gt; 0, Source!CX15, "")</f>
        <v/>
      </c>
      <c r="I26" s="85">
        <f>IF(Source!CV15 &lt;&gt; 0, Source!CV15, "")</f>
        <v>46174</v>
      </c>
      <c r="J26" s="85">
        <f>IF(Source!CW15 &lt;&gt; 0, Source!CW15, "")</f>
        <v>46203</v>
      </c>
      <c r="K26" s="83"/>
      <c r="L26" s="28"/>
      <c r="M26" s="28"/>
    </row>
    <row r="27" spans="1:13" ht="12.75" customHeight="1" x14ac:dyDescent="0.2">
      <c r="A27" s="28"/>
      <c r="B27" s="28"/>
      <c r="C27" s="28"/>
      <c r="D27" s="28"/>
      <c r="E27" s="28"/>
      <c r="F27" s="28"/>
      <c r="G27" s="78"/>
      <c r="H27" s="78"/>
      <c r="I27" s="78"/>
      <c r="J27" s="78"/>
      <c r="K27" s="28"/>
      <c r="L27" s="28"/>
      <c r="M27" s="28"/>
    </row>
    <row r="28" spans="1:13" ht="18" customHeight="1" x14ac:dyDescent="0.25">
      <c r="A28" s="124" t="s">
        <v>748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</row>
    <row r="29" spans="1:13" ht="18" customHeight="1" x14ac:dyDescent="0.25">
      <c r="A29" s="124" t="s">
        <v>749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</row>
    <row r="30" spans="1:13" ht="12.75" customHeight="1" x14ac:dyDescent="0.2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3" ht="14.25" customHeight="1" x14ac:dyDescent="0.2">
      <c r="A31" s="125" t="s">
        <v>604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</row>
    <row r="32" spans="1:13" ht="12.75" customHeight="1" x14ac:dyDescent="0.2">
      <c r="A32" s="126" t="s">
        <v>588</v>
      </c>
      <c r="B32" s="127"/>
      <c r="C32" s="128" t="s">
        <v>589</v>
      </c>
      <c r="D32" s="107" t="s">
        <v>590</v>
      </c>
      <c r="E32" s="107" t="s">
        <v>591</v>
      </c>
      <c r="F32" s="95" t="s">
        <v>592</v>
      </c>
      <c r="G32" s="96"/>
      <c r="H32" s="97"/>
      <c r="I32" s="95" t="s">
        <v>593</v>
      </c>
      <c r="J32" s="96"/>
      <c r="K32" s="96"/>
      <c r="L32" s="96"/>
      <c r="M32" s="97"/>
    </row>
    <row r="33" spans="1:13" ht="12.75" customHeight="1" x14ac:dyDescent="0.2">
      <c r="A33" s="107" t="s">
        <v>588</v>
      </c>
      <c r="B33" s="121" t="s">
        <v>750</v>
      </c>
      <c r="C33" s="129"/>
      <c r="D33" s="108"/>
      <c r="E33" s="108"/>
      <c r="F33" s="98"/>
      <c r="G33" s="99"/>
      <c r="H33" s="100"/>
      <c r="I33" s="131"/>
      <c r="J33" s="99"/>
      <c r="K33" s="99"/>
      <c r="L33" s="99"/>
      <c r="M33" s="100"/>
    </row>
    <row r="34" spans="1:13" ht="12.75" customHeight="1" x14ac:dyDescent="0.2">
      <c r="A34" s="108"/>
      <c r="B34" s="122"/>
      <c r="C34" s="129"/>
      <c r="D34" s="108"/>
      <c r="E34" s="108"/>
      <c r="F34" s="98"/>
      <c r="G34" s="99"/>
      <c r="H34" s="100"/>
      <c r="I34" s="131"/>
      <c r="J34" s="99"/>
      <c r="K34" s="99"/>
      <c r="L34" s="99"/>
      <c r="M34" s="100"/>
    </row>
    <row r="35" spans="1:13" ht="12.75" customHeight="1" x14ac:dyDescent="0.2">
      <c r="A35" s="108"/>
      <c r="B35" s="122"/>
      <c r="C35" s="129"/>
      <c r="D35" s="108"/>
      <c r="E35" s="108"/>
      <c r="F35" s="101"/>
      <c r="G35" s="102"/>
      <c r="H35" s="103"/>
      <c r="I35" s="132"/>
      <c r="J35" s="102"/>
      <c r="K35" s="102"/>
      <c r="L35" s="102"/>
      <c r="M35" s="103"/>
    </row>
    <row r="36" spans="1:13" ht="51" customHeight="1" x14ac:dyDescent="0.2">
      <c r="A36" s="109"/>
      <c r="B36" s="123"/>
      <c r="C36" s="130"/>
      <c r="D36" s="109"/>
      <c r="E36" s="109"/>
      <c r="F36" s="35" t="s">
        <v>594</v>
      </c>
      <c r="G36" s="35" t="s">
        <v>595</v>
      </c>
      <c r="H36" s="36" t="s">
        <v>596</v>
      </c>
      <c r="I36" s="35" t="s">
        <v>597</v>
      </c>
      <c r="J36" s="35" t="s">
        <v>598</v>
      </c>
      <c r="K36" s="35" t="s">
        <v>599</v>
      </c>
      <c r="L36" s="35" t="s">
        <v>595</v>
      </c>
      <c r="M36" s="35" t="s">
        <v>600</v>
      </c>
    </row>
    <row r="37" spans="1:13" ht="12.75" customHeight="1" x14ac:dyDescent="0.2">
      <c r="A37" s="86">
        <v>1</v>
      </c>
      <c r="B37" s="86">
        <v>2</v>
      </c>
      <c r="C37" s="86">
        <v>3</v>
      </c>
      <c r="D37" s="86">
        <v>4</v>
      </c>
      <c r="E37" s="86">
        <v>5</v>
      </c>
      <c r="F37" s="86">
        <v>6</v>
      </c>
      <c r="G37" s="86">
        <v>7</v>
      </c>
      <c r="H37" s="86">
        <v>8</v>
      </c>
      <c r="I37" s="86">
        <v>9</v>
      </c>
      <c r="J37" s="86">
        <v>10</v>
      </c>
      <c r="K37" s="86">
        <v>11</v>
      </c>
      <c r="L37" s="86">
        <v>12</v>
      </c>
      <c r="M37" s="86">
        <v>13</v>
      </c>
    </row>
    <row r="39" spans="1:13" ht="16.5" x14ac:dyDescent="0.2">
      <c r="A39" s="104" t="s">
        <v>758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</row>
    <row r="41" spans="1:13" ht="16.5" x14ac:dyDescent="0.2">
      <c r="A41" s="104" t="s">
        <v>671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108" x14ac:dyDescent="0.2">
      <c r="A42" s="41" t="s">
        <v>56</v>
      </c>
      <c r="B42" s="41" t="s">
        <v>56</v>
      </c>
      <c r="C42" s="43" t="s">
        <v>686</v>
      </c>
      <c r="D42" s="43" t="s">
        <v>687</v>
      </c>
      <c r="E42" s="44" t="str">
        <f>Source!H183</f>
        <v>1000 м</v>
      </c>
      <c r="F42" s="45">
        <f>Source!K183</f>
        <v>0.223</v>
      </c>
      <c r="G42" s="45"/>
      <c r="H42" s="45">
        <f>Source!I183</f>
        <v>0.223</v>
      </c>
      <c r="I42" s="47"/>
      <c r="J42" s="46"/>
      <c r="K42" s="47"/>
      <c r="L42" s="46"/>
      <c r="M42" s="47"/>
    </row>
    <row r="43" spans="1:13" ht="15" x14ac:dyDescent="0.2">
      <c r="A43" s="42"/>
      <c r="B43" s="42"/>
      <c r="C43" s="45">
        <v>1</v>
      </c>
      <c r="D43" s="42" t="s">
        <v>608</v>
      </c>
      <c r="E43" s="44" t="s">
        <v>457</v>
      </c>
      <c r="F43" s="48"/>
      <c r="G43" s="45"/>
      <c r="H43" s="48">
        <f>Source!U183</f>
        <v>25.454112000000002</v>
      </c>
      <c r="I43" s="45"/>
      <c r="J43" s="45"/>
      <c r="K43" s="45"/>
      <c r="L43" s="45"/>
      <c r="M43" s="49">
        <f>SUM(M44:M47)-SUMIF(CE44:CE47, 1, M44:M47)</f>
        <v>20232.53</v>
      </c>
    </row>
    <row r="44" spans="1:13" ht="14.25" x14ac:dyDescent="0.2">
      <c r="A44" s="43"/>
      <c r="B44" s="43"/>
      <c r="C44" s="43" t="s">
        <v>514</v>
      </c>
      <c r="D44" s="43" t="s">
        <v>515</v>
      </c>
      <c r="E44" s="44" t="s">
        <v>516</v>
      </c>
      <c r="F44" s="45">
        <v>0.99</v>
      </c>
      <c r="G44" s="45">
        <f>ROUND(1.2,7)</f>
        <v>1.2</v>
      </c>
      <c r="H44" s="45">
        <f>SmtRes!CX187</f>
        <v>0.26492399999999999</v>
      </c>
      <c r="I44" s="47"/>
      <c r="J44" s="46"/>
      <c r="K44" s="47">
        <f>SmtRes!CZ187</f>
        <v>660.33</v>
      </c>
      <c r="L44" s="46"/>
      <c r="M44" s="47">
        <f>SmtRes!DI187</f>
        <v>174.94</v>
      </c>
    </row>
    <row r="45" spans="1:13" ht="14.25" x14ac:dyDescent="0.2">
      <c r="A45" s="43"/>
      <c r="B45" s="43"/>
      <c r="C45" s="43" t="s">
        <v>517</v>
      </c>
      <c r="D45" s="43" t="s">
        <v>518</v>
      </c>
      <c r="E45" s="44" t="s">
        <v>516</v>
      </c>
      <c r="F45" s="45">
        <v>47.29</v>
      </c>
      <c r="G45" s="45">
        <f>ROUND(1.2,7)</f>
        <v>1.2</v>
      </c>
      <c r="H45" s="45">
        <f>SmtRes!CX188</f>
        <v>12.654804</v>
      </c>
      <c r="I45" s="47"/>
      <c r="J45" s="46"/>
      <c r="K45" s="47">
        <f>SmtRes!CZ188</f>
        <v>720.91</v>
      </c>
      <c r="L45" s="46"/>
      <c r="M45" s="47">
        <f>SmtRes!DI188</f>
        <v>9122.9699999999993</v>
      </c>
    </row>
    <row r="46" spans="1:13" ht="14.25" x14ac:dyDescent="0.2">
      <c r="A46" s="43"/>
      <c r="B46" s="43"/>
      <c r="C46" s="43" t="s">
        <v>519</v>
      </c>
      <c r="D46" s="43" t="s">
        <v>520</v>
      </c>
      <c r="E46" s="44" t="s">
        <v>516</v>
      </c>
      <c r="F46" s="45">
        <v>23.42</v>
      </c>
      <c r="G46" s="45">
        <f>ROUND(1.2,7)</f>
        <v>1.2</v>
      </c>
      <c r="H46" s="45">
        <f>SmtRes!CX189</f>
        <v>6.2671919999999997</v>
      </c>
      <c r="I46" s="47"/>
      <c r="J46" s="46"/>
      <c r="K46" s="47">
        <f>SmtRes!CZ189</f>
        <v>811.79</v>
      </c>
      <c r="L46" s="46"/>
      <c r="M46" s="47">
        <f>SmtRes!DI189</f>
        <v>5087.6400000000003</v>
      </c>
    </row>
    <row r="47" spans="1:13" ht="14.25" x14ac:dyDescent="0.2">
      <c r="A47" s="43"/>
      <c r="B47" s="43"/>
      <c r="C47" s="43" t="s">
        <v>521</v>
      </c>
      <c r="D47" s="43" t="s">
        <v>522</v>
      </c>
      <c r="E47" s="44" t="s">
        <v>516</v>
      </c>
      <c r="F47" s="45">
        <v>23.42</v>
      </c>
      <c r="G47" s="45">
        <f>ROUND(1.2,7)</f>
        <v>1.2</v>
      </c>
      <c r="H47" s="45">
        <f>SmtRes!CX190</f>
        <v>6.2671919999999997</v>
      </c>
      <c r="I47" s="47"/>
      <c r="J47" s="46"/>
      <c r="K47" s="47">
        <f>SmtRes!CZ190</f>
        <v>932.95</v>
      </c>
      <c r="L47" s="46"/>
      <c r="M47" s="47">
        <f>SmtRes!DI190</f>
        <v>5846.98</v>
      </c>
    </row>
    <row r="48" spans="1:13" ht="15" x14ac:dyDescent="0.2">
      <c r="A48" s="42"/>
      <c r="B48" s="42"/>
      <c r="C48" s="45">
        <v>2</v>
      </c>
      <c r="D48" s="42" t="s">
        <v>609</v>
      </c>
      <c r="E48" s="44"/>
      <c r="F48" s="48"/>
      <c r="G48" s="45"/>
      <c r="H48" s="48"/>
      <c r="I48" s="45"/>
      <c r="J48" s="45"/>
      <c r="K48" s="45"/>
      <c r="L48" s="45"/>
      <c r="M48" s="49">
        <f>SUM(M49:M58)-SUMIF(CE49:CE58, 1, M49:M58)</f>
        <v>3553.6999999999989</v>
      </c>
    </row>
    <row r="49" spans="1:83" ht="15" x14ac:dyDescent="0.2">
      <c r="A49" s="42"/>
      <c r="B49" s="42"/>
      <c r="C49" s="45"/>
      <c r="D49" s="42" t="s">
        <v>611</v>
      </c>
      <c r="E49" s="44" t="s">
        <v>457</v>
      </c>
      <c r="F49" s="48"/>
      <c r="G49" s="45"/>
      <c r="H49" s="48">
        <f>Source!V183</f>
        <v>6.6605640000000008</v>
      </c>
      <c r="I49" s="45"/>
      <c r="J49" s="45"/>
      <c r="K49" s="45"/>
      <c r="L49" s="45"/>
      <c r="M49" s="49">
        <f>SUMIF(CE50:CE58, 1, M50:M58)</f>
        <v>5462.91</v>
      </c>
      <c r="CE49">
        <v>1</v>
      </c>
    </row>
    <row r="50" spans="1:83" ht="28.5" x14ac:dyDescent="0.2">
      <c r="A50" s="43"/>
      <c r="B50" s="43"/>
      <c r="C50" s="43" t="s">
        <v>484</v>
      </c>
      <c r="D50" s="43" t="s">
        <v>486</v>
      </c>
      <c r="E50" s="44" t="s">
        <v>463</v>
      </c>
      <c r="F50" s="45">
        <v>0.75</v>
      </c>
      <c r="G50" s="45">
        <f t="shared" ref="G50:G58" si="0">ROUND(1.2,7)</f>
        <v>1.2</v>
      </c>
      <c r="H50" s="45">
        <f>SmtRes!CX192</f>
        <v>0.20069999999999999</v>
      </c>
      <c r="I50" s="47"/>
      <c r="J50" s="46"/>
      <c r="K50" s="47">
        <f>SmtRes!CZ192</f>
        <v>1626.29</v>
      </c>
      <c r="L50" s="46"/>
      <c r="M50" s="47">
        <f>SmtRes!DG192</f>
        <v>326.39999999999998</v>
      </c>
    </row>
    <row r="51" spans="1:83" ht="28.5" x14ac:dyDescent="0.2">
      <c r="A51" s="43"/>
      <c r="B51" s="43"/>
      <c r="C51" s="43" t="s">
        <v>487</v>
      </c>
      <c r="D51" s="43" t="s">
        <v>674</v>
      </c>
      <c r="E51" s="44" t="s">
        <v>457</v>
      </c>
      <c r="F51" s="45">
        <f>SmtRes!DO192*SmtRes!AT192</f>
        <v>0.75</v>
      </c>
      <c r="G51" s="45">
        <f t="shared" si="0"/>
        <v>1.2</v>
      </c>
      <c r="H51" s="45">
        <f>ROUND(F51*H42, 7)</f>
        <v>0.16725000000000001</v>
      </c>
      <c r="I51" s="47"/>
      <c r="J51" s="46"/>
      <c r="K51" s="47">
        <f>ROUND(SmtRes!AG192/SmtRes!DO192, 2)</f>
        <v>1090.46</v>
      </c>
      <c r="L51" s="46"/>
      <c r="M51" s="47">
        <f>SmtRes!DH192</f>
        <v>218.86</v>
      </c>
      <c r="CE51">
        <v>1</v>
      </c>
    </row>
    <row r="52" spans="1:83" ht="28.5" x14ac:dyDescent="0.2">
      <c r="A52" s="43"/>
      <c r="B52" s="43"/>
      <c r="C52" s="43" t="s">
        <v>523</v>
      </c>
      <c r="D52" s="43" t="s">
        <v>525</v>
      </c>
      <c r="E52" s="44" t="s">
        <v>463</v>
      </c>
      <c r="F52" s="45">
        <v>0.81</v>
      </c>
      <c r="G52" s="45">
        <f t="shared" si="0"/>
        <v>1.2</v>
      </c>
      <c r="H52" s="45">
        <f>SmtRes!CX193</f>
        <v>0.216756</v>
      </c>
      <c r="I52" s="47">
        <f>SmtRes!CZ193</f>
        <v>11.45</v>
      </c>
      <c r="J52" s="46">
        <f>SmtRes!AJ193</f>
        <v>1.48</v>
      </c>
      <c r="K52" s="47">
        <f>ROUND(I52*J52, 2)</f>
        <v>16.95</v>
      </c>
      <c r="L52" s="46"/>
      <c r="M52" s="47">
        <f>SmtRes!DG193</f>
        <v>3.67</v>
      </c>
    </row>
    <row r="53" spans="1:83" ht="28.5" x14ac:dyDescent="0.2">
      <c r="A53" s="43"/>
      <c r="B53" s="43"/>
      <c r="C53" s="43" t="s">
        <v>460</v>
      </c>
      <c r="D53" s="43" t="s">
        <v>462</v>
      </c>
      <c r="E53" s="44" t="s">
        <v>463</v>
      </c>
      <c r="F53" s="45">
        <v>22.74</v>
      </c>
      <c r="G53" s="45">
        <f t="shared" si="0"/>
        <v>1.2</v>
      </c>
      <c r="H53" s="45">
        <f>SmtRes!CX194</f>
        <v>6.0852240000000002</v>
      </c>
      <c r="I53" s="47">
        <f>SmtRes!CZ194</f>
        <v>346.73</v>
      </c>
      <c r="J53" s="46">
        <f>SmtRes!AJ194</f>
        <v>1.46</v>
      </c>
      <c r="K53" s="47">
        <f>ROUND(I53*J53, 2)</f>
        <v>506.23</v>
      </c>
      <c r="L53" s="46"/>
      <c r="M53" s="47">
        <f>SmtRes!DG194</f>
        <v>3080.52</v>
      </c>
    </row>
    <row r="54" spans="1:83" ht="28.5" x14ac:dyDescent="0.2">
      <c r="A54" s="43"/>
      <c r="B54" s="43"/>
      <c r="C54" s="43" t="s">
        <v>464</v>
      </c>
      <c r="D54" s="43" t="s">
        <v>610</v>
      </c>
      <c r="E54" s="44" t="s">
        <v>457</v>
      </c>
      <c r="F54" s="45">
        <f>SmtRes!DO194*SmtRes!AT194</f>
        <v>22.74</v>
      </c>
      <c r="G54" s="45">
        <f t="shared" si="0"/>
        <v>1.2</v>
      </c>
      <c r="H54" s="45">
        <f>ROUND(F54*H42, 7)</f>
        <v>5.0710199999999999</v>
      </c>
      <c r="I54" s="47"/>
      <c r="J54" s="46"/>
      <c r="K54" s="47">
        <f>ROUND(SmtRes!AG194/SmtRes!DO194, 2)</f>
        <v>811.79</v>
      </c>
      <c r="L54" s="46"/>
      <c r="M54" s="47">
        <f>SmtRes!DH194</f>
        <v>4939.92</v>
      </c>
      <c r="CE54">
        <v>1</v>
      </c>
    </row>
    <row r="55" spans="1:83" ht="28.5" x14ac:dyDescent="0.2">
      <c r="A55" s="43"/>
      <c r="B55" s="43"/>
      <c r="C55" s="43" t="s">
        <v>465</v>
      </c>
      <c r="D55" s="43" t="s">
        <v>467</v>
      </c>
      <c r="E55" s="44" t="s">
        <v>463</v>
      </c>
      <c r="F55" s="45">
        <v>0.59</v>
      </c>
      <c r="G55" s="45">
        <f t="shared" si="0"/>
        <v>1.2</v>
      </c>
      <c r="H55" s="45">
        <f>SmtRes!CX195</f>
        <v>0.157884</v>
      </c>
      <c r="I55" s="47"/>
      <c r="J55" s="46"/>
      <c r="K55" s="47">
        <f>SmtRes!CZ195</f>
        <v>641.70000000000005</v>
      </c>
      <c r="L55" s="46"/>
      <c r="M55" s="47">
        <f>SmtRes!DG195</f>
        <v>101.31</v>
      </c>
    </row>
    <row r="56" spans="1:83" ht="28.5" x14ac:dyDescent="0.2">
      <c r="A56" s="43"/>
      <c r="B56" s="43"/>
      <c r="C56" s="43" t="s">
        <v>464</v>
      </c>
      <c r="D56" s="43" t="s">
        <v>610</v>
      </c>
      <c r="E56" s="44" t="s">
        <v>457</v>
      </c>
      <c r="F56" s="45">
        <f>SmtRes!DO195*SmtRes!AT195</f>
        <v>0.59</v>
      </c>
      <c r="G56" s="45">
        <f t="shared" si="0"/>
        <v>1.2</v>
      </c>
      <c r="H56" s="45">
        <f>ROUND(F56*H42, 7)</f>
        <v>0.13156999999999999</v>
      </c>
      <c r="I56" s="47"/>
      <c r="J56" s="46"/>
      <c r="K56" s="47">
        <f>ROUND(SmtRes!AG195/SmtRes!DO195, 2)</f>
        <v>811.79</v>
      </c>
      <c r="L56" s="46"/>
      <c r="M56" s="47">
        <f>SmtRes!DH195</f>
        <v>128.16999999999999</v>
      </c>
      <c r="CE56">
        <v>1</v>
      </c>
    </row>
    <row r="57" spans="1:83" ht="28.5" x14ac:dyDescent="0.2">
      <c r="A57" s="43"/>
      <c r="B57" s="43"/>
      <c r="C57" s="43" t="s">
        <v>526</v>
      </c>
      <c r="D57" s="43" t="s">
        <v>528</v>
      </c>
      <c r="E57" s="44" t="s">
        <v>463</v>
      </c>
      <c r="F57" s="45">
        <v>0.81</v>
      </c>
      <c r="G57" s="45">
        <f t="shared" si="0"/>
        <v>1.2</v>
      </c>
      <c r="H57" s="45">
        <f>SmtRes!CX196</f>
        <v>0.216756</v>
      </c>
      <c r="I57" s="47"/>
      <c r="J57" s="46"/>
      <c r="K57" s="47">
        <f>SmtRes!CZ196</f>
        <v>192.86</v>
      </c>
      <c r="L57" s="46"/>
      <c r="M57" s="47">
        <f>SmtRes!DG196</f>
        <v>41.8</v>
      </c>
    </row>
    <row r="58" spans="1:83" ht="28.5" x14ac:dyDescent="0.2">
      <c r="A58" s="43"/>
      <c r="B58" s="43"/>
      <c r="C58" s="43" t="s">
        <v>464</v>
      </c>
      <c r="D58" s="43" t="s">
        <v>610</v>
      </c>
      <c r="E58" s="44" t="s">
        <v>457</v>
      </c>
      <c r="F58" s="45">
        <f>SmtRes!DO196*SmtRes!AT196</f>
        <v>0.81</v>
      </c>
      <c r="G58" s="45">
        <f t="shared" si="0"/>
        <v>1.2</v>
      </c>
      <c r="H58" s="45">
        <f>ROUND(F58*H42, 7)</f>
        <v>0.18063000000000001</v>
      </c>
      <c r="I58" s="47"/>
      <c r="J58" s="46"/>
      <c r="K58" s="47">
        <f>ROUND(SmtRes!AG196/SmtRes!DO196, 2)</f>
        <v>811.79</v>
      </c>
      <c r="L58" s="46"/>
      <c r="M58" s="47">
        <f>SmtRes!DH196</f>
        <v>175.96</v>
      </c>
      <c r="CE58">
        <v>1</v>
      </c>
    </row>
    <row r="59" spans="1:83" ht="28.5" x14ac:dyDescent="0.2">
      <c r="A59" s="43"/>
      <c r="B59" s="43"/>
      <c r="C59" s="43" t="str">
        <f>EtalonRes!I197</f>
        <v>20.1.01.01</v>
      </c>
      <c r="D59" s="43" t="str">
        <f>EtalonRes!K197</f>
        <v>Комплект линейной арматуры для крепления СИП-2 на опоре ВЛИ</v>
      </c>
      <c r="E59" s="44" t="str">
        <f>EtalonRes!O197</f>
        <v>ШТ</v>
      </c>
      <c r="F59" s="45">
        <f>EtalonRes!X197</f>
        <v>0</v>
      </c>
      <c r="G59" s="45"/>
      <c r="H59" s="45">
        <f>ROUND(EtalonRes!AG197*Source!I183, 7)</f>
        <v>0</v>
      </c>
      <c r="I59" s="47"/>
      <c r="J59" s="46"/>
      <c r="K59" s="47"/>
      <c r="L59" s="46"/>
      <c r="M59" s="47"/>
    </row>
    <row r="60" spans="1:83" ht="28.5" x14ac:dyDescent="0.2">
      <c r="A60" s="43"/>
      <c r="B60" s="43"/>
      <c r="C60" s="43" t="str">
        <f>EtalonRes!I198</f>
        <v>20.1.01.11</v>
      </c>
      <c r="D60" s="43" t="str">
        <f>EtalonRes!K198</f>
        <v>Комплект линейной арматуры для устройства заземлений на опорах ВЛИ</v>
      </c>
      <c r="E60" s="44" t="str">
        <f>EtalonRes!O198</f>
        <v>ШТ</v>
      </c>
      <c r="F60" s="45">
        <f>EtalonRes!X198</f>
        <v>0</v>
      </c>
      <c r="G60" s="45"/>
      <c r="H60" s="45">
        <f>ROUND(EtalonRes!AG198*Source!I183, 7)</f>
        <v>0</v>
      </c>
      <c r="I60" s="47"/>
      <c r="J60" s="46"/>
      <c r="K60" s="47"/>
      <c r="L60" s="46"/>
      <c r="M60" s="47"/>
    </row>
    <row r="61" spans="1:83" ht="28.5" x14ac:dyDescent="0.2">
      <c r="A61" s="43"/>
      <c r="B61" s="43"/>
      <c r="C61" s="43" t="str">
        <f>EtalonRes!I199</f>
        <v>21.2.01.01</v>
      </c>
      <c r="D61" s="50" t="str">
        <f>EtalonRes!K199</f>
        <v>Провода самонесущие изолированные для ВЛИ</v>
      </c>
      <c r="E61" s="51" t="str">
        <f>EtalonRes!O199</f>
        <v>1000 м</v>
      </c>
      <c r="F61" s="52">
        <f>EtalonRes!X199</f>
        <v>0</v>
      </c>
      <c r="G61" s="52"/>
      <c r="H61" s="52">
        <f>ROUND(EtalonRes!AG199*Source!I183, 7)</f>
        <v>0</v>
      </c>
      <c r="I61" s="53"/>
      <c r="J61" s="54"/>
      <c r="K61" s="53"/>
      <c r="L61" s="54"/>
      <c r="M61" s="53"/>
    </row>
    <row r="62" spans="1:83" ht="15" x14ac:dyDescent="0.2">
      <c r="A62" s="43"/>
      <c r="B62" s="43"/>
      <c r="C62" s="43"/>
      <c r="D62" s="56" t="s">
        <v>612</v>
      </c>
      <c r="E62" s="44"/>
      <c r="F62" s="45"/>
      <c r="G62" s="45"/>
      <c r="H62" s="45"/>
      <c r="I62" s="47"/>
      <c r="J62" s="46"/>
      <c r="K62" s="47"/>
      <c r="L62" s="46"/>
      <c r="M62" s="47">
        <f>M43+M48+M49</f>
        <v>29249.139999999996</v>
      </c>
    </row>
    <row r="63" spans="1:83" ht="14.25" x14ac:dyDescent="0.2">
      <c r="A63" s="43"/>
      <c r="B63" s="43"/>
      <c r="C63" s="43"/>
      <c r="D63" s="43" t="s">
        <v>613</v>
      </c>
      <c r="E63" s="44"/>
      <c r="F63" s="45"/>
      <c r="G63" s="45"/>
      <c r="H63" s="45"/>
      <c r="I63" s="47"/>
      <c r="J63" s="46"/>
      <c r="K63" s="47"/>
      <c r="L63" s="46"/>
      <c r="M63" s="47">
        <f>SUM(AR42:AR66)+SUM(AS42:AS66)+SUM(AT42:AT66)+SUM(AU42:AU66)+SUM(AV42:AV66)</f>
        <v>25695.439999999999</v>
      </c>
    </row>
    <row r="64" spans="1:83" ht="14.25" x14ac:dyDescent="0.2">
      <c r="A64" s="43"/>
      <c r="B64" s="43"/>
      <c r="C64" s="43" t="s">
        <v>27</v>
      </c>
      <c r="D64" s="43" t="s">
        <v>614</v>
      </c>
      <c r="E64" s="44" t="s">
        <v>236</v>
      </c>
      <c r="F64" s="45">
        <f>Source!BZ183</f>
        <v>103</v>
      </c>
      <c r="G64" s="45"/>
      <c r="H64" s="45">
        <f>Source!AT183</f>
        <v>103</v>
      </c>
      <c r="I64" s="47"/>
      <c r="J64" s="46"/>
      <c r="K64" s="47"/>
      <c r="L64" s="46"/>
      <c r="M64" s="47">
        <f>SUM(AZ42:AZ66)</f>
        <v>26466.3</v>
      </c>
    </row>
    <row r="65" spans="1:83" ht="14.25" x14ac:dyDescent="0.2">
      <c r="A65" s="50"/>
      <c r="B65" s="50"/>
      <c r="C65" s="50" t="s">
        <v>28</v>
      </c>
      <c r="D65" s="50" t="s">
        <v>615</v>
      </c>
      <c r="E65" s="51" t="s">
        <v>236</v>
      </c>
      <c r="F65" s="52">
        <f>Source!CA183</f>
        <v>60</v>
      </c>
      <c r="G65" s="52"/>
      <c r="H65" s="52">
        <f>Source!AU183</f>
        <v>60</v>
      </c>
      <c r="I65" s="53"/>
      <c r="J65" s="54"/>
      <c r="K65" s="53"/>
      <c r="L65" s="54"/>
      <c r="M65" s="53">
        <f>SUM(BA42:BA66)</f>
        <v>15417.26</v>
      </c>
    </row>
    <row r="66" spans="1:83" ht="15" x14ac:dyDescent="0.2">
      <c r="D66" s="93" t="s">
        <v>616</v>
      </c>
      <c r="E66" s="93"/>
      <c r="F66" s="93"/>
      <c r="G66" s="93"/>
      <c r="H66" s="93"/>
      <c r="I66" s="93"/>
      <c r="J66" s="94">
        <f>IF(F42&lt;&gt;0,L66/F42, 0)</f>
        <v>318980.71748878923</v>
      </c>
      <c r="K66" s="94"/>
      <c r="L66" s="94">
        <f>M43+M48+M64+M65+M49</f>
        <v>71132.7</v>
      </c>
      <c r="M66" s="94"/>
      <c r="AD66">
        <f>ROUND((Source!AT183/100)*((ROUND(SUMIF(SmtRes!AQ187:'SmtRes'!AQ199,"=1",SmtRes!AD187:'SmtRes'!AD199)*Source!I183, 2)+ROUND(SUMIF(SmtRes!AQ187:'SmtRes'!AQ199,"=1",SmtRes!AC187:'SmtRes'!AC199)*Source!I183, 2))), 2)</f>
        <v>1527.85</v>
      </c>
      <c r="AE66">
        <f>ROUND((Source!AU183/100)*((ROUND(SUMIF(SmtRes!AQ187:'SmtRes'!AQ199,"=1",SmtRes!AD187:'SmtRes'!AD199)*Source!I183, 2)+ROUND(SUMIF(SmtRes!AQ187:'SmtRes'!AQ199,"=1",SmtRes!AC187:'SmtRes'!AC199)*Source!I183, 2))), 2)</f>
        <v>890.01</v>
      </c>
      <c r="AN66" s="55">
        <f>M43+M48+M64+M65+M49</f>
        <v>71132.7</v>
      </c>
      <c r="AO66" s="55">
        <f>M48</f>
        <v>3553.6999999999989</v>
      </c>
      <c r="AQ66" t="s">
        <v>617</v>
      </c>
      <c r="AR66" s="55">
        <f>M43</f>
        <v>20232.53</v>
      </c>
      <c r="AT66" s="55">
        <f>M49</f>
        <v>5462.91</v>
      </c>
      <c r="AV66" t="s">
        <v>617</v>
      </c>
      <c r="AW66">
        <f>0</f>
        <v>0</v>
      </c>
      <c r="AZ66">
        <f>Source!X183</f>
        <v>26466.3</v>
      </c>
      <c r="BA66">
        <f>Source!Y183</f>
        <v>15417.26</v>
      </c>
      <c r="CD66">
        <v>1</v>
      </c>
    </row>
    <row r="67" spans="1:83" ht="42.75" x14ac:dyDescent="0.2">
      <c r="A67" s="41" t="s">
        <v>64</v>
      </c>
      <c r="B67" s="41" t="s">
        <v>64</v>
      </c>
      <c r="C67" s="43" t="s">
        <v>688</v>
      </c>
      <c r="D67" s="43" t="str">
        <f>Source!G191</f>
        <v>При изменении количества опор на 1 км ВЛИ добавлять или исключать: к норме 33-04-017-01</v>
      </c>
      <c r="E67" s="44" t="str">
        <f>Source!H191</f>
        <v>ШТ</v>
      </c>
      <c r="F67" s="45">
        <f>Source!K191</f>
        <v>4</v>
      </c>
      <c r="G67" s="45"/>
      <c r="H67" s="45">
        <f>Source!I191</f>
        <v>4</v>
      </c>
      <c r="I67" s="47"/>
      <c r="J67" s="46"/>
      <c r="K67" s="47"/>
      <c r="L67" s="46"/>
      <c r="M67" s="47"/>
    </row>
    <row r="68" spans="1:83" ht="15" x14ac:dyDescent="0.2">
      <c r="A68" s="42"/>
      <c r="B68" s="42"/>
      <c r="C68" s="45">
        <v>1</v>
      </c>
      <c r="D68" s="42" t="s">
        <v>608</v>
      </c>
      <c r="E68" s="44" t="s">
        <v>457</v>
      </c>
      <c r="F68" s="48"/>
      <c r="G68" s="45"/>
      <c r="H68" s="48">
        <f>Source!U191</f>
        <v>7.24</v>
      </c>
      <c r="I68" s="45"/>
      <c r="J68" s="45"/>
      <c r="K68" s="45"/>
      <c r="L68" s="45"/>
      <c r="M68" s="49">
        <f>SUM(M69:M71)-SUMIF(CE69:CE71, 1, M69:M71)</f>
        <v>5764.6399999999994</v>
      </c>
    </row>
    <row r="69" spans="1:83" ht="14.25" x14ac:dyDescent="0.2">
      <c r="A69" s="43"/>
      <c r="B69" s="43"/>
      <c r="C69" s="43" t="s">
        <v>517</v>
      </c>
      <c r="D69" s="43" t="s">
        <v>518</v>
      </c>
      <c r="E69" s="44" t="s">
        <v>516</v>
      </c>
      <c r="F69" s="45">
        <v>0.91</v>
      </c>
      <c r="G69" s="45"/>
      <c r="H69" s="45">
        <f>SmtRes!CX213</f>
        <v>3.64</v>
      </c>
      <c r="I69" s="47"/>
      <c r="J69" s="46"/>
      <c r="K69" s="47">
        <f>SmtRes!CZ213</f>
        <v>720.91</v>
      </c>
      <c r="L69" s="46"/>
      <c r="M69" s="47">
        <f>SmtRes!DI213</f>
        <v>2624.11</v>
      </c>
    </row>
    <row r="70" spans="1:83" ht="14.25" x14ac:dyDescent="0.2">
      <c r="A70" s="43"/>
      <c r="B70" s="43"/>
      <c r="C70" s="43" t="s">
        <v>519</v>
      </c>
      <c r="D70" s="43" t="s">
        <v>520</v>
      </c>
      <c r="E70" s="44" t="s">
        <v>516</v>
      </c>
      <c r="F70" s="45">
        <v>0.45</v>
      </c>
      <c r="G70" s="45"/>
      <c r="H70" s="45">
        <f>SmtRes!CX214</f>
        <v>1.8</v>
      </c>
      <c r="I70" s="47"/>
      <c r="J70" s="46"/>
      <c r="K70" s="47">
        <f>SmtRes!CZ214</f>
        <v>811.79</v>
      </c>
      <c r="L70" s="46"/>
      <c r="M70" s="47">
        <f>SmtRes!DI214</f>
        <v>1461.22</v>
      </c>
    </row>
    <row r="71" spans="1:83" ht="14.25" x14ac:dyDescent="0.2">
      <c r="A71" s="43"/>
      <c r="B71" s="43"/>
      <c r="C71" s="43" t="s">
        <v>521</v>
      </c>
      <c r="D71" s="43" t="s">
        <v>522</v>
      </c>
      <c r="E71" s="44" t="s">
        <v>516</v>
      </c>
      <c r="F71" s="45">
        <v>0.45</v>
      </c>
      <c r="G71" s="45"/>
      <c r="H71" s="45">
        <f>SmtRes!CX215</f>
        <v>1.8</v>
      </c>
      <c r="I71" s="47"/>
      <c r="J71" s="46"/>
      <c r="K71" s="47">
        <f>SmtRes!CZ215</f>
        <v>932.95</v>
      </c>
      <c r="L71" s="46"/>
      <c r="M71" s="47">
        <f>SmtRes!DI215</f>
        <v>1679.31</v>
      </c>
    </row>
    <row r="72" spans="1:83" ht="15" x14ac:dyDescent="0.2">
      <c r="A72" s="42"/>
      <c r="B72" s="42"/>
      <c r="C72" s="45">
        <v>2</v>
      </c>
      <c r="D72" s="42" t="s">
        <v>609</v>
      </c>
      <c r="E72" s="44"/>
      <c r="F72" s="48"/>
      <c r="G72" s="45"/>
      <c r="H72" s="48"/>
      <c r="I72" s="45"/>
      <c r="J72" s="45"/>
      <c r="K72" s="45"/>
      <c r="L72" s="45"/>
      <c r="M72" s="49">
        <f>SUM(M73:M75)-SUMIF(CE73:CE75, 1, M73:M75)</f>
        <v>890.96</v>
      </c>
    </row>
    <row r="73" spans="1:83" ht="15" x14ac:dyDescent="0.2">
      <c r="A73" s="42"/>
      <c r="B73" s="42"/>
      <c r="C73" s="45"/>
      <c r="D73" s="42" t="s">
        <v>611</v>
      </c>
      <c r="E73" s="44" t="s">
        <v>457</v>
      </c>
      <c r="F73" s="48"/>
      <c r="G73" s="45"/>
      <c r="H73" s="48">
        <f>Source!V191</f>
        <v>1.76</v>
      </c>
      <c r="I73" s="45"/>
      <c r="J73" s="45"/>
      <c r="K73" s="45"/>
      <c r="L73" s="45"/>
      <c r="M73" s="49">
        <f>SUMIF(CE74:CE75, 1, M74:M75)</f>
        <v>1428.75</v>
      </c>
      <c r="CE73">
        <v>1</v>
      </c>
    </row>
    <row r="74" spans="1:83" ht="28.5" x14ac:dyDescent="0.2">
      <c r="A74" s="43"/>
      <c r="B74" s="43"/>
      <c r="C74" s="43" t="s">
        <v>460</v>
      </c>
      <c r="D74" s="43" t="s">
        <v>462</v>
      </c>
      <c r="E74" s="44" t="s">
        <v>463</v>
      </c>
      <c r="F74" s="45">
        <v>0.44</v>
      </c>
      <c r="G74" s="45"/>
      <c r="H74" s="45">
        <f>SmtRes!CX217</f>
        <v>1.76</v>
      </c>
      <c r="I74" s="47">
        <f>SmtRes!CZ217</f>
        <v>346.73</v>
      </c>
      <c r="J74" s="46">
        <f>SmtRes!AJ217</f>
        <v>1.46</v>
      </c>
      <c r="K74" s="47">
        <f>ROUND(I74*J74, 2)</f>
        <v>506.23</v>
      </c>
      <c r="L74" s="46"/>
      <c r="M74" s="47">
        <f>SmtRes!DG217</f>
        <v>890.96</v>
      </c>
    </row>
    <row r="75" spans="1:83" ht="28.5" x14ac:dyDescent="0.2">
      <c r="A75" s="43"/>
      <c r="B75" s="43"/>
      <c r="C75" s="43" t="s">
        <v>464</v>
      </c>
      <c r="D75" s="43" t="s">
        <v>610</v>
      </c>
      <c r="E75" s="44" t="s">
        <v>457</v>
      </c>
      <c r="F75" s="45">
        <f>SmtRes!DO217*SmtRes!AT217</f>
        <v>0.44</v>
      </c>
      <c r="G75" s="45"/>
      <c r="H75" s="45">
        <f>ROUND(F75*H67, 7)</f>
        <v>1.76</v>
      </c>
      <c r="I75" s="47"/>
      <c r="J75" s="46"/>
      <c r="K75" s="47">
        <f>ROUND(SmtRes!AG217/SmtRes!DO217, 2)</f>
        <v>811.79</v>
      </c>
      <c r="L75" s="46"/>
      <c r="M75" s="47">
        <f>SmtRes!DH217</f>
        <v>1428.75</v>
      </c>
      <c r="CE75">
        <v>1</v>
      </c>
    </row>
    <row r="76" spans="1:83" ht="28.5" x14ac:dyDescent="0.2">
      <c r="A76" s="43"/>
      <c r="B76" s="43"/>
      <c r="C76" s="43" t="str">
        <f>EtalonRes!I218</f>
        <v>20.1.01.01</v>
      </c>
      <c r="D76" s="43" t="str">
        <f>EtalonRes!K218</f>
        <v>Комплект линейной арматуры для крепления СИП-2 на опоре ВЛИ</v>
      </c>
      <c r="E76" s="44" t="str">
        <f>EtalonRes!O218</f>
        <v>ШТ</v>
      </c>
      <c r="F76" s="45">
        <f>EtalonRes!X218</f>
        <v>0</v>
      </c>
      <c r="G76" s="45"/>
      <c r="H76" s="45">
        <f>ROUND(EtalonRes!AG218*Source!I191, 7)</f>
        <v>0</v>
      </c>
      <c r="I76" s="47"/>
      <c r="J76" s="46"/>
      <c r="K76" s="47"/>
      <c r="L76" s="46"/>
      <c r="M76" s="47"/>
    </row>
    <row r="77" spans="1:83" ht="28.5" x14ac:dyDescent="0.2">
      <c r="A77" s="43"/>
      <c r="B77" s="43"/>
      <c r="C77" s="43" t="str">
        <f>EtalonRes!I219</f>
        <v>20.1.01.11</v>
      </c>
      <c r="D77" s="50" t="str">
        <f>EtalonRes!K219</f>
        <v>Комплект линейной арматуры для устройства заземлений на опорах ВЛИ</v>
      </c>
      <c r="E77" s="51" t="str">
        <f>EtalonRes!O219</f>
        <v>ШТ</v>
      </c>
      <c r="F77" s="52">
        <f>EtalonRes!X219</f>
        <v>0</v>
      </c>
      <c r="G77" s="52"/>
      <c r="H77" s="52">
        <f>ROUND(EtalonRes!AG219*Source!I191, 7)</f>
        <v>0</v>
      </c>
      <c r="I77" s="53"/>
      <c r="J77" s="54"/>
      <c r="K77" s="53"/>
      <c r="L77" s="54"/>
      <c r="M77" s="53"/>
    </row>
    <row r="78" spans="1:83" ht="15" x14ac:dyDescent="0.2">
      <c r="A78" s="43"/>
      <c r="B78" s="43"/>
      <c r="C78" s="43"/>
      <c r="D78" s="56" t="s">
        <v>612</v>
      </c>
      <c r="E78" s="44"/>
      <c r="F78" s="45"/>
      <c r="G78" s="45"/>
      <c r="H78" s="45"/>
      <c r="I78" s="47"/>
      <c r="J78" s="46"/>
      <c r="K78" s="47"/>
      <c r="L78" s="46"/>
      <c r="M78" s="47">
        <f>M68+M72+M73</f>
        <v>8084.3499999999995</v>
      </c>
    </row>
    <row r="79" spans="1:83" ht="14.25" x14ac:dyDescent="0.2">
      <c r="A79" s="43"/>
      <c r="B79" s="43"/>
      <c r="C79" s="43"/>
      <c r="D79" s="43" t="s">
        <v>613</v>
      </c>
      <c r="E79" s="44"/>
      <c r="F79" s="45"/>
      <c r="G79" s="45"/>
      <c r="H79" s="45"/>
      <c r="I79" s="47"/>
      <c r="J79" s="46"/>
      <c r="K79" s="47"/>
      <c r="L79" s="46"/>
      <c r="M79" s="47">
        <f>SUM(AR67:AR82)+SUM(AS67:AS82)+SUM(AT67:AT82)+SUM(AU67:AU82)+SUM(AV67:AV82)</f>
        <v>7193.3899999999994</v>
      </c>
    </row>
    <row r="80" spans="1:83" ht="14.25" x14ac:dyDescent="0.2">
      <c r="A80" s="43"/>
      <c r="B80" s="43"/>
      <c r="C80" s="43" t="s">
        <v>27</v>
      </c>
      <c r="D80" s="43" t="s">
        <v>614</v>
      </c>
      <c r="E80" s="44" t="s">
        <v>236</v>
      </c>
      <c r="F80" s="45">
        <f>Source!BZ191</f>
        <v>103</v>
      </c>
      <c r="G80" s="45"/>
      <c r="H80" s="45">
        <f>Source!AT191</f>
        <v>103</v>
      </c>
      <c r="I80" s="47"/>
      <c r="J80" s="46"/>
      <c r="K80" s="47"/>
      <c r="L80" s="46"/>
      <c r="M80" s="47">
        <f>SUM(AZ67:AZ82)</f>
        <v>7409.19</v>
      </c>
    </row>
    <row r="81" spans="1:83" ht="14.25" x14ac:dyDescent="0.2">
      <c r="A81" s="50"/>
      <c r="B81" s="50"/>
      <c r="C81" s="50" t="s">
        <v>28</v>
      </c>
      <c r="D81" s="50" t="s">
        <v>615</v>
      </c>
      <c r="E81" s="51" t="s">
        <v>236</v>
      </c>
      <c r="F81" s="52">
        <f>Source!CA191</f>
        <v>60</v>
      </c>
      <c r="G81" s="52"/>
      <c r="H81" s="52">
        <f>Source!AU191</f>
        <v>60</v>
      </c>
      <c r="I81" s="53"/>
      <c r="J81" s="54"/>
      <c r="K81" s="53"/>
      <c r="L81" s="54"/>
      <c r="M81" s="53">
        <f>SUM(BA67:BA82)</f>
        <v>4316.03</v>
      </c>
    </row>
    <row r="82" spans="1:83" ht="15" x14ac:dyDescent="0.2">
      <c r="D82" s="93" t="s">
        <v>616</v>
      </c>
      <c r="E82" s="93"/>
      <c r="F82" s="93"/>
      <c r="G82" s="93"/>
      <c r="H82" s="93"/>
      <c r="I82" s="93"/>
      <c r="J82" s="94">
        <f>IF(F67&lt;&gt;0,L82/F67, 0)</f>
        <v>4952.3924999999999</v>
      </c>
      <c r="K82" s="94"/>
      <c r="L82" s="94">
        <f>M68+M72+M80+M81+M73</f>
        <v>19809.57</v>
      </c>
      <c r="M82" s="94"/>
      <c r="AD82">
        <f>ROUND((Source!AT191/100)*((ROUND(SUMIF(SmtRes!AQ213:'SmtRes'!AQ219,"=1",SmtRes!AD213:'SmtRes'!AD219)*Source!I191, 2)+ROUND(SUMIF(SmtRes!AQ213:'SmtRes'!AQ219,"=1",SmtRes!AC213:'SmtRes'!AC219)*Source!I191, 2))), 2)</f>
        <v>13503.05</v>
      </c>
      <c r="AE82">
        <f>ROUND((Source!AU191/100)*((ROUND(SUMIF(SmtRes!AQ213:'SmtRes'!AQ219,"=1",SmtRes!AD213:'SmtRes'!AD219)*Source!I191, 2)+ROUND(SUMIF(SmtRes!AQ213:'SmtRes'!AQ219,"=1",SmtRes!AC213:'SmtRes'!AC219)*Source!I191, 2))), 2)</f>
        <v>7865.86</v>
      </c>
      <c r="AN82" s="55">
        <f>M68+M72+M80+M81+M73</f>
        <v>19809.57</v>
      </c>
      <c r="AO82" s="55">
        <f>M72</f>
        <v>890.96</v>
      </c>
      <c r="AQ82" t="s">
        <v>617</v>
      </c>
      <c r="AR82" s="55">
        <f>M68</f>
        <v>5764.6399999999994</v>
      </c>
      <c r="AT82" s="55">
        <f>M73</f>
        <v>1428.75</v>
      </c>
      <c r="AV82" t="s">
        <v>617</v>
      </c>
      <c r="AW82">
        <f>0</f>
        <v>0</v>
      </c>
      <c r="AZ82">
        <f>Source!X191</f>
        <v>7409.19</v>
      </c>
      <c r="BA82">
        <f>Source!Y191</f>
        <v>4316.03</v>
      </c>
      <c r="CD82">
        <v>1</v>
      </c>
    </row>
    <row r="83" spans="1:83" ht="93.75" x14ac:dyDescent="0.2">
      <c r="A83" s="41" t="s">
        <v>67</v>
      </c>
      <c r="B83" s="41" t="s">
        <v>67</v>
      </c>
      <c r="C83" s="43" t="s">
        <v>689</v>
      </c>
      <c r="D83" s="43" t="s">
        <v>690</v>
      </c>
      <c r="E83" s="44" t="str">
        <f>Source!H197</f>
        <v>ответвление</v>
      </c>
      <c r="F83" s="45">
        <f>Source!K197</f>
        <v>3</v>
      </c>
      <c r="G83" s="45"/>
      <c r="H83" s="45">
        <f>Source!I197</f>
        <v>3</v>
      </c>
      <c r="I83" s="47"/>
      <c r="J83" s="46"/>
      <c r="K83" s="47"/>
      <c r="L83" s="46"/>
      <c r="M83" s="47"/>
    </row>
    <row r="84" spans="1:83" ht="15" x14ac:dyDescent="0.2">
      <c r="A84" s="42"/>
      <c r="B84" s="42"/>
      <c r="C84" s="45">
        <v>1</v>
      </c>
      <c r="D84" s="42" t="s">
        <v>608</v>
      </c>
      <c r="E84" s="44" t="s">
        <v>457</v>
      </c>
      <c r="F84" s="48"/>
      <c r="G84" s="45"/>
      <c r="H84" s="48">
        <f>Source!U197</f>
        <v>4.5720000000000001</v>
      </c>
      <c r="I84" s="45"/>
      <c r="J84" s="45"/>
      <c r="K84" s="45"/>
      <c r="L84" s="45"/>
      <c r="M84" s="49">
        <f>SUM(M85:M85)-SUMIF(CE85:CE85, 1, M85:M85)</f>
        <v>3503.75</v>
      </c>
    </row>
    <row r="85" spans="1:83" ht="14.25" x14ac:dyDescent="0.2">
      <c r="A85" s="43"/>
      <c r="B85" s="43"/>
      <c r="C85" s="43" t="s">
        <v>472</v>
      </c>
      <c r="D85" s="43" t="s">
        <v>473</v>
      </c>
      <c r="E85" s="44" t="s">
        <v>457</v>
      </c>
      <c r="F85" s="45">
        <v>1.27</v>
      </c>
      <c r="G85" s="45">
        <f>ROUND(1.2,7)</f>
        <v>1.2</v>
      </c>
      <c r="H85" s="45">
        <f>SmtRes!CX227</f>
        <v>4.5720000000000001</v>
      </c>
      <c r="I85" s="47"/>
      <c r="J85" s="46"/>
      <c r="K85" s="47">
        <f>SmtRes!CZ227</f>
        <v>766.35</v>
      </c>
      <c r="L85" s="46"/>
      <c r="M85" s="47">
        <f>SmtRes!DI227</f>
        <v>3503.75</v>
      </c>
    </row>
    <row r="86" spans="1:83" ht="15" x14ac:dyDescent="0.2">
      <c r="A86" s="42"/>
      <c r="B86" s="42"/>
      <c r="C86" s="45">
        <v>2</v>
      </c>
      <c r="D86" s="42" t="s">
        <v>609</v>
      </c>
      <c r="E86" s="44"/>
      <c r="F86" s="48"/>
      <c r="G86" s="45"/>
      <c r="H86" s="48"/>
      <c r="I86" s="45"/>
      <c r="J86" s="45"/>
      <c r="K86" s="45"/>
      <c r="L86" s="45"/>
      <c r="M86" s="49">
        <f>SUM(M87:M91)-SUMIF(CE87:CE91, 1, M87:M91)</f>
        <v>271.06000000000017</v>
      </c>
    </row>
    <row r="87" spans="1:83" ht="15" x14ac:dyDescent="0.2">
      <c r="A87" s="42"/>
      <c r="B87" s="42"/>
      <c r="C87" s="45"/>
      <c r="D87" s="42" t="s">
        <v>611</v>
      </c>
      <c r="E87" s="44" t="s">
        <v>457</v>
      </c>
      <c r="F87" s="48"/>
      <c r="G87" s="45"/>
      <c r="H87" s="48">
        <f>Source!V197</f>
        <v>0.46799999999999997</v>
      </c>
      <c r="I87" s="45"/>
      <c r="J87" s="45"/>
      <c r="K87" s="45"/>
      <c r="L87" s="45"/>
      <c r="M87" s="49">
        <f>SUMIF(CE88:CE91, 1, M88:M91)</f>
        <v>379.91999999999996</v>
      </c>
      <c r="CE87">
        <v>1</v>
      </c>
    </row>
    <row r="88" spans="1:83" ht="28.5" x14ac:dyDescent="0.2">
      <c r="A88" s="43"/>
      <c r="B88" s="43"/>
      <c r="C88" s="43" t="s">
        <v>460</v>
      </c>
      <c r="D88" s="43" t="s">
        <v>462</v>
      </c>
      <c r="E88" s="44" t="s">
        <v>463</v>
      </c>
      <c r="F88" s="45">
        <v>0.06</v>
      </c>
      <c r="G88" s="45">
        <f>ROUND(1.2,7)</f>
        <v>1.2</v>
      </c>
      <c r="H88" s="45">
        <f>SmtRes!CX229</f>
        <v>0.216</v>
      </c>
      <c r="I88" s="47">
        <f>SmtRes!CZ229</f>
        <v>346.73</v>
      </c>
      <c r="J88" s="46">
        <f>SmtRes!AJ229</f>
        <v>1.46</v>
      </c>
      <c r="K88" s="47">
        <f>ROUND(I88*J88, 2)</f>
        <v>506.23</v>
      </c>
      <c r="L88" s="46"/>
      <c r="M88" s="47">
        <f>SmtRes!DG229</f>
        <v>109.35</v>
      </c>
    </row>
    <row r="89" spans="1:83" ht="28.5" x14ac:dyDescent="0.2">
      <c r="A89" s="43"/>
      <c r="B89" s="43"/>
      <c r="C89" s="43" t="s">
        <v>464</v>
      </c>
      <c r="D89" s="43" t="s">
        <v>610</v>
      </c>
      <c r="E89" s="44" t="s">
        <v>457</v>
      </c>
      <c r="F89" s="45">
        <f>SmtRes!DO229*SmtRes!AT229</f>
        <v>0.06</v>
      </c>
      <c r="G89" s="45">
        <f>ROUND(1.2,7)</f>
        <v>1.2</v>
      </c>
      <c r="H89" s="45">
        <f>ROUND(F89*H83, 7)</f>
        <v>0.18</v>
      </c>
      <c r="I89" s="47"/>
      <c r="J89" s="46"/>
      <c r="K89" s="47">
        <f>ROUND(SmtRes!AG229/SmtRes!DO229, 2)</f>
        <v>811.79</v>
      </c>
      <c r="L89" s="46"/>
      <c r="M89" s="47">
        <f>SmtRes!DH229</f>
        <v>175.35</v>
      </c>
      <c r="CE89">
        <v>1</v>
      </c>
    </row>
    <row r="90" spans="1:83" ht="28.5" x14ac:dyDescent="0.2">
      <c r="A90" s="43"/>
      <c r="B90" s="43"/>
      <c r="C90" s="43" t="s">
        <v>465</v>
      </c>
      <c r="D90" s="43" t="s">
        <v>467</v>
      </c>
      <c r="E90" s="44" t="s">
        <v>463</v>
      </c>
      <c r="F90" s="45">
        <v>7.0000000000000007E-2</v>
      </c>
      <c r="G90" s="45">
        <f>ROUND(1.2,7)</f>
        <v>1.2</v>
      </c>
      <c r="H90" s="45">
        <f>SmtRes!CX230</f>
        <v>0.252</v>
      </c>
      <c r="I90" s="47"/>
      <c r="J90" s="46"/>
      <c r="K90" s="47">
        <f>SmtRes!CZ230</f>
        <v>641.70000000000005</v>
      </c>
      <c r="L90" s="46"/>
      <c r="M90" s="47">
        <f>SmtRes!DG230</f>
        <v>161.71</v>
      </c>
    </row>
    <row r="91" spans="1:83" ht="28.5" x14ac:dyDescent="0.2">
      <c r="A91" s="43"/>
      <c r="B91" s="43"/>
      <c r="C91" s="43" t="s">
        <v>464</v>
      </c>
      <c r="D91" s="43" t="s">
        <v>610</v>
      </c>
      <c r="E91" s="44" t="s">
        <v>457</v>
      </c>
      <c r="F91" s="45">
        <f>SmtRes!DO230*SmtRes!AT230</f>
        <v>7.0000000000000007E-2</v>
      </c>
      <c r="G91" s="45">
        <f>ROUND(1.2,7)</f>
        <v>1.2</v>
      </c>
      <c r="H91" s="45">
        <f>ROUND(F91*H83, 7)</f>
        <v>0.21</v>
      </c>
      <c r="I91" s="47"/>
      <c r="J91" s="46"/>
      <c r="K91" s="47">
        <f>ROUND(SmtRes!AG230/SmtRes!DO230, 2)</f>
        <v>811.79</v>
      </c>
      <c r="L91" s="46"/>
      <c r="M91" s="47">
        <f>SmtRes!DH230</f>
        <v>204.57</v>
      </c>
      <c r="CE91">
        <v>1</v>
      </c>
    </row>
    <row r="92" spans="1:83" ht="14.25" x14ac:dyDescent="0.2">
      <c r="A92" s="43"/>
      <c r="B92" s="43"/>
      <c r="C92" s="43" t="str">
        <f>EtalonRes!I232</f>
        <v>07.2.02.05</v>
      </c>
      <c r="D92" s="43" t="str">
        <f>EtalonRes!K232</f>
        <v>Траверсы стальные</v>
      </c>
      <c r="E92" s="44" t="str">
        <f>EtalonRes!O232</f>
        <v>т</v>
      </c>
      <c r="F92" s="45">
        <f>EtalonRes!X232</f>
        <v>0</v>
      </c>
      <c r="G92" s="45"/>
      <c r="H92" s="45">
        <f>ROUND(EtalonRes!AG232*Source!I197, 7)</f>
        <v>0</v>
      </c>
      <c r="I92" s="47"/>
      <c r="J92" s="46"/>
      <c r="K92" s="47"/>
      <c r="L92" s="46"/>
      <c r="M92" s="47"/>
    </row>
    <row r="93" spans="1:83" ht="14.25" x14ac:dyDescent="0.2">
      <c r="A93" s="43"/>
      <c r="B93" s="43"/>
      <c r="C93" s="43" t="str">
        <f>EtalonRes!I233</f>
        <v>07.2.07.13</v>
      </c>
      <c r="D93" s="43" t="str">
        <f>EtalonRes!K233</f>
        <v>Хомуты стальные</v>
      </c>
      <c r="E93" s="44" t="str">
        <f>EtalonRes!O233</f>
        <v>кг</v>
      </c>
      <c r="F93" s="45">
        <f>EtalonRes!X233</f>
        <v>0</v>
      </c>
      <c r="G93" s="45"/>
      <c r="H93" s="45">
        <f>ROUND(EtalonRes!AG233*Source!I197, 7)</f>
        <v>0</v>
      </c>
      <c r="I93" s="47"/>
      <c r="J93" s="46"/>
      <c r="K93" s="47"/>
      <c r="L93" s="46"/>
      <c r="M93" s="47"/>
    </row>
    <row r="94" spans="1:83" ht="28.5" x14ac:dyDescent="0.2">
      <c r="A94" s="43"/>
      <c r="B94" s="43"/>
      <c r="C94" s="43" t="str">
        <f>EtalonRes!I234</f>
        <v>21.2.01.02</v>
      </c>
      <c r="D94" s="43" t="str">
        <f>EtalonRes!K234</f>
        <v>Провода неизолированные для воздушных линий электропередач</v>
      </c>
      <c r="E94" s="44" t="str">
        <f>EtalonRes!O234</f>
        <v>т</v>
      </c>
      <c r="F94" s="45">
        <f>EtalonRes!X234</f>
        <v>0</v>
      </c>
      <c r="G94" s="45"/>
      <c r="H94" s="45">
        <f>ROUND(EtalonRes!AG234*Source!I197, 7)</f>
        <v>0</v>
      </c>
      <c r="I94" s="47"/>
      <c r="J94" s="46"/>
      <c r="K94" s="47"/>
      <c r="L94" s="46"/>
      <c r="M94" s="47"/>
    </row>
    <row r="95" spans="1:83" ht="28.5" x14ac:dyDescent="0.2">
      <c r="A95" s="43"/>
      <c r="B95" s="43"/>
      <c r="C95" s="43" t="str">
        <f>EtalonRes!I235</f>
        <v>22.2.01.04</v>
      </c>
      <c r="D95" s="43" t="str">
        <f>EtalonRes!K235</f>
        <v>Изоляторы линейные штыревые фарфоровые</v>
      </c>
      <c r="E95" s="44" t="str">
        <f>EtalonRes!O235</f>
        <v>ШТ</v>
      </c>
      <c r="F95" s="45">
        <f>EtalonRes!X235</f>
        <v>0</v>
      </c>
      <c r="G95" s="45"/>
      <c r="H95" s="45">
        <f>ROUND(EtalonRes!AG235*Source!I197, 7)</f>
        <v>0</v>
      </c>
      <c r="I95" s="47"/>
      <c r="J95" s="46"/>
      <c r="K95" s="47"/>
      <c r="L95" s="46"/>
      <c r="M95" s="47"/>
    </row>
    <row r="96" spans="1:83" ht="14.25" x14ac:dyDescent="0.2">
      <c r="A96" s="43"/>
      <c r="B96" s="43"/>
      <c r="C96" s="43" t="str">
        <f>EtalonRes!I236</f>
        <v>22.2.02.09</v>
      </c>
      <c r="D96" s="50" t="str">
        <f>EtalonRes!K236</f>
        <v>Крюки</v>
      </c>
      <c r="E96" s="51" t="str">
        <f>EtalonRes!O236</f>
        <v>кг</v>
      </c>
      <c r="F96" s="52">
        <f>EtalonRes!X236</f>
        <v>0</v>
      </c>
      <c r="G96" s="52"/>
      <c r="H96" s="52">
        <f>ROUND(EtalonRes!AG236*Source!I197, 7)</f>
        <v>0</v>
      </c>
      <c r="I96" s="53"/>
      <c r="J96" s="54"/>
      <c r="K96" s="53"/>
      <c r="L96" s="54"/>
      <c r="M96" s="53"/>
    </row>
    <row r="97" spans="1:82" ht="15" x14ac:dyDescent="0.2">
      <c r="A97" s="43"/>
      <c r="B97" s="43"/>
      <c r="C97" s="43"/>
      <c r="D97" s="56" t="s">
        <v>612</v>
      </c>
      <c r="E97" s="44"/>
      <c r="F97" s="45"/>
      <c r="G97" s="45"/>
      <c r="H97" s="45"/>
      <c r="I97" s="47"/>
      <c r="J97" s="46"/>
      <c r="K97" s="47"/>
      <c r="L97" s="46"/>
      <c r="M97" s="47">
        <f>M84+M86+M87</f>
        <v>4154.7300000000005</v>
      </c>
    </row>
    <row r="98" spans="1:82" ht="14.25" x14ac:dyDescent="0.2">
      <c r="A98" s="43"/>
      <c r="B98" s="43"/>
      <c r="C98" s="43"/>
      <c r="D98" s="43" t="s">
        <v>613</v>
      </c>
      <c r="E98" s="44"/>
      <c r="F98" s="45"/>
      <c r="G98" s="45"/>
      <c r="H98" s="45"/>
      <c r="I98" s="47"/>
      <c r="J98" s="46"/>
      <c r="K98" s="47"/>
      <c r="L98" s="46"/>
      <c r="M98" s="47">
        <f>SUM(AR83:AR101)+SUM(AS83:AS101)+SUM(AT83:AT101)+SUM(AU83:AU101)+SUM(AV83:AV101)</f>
        <v>3883.67</v>
      </c>
    </row>
    <row r="99" spans="1:82" ht="14.25" x14ac:dyDescent="0.2">
      <c r="A99" s="43"/>
      <c r="B99" s="43"/>
      <c r="C99" s="43" t="s">
        <v>27</v>
      </c>
      <c r="D99" s="43" t="s">
        <v>614</v>
      </c>
      <c r="E99" s="44" t="s">
        <v>236</v>
      </c>
      <c r="F99" s="45">
        <f>Source!BZ197</f>
        <v>103</v>
      </c>
      <c r="G99" s="45"/>
      <c r="H99" s="45">
        <f>Source!AT197</f>
        <v>103</v>
      </c>
      <c r="I99" s="47"/>
      <c r="J99" s="46"/>
      <c r="K99" s="47"/>
      <c r="L99" s="46"/>
      <c r="M99" s="47">
        <f>SUM(AZ83:AZ101)</f>
        <v>4000.18</v>
      </c>
    </row>
    <row r="100" spans="1:82" ht="14.25" x14ac:dyDescent="0.2">
      <c r="A100" s="50"/>
      <c r="B100" s="50"/>
      <c r="C100" s="50" t="s">
        <v>28</v>
      </c>
      <c r="D100" s="50" t="s">
        <v>615</v>
      </c>
      <c r="E100" s="51" t="s">
        <v>236</v>
      </c>
      <c r="F100" s="52">
        <f>Source!CA197</f>
        <v>60</v>
      </c>
      <c r="G100" s="52"/>
      <c r="H100" s="52">
        <f>Source!AU197</f>
        <v>60</v>
      </c>
      <c r="I100" s="53"/>
      <c r="J100" s="54"/>
      <c r="K100" s="53"/>
      <c r="L100" s="54"/>
      <c r="M100" s="53">
        <f>SUM(BA83:BA101)</f>
        <v>2330.1999999999998</v>
      </c>
    </row>
    <row r="101" spans="1:82" ht="15" x14ac:dyDescent="0.2">
      <c r="D101" s="93" t="s">
        <v>616</v>
      </c>
      <c r="E101" s="93"/>
      <c r="F101" s="93"/>
      <c r="G101" s="93"/>
      <c r="H101" s="93"/>
      <c r="I101" s="93"/>
      <c r="J101" s="94">
        <f>IF(F83&lt;&gt;0,L101/F83, 0)</f>
        <v>3495.0366666666664</v>
      </c>
      <c r="K101" s="94"/>
      <c r="L101" s="94">
        <f>M84+M86+M99+M100+M87</f>
        <v>10485.109999999999</v>
      </c>
      <c r="M101" s="94"/>
      <c r="AD101">
        <f>ROUND((Source!AT197/100)*((ROUND(SUMIF(SmtRes!AQ227:'SmtRes'!AQ236,"=1",SmtRes!AD227:'SmtRes'!AD236)*Source!I197, 2)+ROUND(SUMIF(SmtRes!AQ227:'SmtRes'!AQ236,"=1",SmtRes!AC227:'SmtRes'!AC236)*Source!I197, 2))), 2)</f>
        <v>7384.88</v>
      </c>
      <c r="AE101">
        <f>ROUND((Source!AU197/100)*((ROUND(SUMIF(SmtRes!AQ227:'SmtRes'!AQ236,"=1",SmtRes!AD227:'SmtRes'!AD236)*Source!I197, 2)+ROUND(SUMIF(SmtRes!AQ227:'SmtRes'!AQ236,"=1",SmtRes!AC227:'SmtRes'!AC236)*Source!I197, 2))), 2)</f>
        <v>4301.87</v>
      </c>
      <c r="AN101" s="55">
        <f>M84+M86+M99+M100+M87</f>
        <v>10485.109999999999</v>
      </c>
      <c r="AO101" s="55">
        <f>M86</f>
        <v>271.06000000000017</v>
      </c>
      <c r="AQ101" t="s">
        <v>617</v>
      </c>
      <c r="AR101" s="55">
        <f>M84</f>
        <v>3503.75</v>
      </c>
      <c r="AT101" s="55">
        <f>M87</f>
        <v>379.91999999999996</v>
      </c>
      <c r="AV101" t="s">
        <v>617</v>
      </c>
      <c r="AW101">
        <f>0</f>
        <v>0</v>
      </c>
      <c r="AZ101">
        <f>Source!X197</f>
        <v>4000.18</v>
      </c>
      <c r="BA101">
        <f>Source!Y197</f>
        <v>2330.1999999999998</v>
      </c>
      <c r="CD101">
        <v>1</v>
      </c>
    </row>
    <row r="103" spans="1:82" ht="15" x14ac:dyDescent="0.2">
      <c r="A103" s="60"/>
      <c r="B103" s="60"/>
      <c r="C103" s="61"/>
      <c r="D103" s="91" t="s">
        <v>627</v>
      </c>
      <c r="E103" s="91"/>
      <c r="F103" s="91"/>
      <c r="G103" s="91"/>
      <c r="H103" s="91"/>
      <c r="I103" s="91"/>
      <c r="J103" s="49"/>
      <c r="K103" s="60"/>
      <c r="L103" s="62"/>
      <c r="M103" s="49">
        <f>M105+M106+M112+M116</f>
        <v>41488.22</v>
      </c>
    </row>
    <row r="104" spans="1:82" ht="14.25" x14ac:dyDescent="0.2">
      <c r="A104" s="57"/>
      <c r="B104" s="57"/>
      <c r="C104" s="59"/>
      <c r="D104" s="90" t="s">
        <v>628</v>
      </c>
      <c r="E104" s="87"/>
      <c r="F104" s="87"/>
      <c r="G104" s="87"/>
      <c r="H104" s="87"/>
      <c r="I104" s="87"/>
      <c r="J104" s="47"/>
      <c r="K104" s="57"/>
      <c r="L104" s="45"/>
      <c r="M104" s="47"/>
    </row>
    <row r="105" spans="1:82" ht="14.25" x14ac:dyDescent="0.2">
      <c r="A105" s="57"/>
      <c r="B105" s="57"/>
      <c r="C105" s="59"/>
      <c r="D105" s="87" t="s">
        <v>629</v>
      </c>
      <c r="E105" s="87"/>
      <c r="F105" s="87"/>
      <c r="G105" s="87"/>
      <c r="H105" s="87"/>
      <c r="I105" s="87"/>
      <c r="J105" s="47"/>
      <c r="K105" s="57"/>
      <c r="L105" s="45"/>
      <c r="M105" s="47">
        <f>SUM(AR41:AR101)</f>
        <v>29500.92</v>
      </c>
    </row>
    <row r="106" spans="1:82" ht="14.25" hidden="1" x14ac:dyDescent="0.2">
      <c r="A106" s="57"/>
      <c r="B106" s="57"/>
      <c r="C106" s="59"/>
      <c r="D106" s="87" t="s">
        <v>630</v>
      </c>
      <c r="E106" s="87"/>
      <c r="F106" s="87"/>
      <c r="G106" s="87"/>
      <c r="H106" s="87"/>
      <c r="I106" s="87"/>
      <c r="J106" s="47"/>
      <c r="K106" s="57"/>
      <c r="L106" s="45"/>
      <c r="M106" s="47">
        <f>M108+M111+M110</f>
        <v>11987.3</v>
      </c>
    </row>
    <row r="107" spans="1:82" ht="14.25" hidden="1" x14ac:dyDescent="0.2">
      <c r="A107" s="57"/>
      <c r="B107" s="57"/>
      <c r="C107" s="59"/>
      <c r="D107" s="90" t="s">
        <v>631</v>
      </c>
      <c r="E107" s="87"/>
      <c r="F107" s="87"/>
      <c r="G107" s="87"/>
      <c r="H107" s="87"/>
      <c r="I107" s="87"/>
      <c r="J107" s="47"/>
      <c r="K107" s="57"/>
      <c r="L107" s="45"/>
      <c r="M107" s="47"/>
    </row>
    <row r="108" spans="1:82" ht="14.25" x14ac:dyDescent="0.2">
      <c r="A108" s="57"/>
      <c r="B108" s="57"/>
      <c r="C108" s="59"/>
      <c r="D108" s="87" t="s">
        <v>630</v>
      </c>
      <c r="E108" s="87"/>
      <c r="F108" s="87"/>
      <c r="G108" s="87"/>
      <c r="H108" s="87"/>
      <c r="I108" s="87"/>
      <c r="J108" s="47"/>
      <c r="K108" s="57"/>
      <c r="L108" s="45"/>
      <c r="M108" s="47">
        <f>SUM(AO41:AO101)</f>
        <v>4715.7199999999993</v>
      </c>
    </row>
    <row r="109" spans="1:82" ht="14.25" hidden="1" x14ac:dyDescent="0.2">
      <c r="A109" s="57"/>
      <c r="B109" s="57"/>
      <c r="C109" s="59"/>
      <c r="D109" s="90" t="s">
        <v>632</v>
      </c>
      <c r="E109" s="87"/>
      <c r="F109" s="87"/>
      <c r="G109" s="87"/>
      <c r="H109" s="87"/>
      <c r="I109" s="87"/>
      <c r="J109" s="47"/>
      <c r="K109" s="57"/>
      <c r="L109" s="45"/>
      <c r="M109" s="47"/>
    </row>
    <row r="110" spans="1:82" ht="14.25" x14ac:dyDescent="0.2">
      <c r="A110" s="57"/>
      <c r="B110" s="57"/>
      <c r="C110" s="59"/>
      <c r="D110" s="87" t="s">
        <v>652</v>
      </c>
      <c r="E110" s="87"/>
      <c r="F110" s="87"/>
      <c r="G110" s="87"/>
      <c r="H110" s="87"/>
      <c r="I110" s="87"/>
      <c r="J110" s="47"/>
      <c r="K110" s="57"/>
      <c r="L110" s="45"/>
      <c r="M110" s="47">
        <f>SUM(AT41:AT101)</f>
        <v>7271.58</v>
      </c>
    </row>
    <row r="111" spans="1:82" ht="14.25" hidden="1" x14ac:dyDescent="0.2">
      <c r="A111" s="57"/>
      <c r="B111" s="57"/>
      <c r="C111" s="59"/>
      <c r="D111" s="87" t="s">
        <v>633</v>
      </c>
      <c r="E111" s="87"/>
      <c r="F111" s="87"/>
      <c r="G111" s="87"/>
      <c r="H111" s="87"/>
      <c r="I111" s="87"/>
      <c r="J111" s="47"/>
      <c r="K111" s="57"/>
      <c r="L111" s="45"/>
      <c r="M111" s="47">
        <f>SUM(AV41:AV101)</f>
        <v>0</v>
      </c>
    </row>
    <row r="112" spans="1:82" ht="14.25" hidden="1" x14ac:dyDescent="0.2">
      <c r="A112" s="57"/>
      <c r="B112" s="57"/>
      <c r="C112" s="59"/>
      <c r="D112" s="87" t="s">
        <v>634</v>
      </c>
      <c r="E112" s="87"/>
      <c r="F112" s="87"/>
      <c r="G112" s="87"/>
      <c r="H112" s="87"/>
      <c r="I112" s="87"/>
      <c r="J112" s="47"/>
      <c r="K112" s="57"/>
      <c r="L112" s="45"/>
      <c r="M112" s="47">
        <f>M114+M115</f>
        <v>0</v>
      </c>
    </row>
    <row r="113" spans="1:13" ht="14.25" hidden="1" x14ac:dyDescent="0.2">
      <c r="A113" s="57"/>
      <c r="B113" s="57"/>
      <c r="C113" s="59"/>
      <c r="D113" s="90" t="s">
        <v>631</v>
      </c>
      <c r="E113" s="87"/>
      <c r="F113" s="87"/>
      <c r="G113" s="87"/>
      <c r="H113" s="87"/>
      <c r="I113" s="87"/>
      <c r="J113" s="47"/>
      <c r="K113" s="57"/>
      <c r="L113" s="45"/>
      <c r="M113" s="47"/>
    </row>
    <row r="114" spans="1:13" ht="14.25" hidden="1" x14ac:dyDescent="0.2">
      <c r="A114" s="57"/>
      <c r="B114" s="57"/>
      <c r="C114" s="59"/>
      <c r="D114" s="87" t="s">
        <v>635</v>
      </c>
      <c r="E114" s="87"/>
      <c r="F114" s="87"/>
      <c r="G114" s="87"/>
      <c r="H114" s="87"/>
      <c r="I114" s="87"/>
      <c r="J114" s="47"/>
      <c r="K114" s="57"/>
      <c r="L114" s="45"/>
      <c r="M114" s="47">
        <f>SUM(AW41:AW101)-SUM(BK41:BK101)</f>
        <v>0</v>
      </c>
    </row>
    <row r="115" spans="1:13" ht="14.25" hidden="1" x14ac:dyDescent="0.2">
      <c r="A115" s="57"/>
      <c r="B115" s="57"/>
      <c r="C115" s="59"/>
      <c r="D115" s="87" t="s">
        <v>636</v>
      </c>
      <c r="E115" s="87"/>
      <c r="F115" s="87"/>
      <c r="G115" s="87"/>
      <c r="H115" s="87"/>
      <c r="I115" s="87"/>
      <c r="J115" s="47"/>
      <c r="K115" s="57"/>
      <c r="L115" s="45"/>
      <c r="M115" s="47">
        <f>SUM(BC41:BC101)</f>
        <v>0</v>
      </c>
    </row>
    <row r="116" spans="1:13" ht="14.25" hidden="1" x14ac:dyDescent="0.2">
      <c r="A116" s="57"/>
      <c r="B116" s="57"/>
      <c r="C116" s="59"/>
      <c r="D116" s="87" t="s">
        <v>637</v>
      </c>
      <c r="E116" s="87"/>
      <c r="F116" s="87"/>
      <c r="G116" s="87"/>
      <c r="H116" s="87"/>
      <c r="I116" s="87"/>
      <c r="J116" s="47"/>
      <c r="K116" s="57"/>
      <c r="L116" s="45"/>
      <c r="M116" s="47">
        <f>SUM(BB41:BB101)</f>
        <v>0</v>
      </c>
    </row>
    <row r="117" spans="1:13" ht="14.25" x14ac:dyDescent="0.2">
      <c r="A117" s="57"/>
      <c r="B117" s="57"/>
      <c r="C117" s="59"/>
      <c r="D117" s="87" t="s">
        <v>638</v>
      </c>
      <c r="E117" s="87"/>
      <c r="F117" s="87"/>
      <c r="G117" s="87"/>
      <c r="H117" s="87"/>
      <c r="I117" s="87"/>
      <c r="J117" s="47"/>
      <c r="K117" s="57"/>
      <c r="L117" s="45"/>
      <c r="M117" s="47">
        <f>SUM(AR41:AR101)+SUM(AT41:AT101)+SUM(AV41:AV101)</f>
        <v>36772.5</v>
      </c>
    </row>
    <row r="118" spans="1:13" ht="14.25" x14ac:dyDescent="0.2">
      <c r="A118" s="57"/>
      <c r="B118" s="57"/>
      <c r="C118" s="59"/>
      <c r="D118" s="87" t="s">
        <v>639</v>
      </c>
      <c r="E118" s="87"/>
      <c r="F118" s="87"/>
      <c r="G118" s="87"/>
      <c r="H118" s="87"/>
      <c r="I118" s="87"/>
      <c r="J118" s="47"/>
      <c r="K118" s="57"/>
      <c r="L118" s="45"/>
      <c r="M118" s="47">
        <f>SUM(AZ41:AZ101)</f>
        <v>37875.67</v>
      </c>
    </row>
    <row r="119" spans="1:13" ht="14.25" x14ac:dyDescent="0.2">
      <c r="A119" s="57"/>
      <c r="B119" s="57"/>
      <c r="C119" s="59"/>
      <c r="D119" s="87" t="s">
        <v>640</v>
      </c>
      <c r="E119" s="87"/>
      <c r="F119" s="87"/>
      <c r="G119" s="87"/>
      <c r="H119" s="87"/>
      <c r="I119" s="87"/>
      <c r="J119" s="47"/>
      <c r="K119" s="57"/>
      <c r="L119" s="45"/>
      <c r="M119" s="47">
        <f>SUM(BA41:BA101)</f>
        <v>22063.49</v>
      </c>
    </row>
    <row r="120" spans="1:13" ht="14.25" hidden="1" x14ac:dyDescent="0.2">
      <c r="A120" s="57"/>
      <c r="B120" s="57"/>
      <c r="C120" s="59"/>
      <c r="D120" s="87" t="s">
        <v>641</v>
      </c>
      <c r="E120" s="87"/>
      <c r="F120" s="87"/>
      <c r="G120" s="87"/>
      <c r="H120" s="87"/>
      <c r="I120" s="87"/>
      <c r="J120" s="47"/>
      <c r="K120" s="57"/>
      <c r="L120" s="45"/>
      <c r="M120" s="47">
        <f>M122+M123</f>
        <v>0</v>
      </c>
    </row>
    <row r="121" spans="1:13" ht="14.25" hidden="1" x14ac:dyDescent="0.2">
      <c r="A121" s="57"/>
      <c r="B121" s="57"/>
      <c r="C121" s="59"/>
      <c r="D121" s="90" t="s">
        <v>628</v>
      </c>
      <c r="E121" s="87"/>
      <c r="F121" s="87"/>
      <c r="G121" s="87"/>
      <c r="H121" s="87"/>
      <c r="I121" s="87"/>
      <c r="J121" s="47"/>
      <c r="K121" s="57"/>
      <c r="L121" s="45"/>
      <c r="M121" s="47"/>
    </row>
    <row r="122" spans="1:13" ht="14.25" hidden="1" x14ac:dyDescent="0.2">
      <c r="A122" s="57"/>
      <c r="B122" s="57"/>
      <c r="C122" s="59"/>
      <c r="D122" s="87" t="s">
        <v>642</v>
      </c>
      <c r="E122" s="87"/>
      <c r="F122" s="87"/>
      <c r="G122" s="87"/>
      <c r="H122" s="87"/>
      <c r="I122" s="87"/>
      <c r="J122" s="47"/>
      <c r="K122" s="57"/>
      <c r="L122" s="45"/>
      <c r="M122" s="47">
        <f>SUM(BK41:BK101)</f>
        <v>0</v>
      </c>
    </row>
    <row r="123" spans="1:13" ht="14.25" hidden="1" x14ac:dyDescent="0.2">
      <c r="A123" s="57"/>
      <c r="B123" s="57"/>
      <c r="C123" s="59"/>
      <c r="D123" s="87" t="s">
        <v>643</v>
      </c>
      <c r="E123" s="87"/>
      <c r="F123" s="87"/>
      <c r="G123" s="87"/>
      <c r="H123" s="87"/>
      <c r="I123" s="87"/>
      <c r="J123" s="47"/>
      <c r="K123" s="57"/>
      <c r="L123" s="45"/>
      <c r="M123" s="47">
        <f>SUM(BD41:BD101)</f>
        <v>0</v>
      </c>
    </row>
    <row r="124" spans="1:13" ht="14.25" hidden="1" x14ac:dyDescent="0.2">
      <c r="A124" s="57"/>
      <c r="B124" s="57"/>
      <c r="C124" s="59"/>
      <c r="D124" s="87" t="s">
        <v>644</v>
      </c>
      <c r="E124" s="87"/>
      <c r="F124" s="87"/>
      <c r="G124" s="87"/>
      <c r="H124" s="87"/>
      <c r="I124" s="87"/>
      <c r="J124" s="47"/>
      <c r="K124" s="57"/>
      <c r="L124" s="45"/>
      <c r="M124" s="47"/>
    </row>
    <row r="125" spans="1:13" ht="14.25" hidden="1" x14ac:dyDescent="0.2">
      <c r="A125" s="57"/>
      <c r="B125" s="57"/>
      <c r="C125" s="59"/>
      <c r="D125" s="87" t="s">
        <v>645</v>
      </c>
      <c r="E125" s="87"/>
      <c r="F125" s="87"/>
      <c r="G125" s="87"/>
      <c r="H125" s="87"/>
      <c r="I125" s="87"/>
      <c r="J125" s="47"/>
      <c r="K125" s="57"/>
      <c r="L125" s="45"/>
      <c r="M125" s="47">
        <f>SUM(BO41:BO101)</f>
        <v>0</v>
      </c>
    </row>
    <row r="126" spans="1:13" ht="15" x14ac:dyDescent="0.2">
      <c r="A126" s="60"/>
      <c r="B126" s="60"/>
      <c r="C126" s="61"/>
      <c r="D126" s="91" t="s">
        <v>646</v>
      </c>
      <c r="E126" s="91"/>
      <c r="F126" s="91"/>
      <c r="G126" s="91"/>
      <c r="H126" s="91"/>
      <c r="I126" s="91"/>
      <c r="J126" s="49"/>
      <c r="K126" s="60"/>
      <c r="L126" s="62"/>
      <c r="M126" s="49">
        <f>M103+M118+M119+M120+M124+M125</f>
        <v>101427.38</v>
      </c>
    </row>
    <row r="127" spans="1:13" ht="14.25" x14ac:dyDescent="0.2">
      <c r="A127" s="57"/>
      <c r="B127" s="57"/>
      <c r="C127" s="59"/>
      <c r="D127" s="90" t="s">
        <v>647</v>
      </c>
      <c r="E127" s="87"/>
      <c r="F127" s="87"/>
      <c r="G127" s="87"/>
      <c r="H127" s="87"/>
      <c r="I127" s="87"/>
      <c r="J127" s="47"/>
      <c r="K127" s="57"/>
      <c r="L127" s="45"/>
      <c r="M127" s="47"/>
    </row>
    <row r="128" spans="1:13" ht="14.25" hidden="1" x14ac:dyDescent="0.2">
      <c r="A128" s="57"/>
      <c r="B128" s="57"/>
      <c r="C128" s="59"/>
      <c r="D128" s="87" t="s">
        <v>648</v>
      </c>
      <c r="E128" s="87"/>
      <c r="F128" s="87"/>
      <c r="G128" s="87"/>
      <c r="H128" s="87"/>
      <c r="I128" s="87"/>
      <c r="J128" s="47"/>
      <c r="K128" s="57"/>
      <c r="L128" s="45"/>
      <c r="M128" s="47">
        <f>SUM(AX41:AX101)</f>
        <v>0</v>
      </c>
    </row>
    <row r="129" spans="1:13" ht="14.25" hidden="1" x14ac:dyDescent="0.2">
      <c r="A129" s="57"/>
      <c r="B129" s="57"/>
      <c r="C129" s="59"/>
      <c r="D129" s="87" t="s">
        <v>649</v>
      </c>
      <c r="E129" s="87"/>
      <c r="F129" s="87"/>
      <c r="G129" s="87"/>
      <c r="H129" s="87"/>
      <c r="I129" s="87"/>
      <c r="J129" s="47"/>
      <c r="K129" s="57"/>
      <c r="L129" s="45"/>
      <c r="M129" s="47">
        <f>SUM(AY41:AY101)</f>
        <v>0</v>
      </c>
    </row>
    <row r="130" spans="1:13" ht="14.25" x14ac:dyDescent="0.2">
      <c r="A130" s="57"/>
      <c r="B130" s="57"/>
      <c r="C130" s="59"/>
      <c r="D130" s="87" t="s">
        <v>650</v>
      </c>
      <c r="E130" s="87"/>
      <c r="F130" s="87"/>
      <c r="G130" s="88"/>
      <c r="H130" s="48">
        <f>Source!F238</f>
        <v>37.266112</v>
      </c>
      <c r="I130" s="57"/>
      <c r="J130" s="57"/>
      <c r="K130" s="57"/>
      <c r="L130" s="57"/>
      <c r="M130" s="57"/>
    </row>
    <row r="131" spans="1:13" ht="14.25" x14ac:dyDescent="0.2">
      <c r="A131" s="57"/>
      <c r="B131" s="57"/>
      <c r="C131" s="59"/>
      <c r="D131" s="87" t="s">
        <v>651</v>
      </c>
      <c r="E131" s="87"/>
      <c r="F131" s="87"/>
      <c r="G131" s="88"/>
      <c r="H131" s="48">
        <f>Source!F239</f>
        <v>8.8885640000000006</v>
      </c>
      <c r="I131" s="57"/>
      <c r="J131" s="57"/>
      <c r="K131" s="57"/>
      <c r="L131" s="57"/>
      <c r="M131" s="57"/>
    </row>
    <row r="134" spans="1:13" ht="16.5" x14ac:dyDescent="0.2">
      <c r="A134" s="104" t="s">
        <v>692</v>
      </c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</row>
    <row r="136" spans="1:13" ht="15" hidden="1" x14ac:dyDescent="0.2">
      <c r="A136" s="60"/>
      <c r="B136" s="60"/>
      <c r="C136" s="61"/>
      <c r="D136" s="91" t="s">
        <v>627</v>
      </c>
      <c r="E136" s="91"/>
      <c r="F136" s="91"/>
      <c r="G136" s="91"/>
      <c r="H136" s="91"/>
      <c r="I136" s="91"/>
      <c r="J136" s="49"/>
      <c r="K136" s="60"/>
      <c r="L136" s="62"/>
      <c r="M136" s="49">
        <f>M138+M139+M145+M149</f>
        <v>0</v>
      </c>
    </row>
    <row r="137" spans="1:13" ht="14.25" hidden="1" x14ac:dyDescent="0.2">
      <c r="A137" s="57"/>
      <c r="B137" s="57"/>
      <c r="C137" s="59"/>
      <c r="D137" s="90" t="s">
        <v>628</v>
      </c>
      <c r="E137" s="87"/>
      <c r="F137" s="87"/>
      <c r="G137" s="87"/>
      <c r="H137" s="87"/>
      <c r="I137" s="87"/>
      <c r="J137" s="47"/>
      <c r="K137" s="57"/>
      <c r="L137" s="45"/>
      <c r="M137" s="47"/>
    </row>
    <row r="138" spans="1:13" ht="14.25" hidden="1" x14ac:dyDescent="0.2">
      <c r="A138" s="57"/>
      <c r="B138" s="57"/>
      <c r="C138" s="59"/>
      <c r="D138" s="87" t="s">
        <v>629</v>
      </c>
      <c r="E138" s="87"/>
      <c r="F138" s="87"/>
      <c r="G138" s="87"/>
      <c r="H138" s="87"/>
      <c r="I138" s="87"/>
      <c r="J138" s="47"/>
      <c r="K138" s="57"/>
      <c r="L138" s="45"/>
      <c r="M138" s="47">
        <f>SUM(AR134:AR134)</f>
        <v>0</v>
      </c>
    </row>
    <row r="139" spans="1:13" ht="14.25" hidden="1" x14ac:dyDescent="0.2">
      <c r="A139" s="57"/>
      <c r="B139" s="57"/>
      <c r="C139" s="59"/>
      <c r="D139" s="87" t="s">
        <v>630</v>
      </c>
      <c r="E139" s="87"/>
      <c r="F139" s="87"/>
      <c r="G139" s="87"/>
      <c r="H139" s="87"/>
      <c r="I139" s="87"/>
      <c r="J139" s="47"/>
      <c r="K139" s="57"/>
      <c r="L139" s="45"/>
      <c r="M139" s="47">
        <f>M141+M144+M143</f>
        <v>0</v>
      </c>
    </row>
    <row r="140" spans="1:13" ht="14.25" hidden="1" x14ac:dyDescent="0.2">
      <c r="A140" s="57"/>
      <c r="B140" s="57"/>
      <c r="C140" s="59"/>
      <c r="D140" s="90" t="s">
        <v>631</v>
      </c>
      <c r="E140" s="87"/>
      <c r="F140" s="87"/>
      <c r="G140" s="87"/>
      <c r="H140" s="87"/>
      <c r="I140" s="87"/>
      <c r="J140" s="47"/>
      <c r="K140" s="57"/>
      <c r="L140" s="45"/>
      <c r="M140" s="47"/>
    </row>
    <row r="141" spans="1:13" ht="14.25" hidden="1" x14ac:dyDescent="0.2">
      <c r="A141" s="57"/>
      <c r="B141" s="57"/>
      <c r="C141" s="59"/>
      <c r="D141" s="87" t="s">
        <v>630</v>
      </c>
      <c r="E141" s="87"/>
      <c r="F141" s="87"/>
      <c r="G141" s="87"/>
      <c r="H141" s="87"/>
      <c r="I141" s="87"/>
      <c r="J141" s="47"/>
      <c r="K141" s="57"/>
      <c r="L141" s="45"/>
      <c r="M141" s="47">
        <f>SUM(AO134:AO134)</f>
        <v>0</v>
      </c>
    </row>
    <row r="142" spans="1:13" ht="14.25" hidden="1" x14ac:dyDescent="0.2">
      <c r="A142" s="57"/>
      <c r="B142" s="57"/>
      <c r="C142" s="59"/>
      <c r="D142" s="90" t="s">
        <v>632</v>
      </c>
      <c r="E142" s="87"/>
      <c r="F142" s="87"/>
      <c r="G142" s="87"/>
      <c r="H142" s="87"/>
      <c r="I142" s="87"/>
      <c r="J142" s="47"/>
      <c r="K142" s="57"/>
      <c r="L142" s="45"/>
      <c r="M142" s="47"/>
    </row>
    <row r="143" spans="1:13" ht="14.25" hidden="1" x14ac:dyDescent="0.2">
      <c r="A143" s="57"/>
      <c r="B143" s="57"/>
      <c r="C143" s="59"/>
      <c r="D143" s="87" t="s">
        <v>652</v>
      </c>
      <c r="E143" s="87"/>
      <c r="F143" s="87"/>
      <c r="G143" s="87"/>
      <c r="H143" s="87"/>
      <c r="I143" s="87"/>
      <c r="J143" s="47"/>
      <c r="K143" s="57"/>
      <c r="L143" s="45"/>
      <c r="M143" s="47">
        <f>SUM(AT134:AT134)</f>
        <v>0</v>
      </c>
    </row>
    <row r="144" spans="1:13" ht="14.25" hidden="1" x14ac:dyDescent="0.2">
      <c r="A144" s="57"/>
      <c r="B144" s="57"/>
      <c r="C144" s="59"/>
      <c r="D144" s="87" t="s">
        <v>633</v>
      </c>
      <c r="E144" s="87"/>
      <c r="F144" s="87"/>
      <c r="G144" s="87"/>
      <c r="H144" s="87"/>
      <c r="I144" s="87"/>
      <c r="J144" s="47"/>
      <c r="K144" s="57"/>
      <c r="L144" s="45"/>
      <c r="M144" s="47">
        <f>SUM(AV134:AV134)</f>
        <v>0</v>
      </c>
    </row>
    <row r="145" spans="1:13" ht="14.25" hidden="1" x14ac:dyDescent="0.2">
      <c r="A145" s="57"/>
      <c r="B145" s="57"/>
      <c r="C145" s="59"/>
      <c r="D145" s="87" t="s">
        <v>634</v>
      </c>
      <c r="E145" s="87"/>
      <c r="F145" s="87"/>
      <c r="G145" s="87"/>
      <c r="H145" s="87"/>
      <c r="I145" s="87"/>
      <c r="J145" s="47"/>
      <c r="K145" s="57"/>
      <c r="L145" s="45"/>
      <c r="M145" s="47">
        <f>M147+M148</f>
        <v>0</v>
      </c>
    </row>
    <row r="146" spans="1:13" ht="14.25" hidden="1" x14ac:dyDescent="0.2">
      <c r="A146" s="57"/>
      <c r="B146" s="57"/>
      <c r="C146" s="59"/>
      <c r="D146" s="90" t="s">
        <v>631</v>
      </c>
      <c r="E146" s="87"/>
      <c r="F146" s="87"/>
      <c r="G146" s="87"/>
      <c r="H146" s="87"/>
      <c r="I146" s="87"/>
      <c r="J146" s="47"/>
      <c r="K146" s="57"/>
      <c r="L146" s="45"/>
      <c r="M146" s="47"/>
    </row>
    <row r="147" spans="1:13" ht="14.25" hidden="1" x14ac:dyDescent="0.2">
      <c r="A147" s="57"/>
      <c r="B147" s="57"/>
      <c r="C147" s="59"/>
      <c r="D147" s="87" t="s">
        <v>635</v>
      </c>
      <c r="E147" s="87"/>
      <c r="F147" s="87"/>
      <c r="G147" s="87"/>
      <c r="H147" s="87"/>
      <c r="I147" s="87"/>
      <c r="J147" s="47"/>
      <c r="K147" s="57"/>
      <c r="L147" s="45"/>
      <c r="M147" s="47">
        <f>SUM(AW134:AW134)-SUM(BK134:BK134)</f>
        <v>0</v>
      </c>
    </row>
    <row r="148" spans="1:13" ht="14.25" hidden="1" x14ac:dyDescent="0.2">
      <c r="A148" s="57"/>
      <c r="B148" s="57"/>
      <c r="C148" s="59"/>
      <c r="D148" s="87" t="s">
        <v>636</v>
      </c>
      <c r="E148" s="87"/>
      <c r="F148" s="87"/>
      <c r="G148" s="87"/>
      <c r="H148" s="87"/>
      <c r="I148" s="87"/>
      <c r="J148" s="47"/>
      <c r="K148" s="57"/>
      <c r="L148" s="45"/>
      <c r="M148" s="47">
        <f>SUM(BC134:BC134)</f>
        <v>0</v>
      </c>
    </row>
    <row r="149" spans="1:13" ht="14.25" hidden="1" x14ac:dyDescent="0.2">
      <c r="A149" s="57"/>
      <c r="B149" s="57"/>
      <c r="C149" s="59"/>
      <c r="D149" s="87" t="s">
        <v>637</v>
      </c>
      <c r="E149" s="87"/>
      <c r="F149" s="87"/>
      <c r="G149" s="87"/>
      <c r="H149" s="87"/>
      <c r="I149" s="87"/>
      <c r="J149" s="47"/>
      <c r="K149" s="57"/>
      <c r="L149" s="45"/>
      <c r="M149" s="47">
        <f>SUM(BB134:BB134)</f>
        <v>0</v>
      </c>
    </row>
    <row r="150" spans="1:13" ht="14.25" hidden="1" x14ac:dyDescent="0.2">
      <c r="A150" s="57"/>
      <c r="B150" s="57"/>
      <c r="C150" s="59"/>
      <c r="D150" s="87" t="s">
        <v>638</v>
      </c>
      <c r="E150" s="87"/>
      <c r="F150" s="87"/>
      <c r="G150" s="87"/>
      <c r="H150" s="87"/>
      <c r="I150" s="87"/>
      <c r="J150" s="47"/>
      <c r="K150" s="57"/>
      <c r="L150" s="45"/>
      <c r="M150" s="47">
        <f>SUM(AR134:AR134)+SUM(AT134:AT134)+SUM(AV134:AV134)</f>
        <v>0</v>
      </c>
    </row>
    <row r="151" spans="1:13" ht="14.25" hidden="1" x14ac:dyDescent="0.2">
      <c r="A151" s="57"/>
      <c r="B151" s="57"/>
      <c r="C151" s="59"/>
      <c r="D151" s="87" t="s">
        <v>639</v>
      </c>
      <c r="E151" s="87"/>
      <c r="F151" s="87"/>
      <c r="G151" s="87"/>
      <c r="H151" s="87"/>
      <c r="I151" s="87"/>
      <c r="J151" s="47"/>
      <c r="K151" s="57"/>
      <c r="L151" s="45"/>
      <c r="M151" s="47">
        <f>SUM(AZ134:AZ134)</f>
        <v>0</v>
      </c>
    </row>
    <row r="152" spans="1:13" ht="14.25" hidden="1" x14ac:dyDescent="0.2">
      <c r="A152" s="57"/>
      <c r="B152" s="57"/>
      <c r="C152" s="59"/>
      <c r="D152" s="87" t="s">
        <v>640</v>
      </c>
      <c r="E152" s="87"/>
      <c r="F152" s="87"/>
      <c r="G152" s="87"/>
      <c r="H152" s="87"/>
      <c r="I152" s="87"/>
      <c r="J152" s="47"/>
      <c r="K152" s="57"/>
      <c r="L152" s="45"/>
      <c r="M152" s="47">
        <f>SUM(BA134:BA134)</f>
        <v>0</v>
      </c>
    </row>
    <row r="153" spans="1:13" ht="14.25" hidden="1" x14ac:dyDescent="0.2">
      <c r="A153" s="57"/>
      <c r="B153" s="57"/>
      <c r="C153" s="59"/>
      <c r="D153" s="87" t="s">
        <v>641</v>
      </c>
      <c r="E153" s="87"/>
      <c r="F153" s="87"/>
      <c r="G153" s="87"/>
      <c r="H153" s="87"/>
      <c r="I153" s="87"/>
      <c r="J153" s="47"/>
      <c r="K153" s="57"/>
      <c r="L153" s="45"/>
      <c r="M153" s="47">
        <f>M155+M156</f>
        <v>0</v>
      </c>
    </row>
    <row r="154" spans="1:13" ht="14.25" hidden="1" x14ac:dyDescent="0.2">
      <c r="A154" s="57"/>
      <c r="B154" s="57"/>
      <c r="C154" s="59"/>
      <c r="D154" s="90" t="s">
        <v>628</v>
      </c>
      <c r="E154" s="87"/>
      <c r="F154" s="87"/>
      <c r="G154" s="87"/>
      <c r="H154" s="87"/>
      <c r="I154" s="87"/>
      <c r="J154" s="47"/>
      <c r="K154" s="57"/>
      <c r="L154" s="45"/>
      <c r="M154" s="47"/>
    </row>
    <row r="155" spans="1:13" ht="14.25" hidden="1" x14ac:dyDescent="0.2">
      <c r="A155" s="57"/>
      <c r="B155" s="57"/>
      <c r="C155" s="59"/>
      <c r="D155" s="87" t="s">
        <v>642</v>
      </c>
      <c r="E155" s="87"/>
      <c r="F155" s="87"/>
      <c r="G155" s="87"/>
      <c r="H155" s="87"/>
      <c r="I155" s="87"/>
      <c r="J155" s="47"/>
      <c r="K155" s="57"/>
      <c r="L155" s="45"/>
      <c r="M155" s="47">
        <f>SUM(BK134:BK134)</f>
        <v>0</v>
      </c>
    </row>
    <row r="156" spans="1:13" ht="14.25" hidden="1" x14ac:dyDescent="0.2">
      <c r="A156" s="57"/>
      <c r="B156" s="57"/>
      <c r="C156" s="59"/>
      <c r="D156" s="87" t="s">
        <v>643</v>
      </c>
      <c r="E156" s="87"/>
      <c r="F156" s="87"/>
      <c r="G156" s="87"/>
      <c r="H156" s="87"/>
      <c r="I156" s="87"/>
      <c r="J156" s="47"/>
      <c r="K156" s="57"/>
      <c r="L156" s="45"/>
      <c r="M156" s="47">
        <f>SUM(BD134:BD134)</f>
        <v>0</v>
      </c>
    </row>
    <row r="157" spans="1:13" ht="14.25" hidden="1" x14ac:dyDescent="0.2">
      <c r="A157" s="57"/>
      <c r="B157" s="57"/>
      <c r="C157" s="59"/>
      <c r="D157" s="87" t="s">
        <v>644</v>
      </c>
      <c r="E157" s="87"/>
      <c r="F157" s="87"/>
      <c r="G157" s="87"/>
      <c r="H157" s="87"/>
      <c r="I157" s="87"/>
      <c r="J157" s="47"/>
      <c r="K157" s="57"/>
      <c r="L157" s="45"/>
      <c r="M157" s="47"/>
    </row>
    <row r="158" spans="1:13" ht="14.25" hidden="1" x14ac:dyDescent="0.2">
      <c r="A158" s="57"/>
      <c r="B158" s="57"/>
      <c r="C158" s="59"/>
      <c r="D158" s="87" t="s">
        <v>645</v>
      </c>
      <c r="E158" s="87"/>
      <c r="F158" s="87"/>
      <c r="G158" s="87"/>
      <c r="H158" s="87"/>
      <c r="I158" s="87"/>
      <c r="J158" s="47"/>
      <c r="K158" s="57"/>
      <c r="L158" s="45"/>
      <c r="M158" s="47">
        <f>SUM(BO134:BO134)</f>
        <v>0</v>
      </c>
    </row>
    <row r="159" spans="1:13" ht="15" hidden="1" x14ac:dyDescent="0.2">
      <c r="A159" s="60"/>
      <c r="B159" s="60"/>
      <c r="C159" s="61"/>
      <c r="D159" s="91" t="s">
        <v>646</v>
      </c>
      <c r="E159" s="91"/>
      <c r="F159" s="91"/>
      <c r="G159" s="91"/>
      <c r="H159" s="91"/>
      <c r="I159" s="91"/>
      <c r="J159" s="49"/>
      <c r="K159" s="60"/>
      <c r="L159" s="62"/>
      <c r="M159" s="49">
        <f>M136+M151+M152+M153+M157+M158</f>
        <v>0</v>
      </c>
    </row>
    <row r="160" spans="1:13" ht="14.25" hidden="1" x14ac:dyDescent="0.2">
      <c r="A160" s="57"/>
      <c r="B160" s="57"/>
      <c r="C160" s="59"/>
      <c r="D160" s="90" t="s">
        <v>647</v>
      </c>
      <c r="E160" s="87"/>
      <c r="F160" s="87"/>
      <c r="G160" s="87"/>
      <c r="H160" s="87"/>
      <c r="I160" s="87"/>
      <c r="J160" s="47"/>
      <c r="K160" s="57"/>
      <c r="L160" s="45"/>
      <c r="M160" s="47"/>
    </row>
    <row r="161" spans="1:82" ht="14.25" hidden="1" x14ac:dyDescent="0.2">
      <c r="A161" s="57"/>
      <c r="B161" s="57"/>
      <c r="C161" s="59"/>
      <c r="D161" s="87" t="s">
        <v>648</v>
      </c>
      <c r="E161" s="87"/>
      <c r="F161" s="87"/>
      <c r="G161" s="87"/>
      <c r="H161" s="87"/>
      <c r="I161" s="87"/>
      <c r="J161" s="47"/>
      <c r="K161" s="57"/>
      <c r="L161" s="45"/>
      <c r="M161" s="47">
        <f>SUM(AX134:AX134)</f>
        <v>0</v>
      </c>
    </row>
    <row r="162" spans="1:82" ht="14.25" hidden="1" x14ac:dyDescent="0.2">
      <c r="A162" s="57"/>
      <c r="B162" s="57"/>
      <c r="C162" s="59"/>
      <c r="D162" s="87" t="s">
        <v>649</v>
      </c>
      <c r="E162" s="87"/>
      <c r="F162" s="87"/>
      <c r="G162" s="87"/>
      <c r="H162" s="87"/>
      <c r="I162" s="87"/>
      <c r="J162" s="47"/>
      <c r="K162" s="57"/>
      <c r="L162" s="45"/>
      <c r="M162" s="47">
        <f>SUM(AY134:AY134)</f>
        <v>0</v>
      </c>
    </row>
    <row r="163" spans="1:82" ht="14.25" hidden="1" customHeight="1" x14ac:dyDescent="0.2">
      <c r="A163" s="57"/>
      <c r="B163" s="57"/>
      <c r="C163" s="59"/>
      <c r="D163" s="87" t="s">
        <v>650</v>
      </c>
      <c r="E163" s="87"/>
      <c r="F163" s="87"/>
      <c r="G163" s="88"/>
      <c r="H163" s="48">
        <f>Source!F289</f>
        <v>0</v>
      </c>
      <c r="I163" s="57"/>
      <c r="J163" s="57"/>
      <c r="K163" s="57"/>
      <c r="L163" s="57"/>
      <c r="M163" s="57"/>
    </row>
    <row r="164" spans="1:82" ht="14.25" hidden="1" customHeight="1" x14ac:dyDescent="0.2">
      <c r="A164" s="57"/>
      <c r="B164" s="57"/>
      <c r="C164" s="59"/>
      <c r="D164" s="87" t="s">
        <v>651</v>
      </c>
      <c r="E164" s="87"/>
      <c r="F164" s="87"/>
      <c r="G164" s="88"/>
      <c r="H164" s="48">
        <f>Source!F290</f>
        <v>0</v>
      </c>
      <c r="I164" s="57"/>
      <c r="J164" s="57"/>
      <c r="K164" s="57"/>
      <c r="L164" s="57"/>
      <c r="M164" s="57"/>
    </row>
    <row r="167" spans="1:82" ht="16.5" x14ac:dyDescent="0.2">
      <c r="A167" s="104" t="s">
        <v>703</v>
      </c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</row>
    <row r="168" spans="1:82" ht="85.5" x14ac:dyDescent="0.2">
      <c r="A168" s="58" t="s">
        <v>267</v>
      </c>
      <c r="B168" s="58" t="s">
        <v>267</v>
      </c>
      <c r="C168" s="50" t="str">
        <f>Source!F301</f>
        <v>ТЦ_21.2.01.01_77_7703434244_16.02.2026_02_1.1</v>
      </c>
      <c r="D168" s="50" t="s">
        <v>704</v>
      </c>
      <c r="E168" s="51" t="str">
        <f>Source!H301</f>
        <v>м</v>
      </c>
      <c r="F168" s="52">
        <f>Source!K301</f>
        <v>236</v>
      </c>
      <c r="G168" s="52"/>
      <c r="H168" s="52">
        <f>Source!I301</f>
        <v>236</v>
      </c>
      <c r="I168" s="53"/>
      <c r="J168" s="54"/>
      <c r="K168" s="53">
        <f>Source!AL301</f>
        <v>395.03</v>
      </c>
      <c r="L168" s="54"/>
      <c r="M168" s="53">
        <f>Source!HG301</f>
        <v>93227.08</v>
      </c>
    </row>
    <row r="169" spans="1:82" ht="15" x14ac:dyDescent="0.2">
      <c r="D169" s="93" t="s">
        <v>616</v>
      </c>
      <c r="E169" s="93"/>
      <c r="F169" s="93"/>
      <c r="G169" s="93"/>
      <c r="H169" s="93"/>
      <c r="I169" s="93"/>
      <c r="J169" s="94">
        <f>IF(F168&lt;&gt;0,L169/F168, 0)</f>
        <v>395.03000000000003</v>
      </c>
      <c r="K169" s="94"/>
      <c r="L169" s="94">
        <f>M168</f>
        <v>93227.08</v>
      </c>
      <c r="M169" s="94"/>
      <c r="AD169">
        <f>ROUND((Source!AT301/100)*((ROUND(ROUND(Source!AO301,2)*Source!I301, 2)+ROUND(ROUND(Source!AN301,2)*Source!I301, 2))), 2)</f>
        <v>0</v>
      </c>
      <c r="AE169">
        <f>ROUND((Source!AU301/100)*((ROUND(ROUND(Source!AO301,2)*Source!I301, 2)+ROUND(ROUND(Source!AN301,2)*Source!I301, 2))), 2)</f>
        <v>0</v>
      </c>
      <c r="AN169" s="55">
        <f>M168</f>
        <v>93227.08</v>
      </c>
      <c r="AO169">
        <f>0</f>
        <v>0</v>
      </c>
      <c r="AQ169" t="s">
        <v>617</v>
      </c>
      <c r="AR169">
        <f>0</f>
        <v>0</v>
      </c>
      <c r="AT169">
        <f>0</f>
        <v>0</v>
      </c>
      <c r="AV169" t="s">
        <v>617</v>
      </c>
      <c r="AW169" s="55">
        <f>M168</f>
        <v>93227.08</v>
      </c>
      <c r="AX169" s="55">
        <f>M168</f>
        <v>93227.08</v>
      </c>
      <c r="AZ169">
        <f>Source!X301</f>
        <v>0</v>
      </c>
      <c r="BA169">
        <f>Source!Y301</f>
        <v>0</v>
      </c>
      <c r="CD169">
        <v>1</v>
      </c>
    </row>
    <row r="170" spans="1:82" ht="57" x14ac:dyDescent="0.2">
      <c r="A170" s="58" t="s">
        <v>273</v>
      </c>
      <c r="B170" s="58" t="s">
        <v>273</v>
      </c>
      <c r="C170" s="50" t="str">
        <f>Source!F303</f>
        <v>ТЦ_21.2.01.01_77_7703434244_16.02.2026_02_13.1</v>
      </c>
      <c r="D170" s="50" t="s">
        <v>705</v>
      </c>
      <c r="E170" s="51" t="str">
        <f>Source!H303</f>
        <v>м</v>
      </c>
      <c r="F170" s="52">
        <f>Source!K303</f>
        <v>75</v>
      </c>
      <c r="G170" s="52"/>
      <c r="H170" s="52">
        <f>Source!I303</f>
        <v>75</v>
      </c>
      <c r="I170" s="53"/>
      <c r="J170" s="54"/>
      <c r="K170" s="53">
        <f>Source!AL303</f>
        <v>51.55</v>
      </c>
      <c r="L170" s="54"/>
      <c r="M170" s="53">
        <f>Source!HG303</f>
        <v>3866.25</v>
      </c>
    </row>
    <row r="171" spans="1:82" ht="15" x14ac:dyDescent="0.2">
      <c r="D171" s="93" t="s">
        <v>616</v>
      </c>
      <c r="E171" s="93"/>
      <c r="F171" s="93"/>
      <c r="G171" s="93"/>
      <c r="H171" s="93"/>
      <c r="I171" s="93"/>
      <c r="J171" s="94">
        <f>IF(F170&lt;&gt;0,L171/F170, 0)</f>
        <v>51.55</v>
      </c>
      <c r="K171" s="94"/>
      <c r="L171" s="94">
        <f>M170</f>
        <v>3866.25</v>
      </c>
      <c r="M171" s="94"/>
      <c r="AD171">
        <f>ROUND((Source!AT303/100)*((ROUND(ROUND(Source!AO303,2)*Source!I303, 2)+ROUND(ROUND(Source!AN303,2)*Source!I303, 2))), 2)</f>
        <v>0</v>
      </c>
      <c r="AE171">
        <f>ROUND((Source!AU303/100)*((ROUND(ROUND(Source!AO303,2)*Source!I303, 2)+ROUND(ROUND(Source!AN303,2)*Source!I303, 2))), 2)</f>
        <v>0</v>
      </c>
      <c r="AN171" s="55">
        <f>M170</f>
        <v>3866.25</v>
      </c>
      <c r="AO171">
        <f>0</f>
        <v>0</v>
      </c>
      <c r="AQ171" t="s">
        <v>617</v>
      </c>
      <c r="AR171">
        <f>0</f>
        <v>0</v>
      </c>
      <c r="AT171">
        <f>0</f>
        <v>0</v>
      </c>
      <c r="AV171" t="s">
        <v>617</v>
      </c>
      <c r="AW171" s="55">
        <f>M170</f>
        <v>3866.25</v>
      </c>
      <c r="AX171" s="55">
        <f>M170</f>
        <v>3866.25</v>
      </c>
      <c r="AZ171">
        <f>Source!X303</f>
        <v>0</v>
      </c>
      <c r="BA171">
        <f>Source!Y303</f>
        <v>0</v>
      </c>
      <c r="CD171">
        <v>1</v>
      </c>
    </row>
    <row r="172" spans="1:82" ht="42.75" x14ac:dyDescent="0.2">
      <c r="A172" s="58" t="s">
        <v>309</v>
      </c>
      <c r="B172" s="58" t="s">
        <v>309</v>
      </c>
      <c r="C172" s="50" t="str">
        <f>Source!F329</f>
        <v>ТЦ_102_77_7719546987_16.02.2026_02_6.1</v>
      </c>
      <c r="D172" s="50" t="s">
        <v>706</v>
      </c>
      <c r="E172" s="51" t="str">
        <f>Source!H329</f>
        <v>ШТ</v>
      </c>
      <c r="F172" s="52">
        <f>Source!K329</f>
        <v>7</v>
      </c>
      <c r="G172" s="52"/>
      <c r="H172" s="52">
        <f>Source!I329</f>
        <v>7</v>
      </c>
      <c r="I172" s="53"/>
      <c r="J172" s="54"/>
      <c r="K172" s="53">
        <f>Source!AL329</f>
        <v>360</v>
      </c>
      <c r="L172" s="54"/>
      <c r="M172" s="53">
        <f>Source!HG329</f>
        <v>2520</v>
      </c>
    </row>
    <row r="173" spans="1:82" ht="15" x14ac:dyDescent="0.2">
      <c r="D173" s="93" t="s">
        <v>616</v>
      </c>
      <c r="E173" s="93"/>
      <c r="F173" s="93"/>
      <c r="G173" s="93"/>
      <c r="H173" s="93"/>
      <c r="I173" s="93"/>
      <c r="J173" s="94">
        <f>IF(F172&lt;&gt;0,L173/F172, 0)</f>
        <v>360</v>
      </c>
      <c r="K173" s="94"/>
      <c r="L173" s="94">
        <f>M172</f>
        <v>2520</v>
      </c>
      <c r="M173" s="94"/>
      <c r="AD173">
        <f>ROUND((Source!AT329/100)*((ROUND(ROUND(Source!AO329,2)*Source!I329, 2)+ROUND(ROUND(Source!AN329,2)*Source!I329, 2))), 2)</f>
        <v>0</v>
      </c>
      <c r="AE173">
        <f>ROUND((Source!AU329/100)*((ROUND(ROUND(Source!AO329,2)*Source!I329, 2)+ROUND(ROUND(Source!AN329,2)*Source!I329, 2))), 2)</f>
        <v>0</v>
      </c>
      <c r="AN173" s="55">
        <f>M172</f>
        <v>2520</v>
      </c>
      <c r="AO173">
        <f>0</f>
        <v>0</v>
      </c>
      <c r="AQ173" t="s">
        <v>617</v>
      </c>
      <c r="AR173">
        <f>0</f>
        <v>0</v>
      </c>
      <c r="AT173">
        <f>0</f>
        <v>0</v>
      </c>
      <c r="AV173" t="s">
        <v>617</v>
      </c>
      <c r="AW173" s="55">
        <f>M172</f>
        <v>2520</v>
      </c>
      <c r="AX173" s="55">
        <f>M172</f>
        <v>2520</v>
      </c>
      <c r="AZ173">
        <f>Source!X329</f>
        <v>0</v>
      </c>
      <c r="BA173">
        <f>Source!Y329</f>
        <v>0</v>
      </c>
      <c r="CD173">
        <v>1</v>
      </c>
    </row>
    <row r="174" spans="1:82" ht="42.75" x14ac:dyDescent="0.2">
      <c r="A174" s="58" t="s">
        <v>312</v>
      </c>
      <c r="B174" s="58" t="s">
        <v>312</v>
      </c>
      <c r="C174" s="50" t="str">
        <f>Source!F331</f>
        <v>ТЦ_102_50_5001055273_16.02.2026_02_12.1</v>
      </c>
      <c r="D174" s="50" t="s">
        <v>707</v>
      </c>
      <c r="E174" s="51" t="str">
        <f>Source!H331</f>
        <v>ШТ</v>
      </c>
      <c r="F174" s="52">
        <f>Source!K331</f>
        <v>4</v>
      </c>
      <c r="G174" s="52"/>
      <c r="H174" s="52">
        <f>Source!I331</f>
        <v>4</v>
      </c>
      <c r="I174" s="53"/>
      <c r="J174" s="54"/>
      <c r="K174" s="53">
        <f>Source!AL331</f>
        <v>559.29</v>
      </c>
      <c r="L174" s="54"/>
      <c r="M174" s="53">
        <f>Source!HG331</f>
        <v>2237.16</v>
      </c>
    </row>
    <row r="175" spans="1:82" ht="15" x14ac:dyDescent="0.2">
      <c r="D175" s="93" t="s">
        <v>616</v>
      </c>
      <c r="E175" s="93"/>
      <c r="F175" s="93"/>
      <c r="G175" s="93"/>
      <c r="H175" s="93"/>
      <c r="I175" s="93"/>
      <c r="J175" s="94">
        <f>IF(F174&lt;&gt;0,L175/F174, 0)</f>
        <v>559.29</v>
      </c>
      <c r="K175" s="94"/>
      <c r="L175" s="94">
        <f>M174</f>
        <v>2237.16</v>
      </c>
      <c r="M175" s="94"/>
      <c r="AD175">
        <f>ROUND((Source!AT331/100)*((ROUND(ROUND(Source!AO331,2)*Source!I331, 2)+ROUND(ROUND(Source!AN331,2)*Source!I331, 2))), 2)</f>
        <v>0</v>
      </c>
      <c r="AE175">
        <f>ROUND((Source!AU331/100)*((ROUND(ROUND(Source!AO331,2)*Source!I331, 2)+ROUND(ROUND(Source!AN331,2)*Source!I331, 2))), 2)</f>
        <v>0</v>
      </c>
      <c r="AN175" s="55">
        <f>M174</f>
        <v>2237.16</v>
      </c>
      <c r="AO175">
        <f>0</f>
        <v>0</v>
      </c>
      <c r="AQ175" t="s">
        <v>617</v>
      </c>
      <c r="AR175">
        <f>0</f>
        <v>0</v>
      </c>
      <c r="AT175">
        <f>0</f>
        <v>0</v>
      </c>
      <c r="AV175" t="s">
        <v>617</v>
      </c>
      <c r="AW175" s="55">
        <f>M174</f>
        <v>2237.16</v>
      </c>
      <c r="AX175" s="55">
        <f>M174</f>
        <v>2237.16</v>
      </c>
      <c r="AZ175">
        <f>Source!X331</f>
        <v>0</v>
      </c>
      <c r="BA175">
        <f>Source!Y331</f>
        <v>0</v>
      </c>
      <c r="CD175">
        <v>1</v>
      </c>
    </row>
    <row r="176" spans="1:82" ht="42.75" x14ac:dyDescent="0.2">
      <c r="A176" s="58" t="s">
        <v>315</v>
      </c>
      <c r="B176" s="58" t="s">
        <v>315</v>
      </c>
      <c r="C176" s="50" t="str">
        <f>Source!F333</f>
        <v>ТЦ_102_50_5001055273_16.02.2026_02_11.1</v>
      </c>
      <c r="D176" s="50" t="s">
        <v>708</v>
      </c>
      <c r="E176" s="51" t="str">
        <f>Source!H333</f>
        <v>ШТ</v>
      </c>
      <c r="F176" s="52">
        <f>Source!K333</f>
        <v>4</v>
      </c>
      <c r="G176" s="52"/>
      <c r="H176" s="52">
        <f>Source!I333</f>
        <v>4</v>
      </c>
      <c r="I176" s="53"/>
      <c r="J176" s="54"/>
      <c r="K176" s="53">
        <f>Source!AL333</f>
        <v>37.270000000000003</v>
      </c>
      <c r="L176" s="54"/>
      <c r="M176" s="53">
        <f>Source!HG333</f>
        <v>149.08000000000001</v>
      </c>
    </row>
    <row r="177" spans="1:82" ht="15" x14ac:dyDescent="0.2">
      <c r="D177" s="93" t="s">
        <v>616</v>
      </c>
      <c r="E177" s="93"/>
      <c r="F177" s="93"/>
      <c r="G177" s="93"/>
      <c r="H177" s="93"/>
      <c r="I177" s="93"/>
      <c r="J177" s="94">
        <f>IF(F176&lt;&gt;0,L177/F176, 0)</f>
        <v>37.270000000000003</v>
      </c>
      <c r="K177" s="94"/>
      <c r="L177" s="94">
        <f>M176</f>
        <v>149.08000000000001</v>
      </c>
      <c r="M177" s="94"/>
      <c r="AD177">
        <f>ROUND((Source!AT333/100)*((ROUND(ROUND(Source!AO333,2)*Source!I333, 2)+ROUND(ROUND(Source!AN333,2)*Source!I333, 2))), 2)</f>
        <v>0</v>
      </c>
      <c r="AE177">
        <f>ROUND((Source!AU333/100)*((ROUND(ROUND(Source!AO333,2)*Source!I333, 2)+ROUND(ROUND(Source!AN333,2)*Source!I333, 2))), 2)</f>
        <v>0</v>
      </c>
      <c r="AN177" s="55">
        <f>M176</f>
        <v>149.08000000000001</v>
      </c>
      <c r="AO177">
        <f>0</f>
        <v>0</v>
      </c>
      <c r="AQ177" t="s">
        <v>617</v>
      </c>
      <c r="AR177">
        <f>0</f>
        <v>0</v>
      </c>
      <c r="AT177">
        <f>0</f>
        <v>0</v>
      </c>
      <c r="AV177" t="s">
        <v>617</v>
      </c>
      <c r="AW177" s="55">
        <f>M176</f>
        <v>149.08000000000001</v>
      </c>
      <c r="AX177" s="55">
        <f>M176</f>
        <v>149.08000000000001</v>
      </c>
      <c r="AZ177">
        <f>Source!X333</f>
        <v>0</v>
      </c>
      <c r="BA177">
        <f>Source!Y333</f>
        <v>0</v>
      </c>
      <c r="CD177">
        <v>1</v>
      </c>
    </row>
    <row r="178" spans="1:82" ht="42.75" x14ac:dyDescent="0.2">
      <c r="A178" s="58" t="s">
        <v>318</v>
      </c>
      <c r="B178" s="58" t="s">
        <v>318</v>
      </c>
      <c r="C178" s="50" t="str">
        <f>Source!F335</f>
        <v>ТЦ_102_50_5001055273_16.02.2026_02_7.1</v>
      </c>
      <c r="D178" s="50" t="s">
        <v>709</v>
      </c>
      <c r="E178" s="51" t="str">
        <f>Source!H335</f>
        <v>ШТ</v>
      </c>
      <c r="F178" s="52">
        <f>Source!K335</f>
        <v>8</v>
      </c>
      <c r="G178" s="52"/>
      <c r="H178" s="52">
        <f>Source!I335</f>
        <v>8</v>
      </c>
      <c r="I178" s="53"/>
      <c r="J178" s="54"/>
      <c r="K178" s="53">
        <f>Source!AL335</f>
        <v>709.99</v>
      </c>
      <c r="L178" s="54"/>
      <c r="M178" s="53">
        <f>Source!HG335</f>
        <v>5679.92</v>
      </c>
    </row>
    <row r="179" spans="1:82" ht="15" x14ac:dyDescent="0.2">
      <c r="D179" s="93" t="s">
        <v>616</v>
      </c>
      <c r="E179" s="93"/>
      <c r="F179" s="93"/>
      <c r="G179" s="93"/>
      <c r="H179" s="93"/>
      <c r="I179" s="93"/>
      <c r="J179" s="94">
        <f>IF(F178&lt;&gt;0,L179/F178, 0)</f>
        <v>709.99</v>
      </c>
      <c r="K179" s="94"/>
      <c r="L179" s="94">
        <f>M178</f>
        <v>5679.92</v>
      </c>
      <c r="M179" s="94"/>
      <c r="AD179">
        <f>ROUND((Source!AT335/100)*((ROUND(ROUND(Source!AO335,2)*Source!I335, 2)+ROUND(ROUND(Source!AN335,2)*Source!I335, 2))), 2)</f>
        <v>0</v>
      </c>
      <c r="AE179">
        <f>ROUND((Source!AU335/100)*((ROUND(ROUND(Source!AO335,2)*Source!I335, 2)+ROUND(ROUND(Source!AN335,2)*Source!I335, 2))), 2)</f>
        <v>0</v>
      </c>
      <c r="AN179" s="55">
        <f>M178</f>
        <v>5679.92</v>
      </c>
      <c r="AO179">
        <f>0</f>
        <v>0</v>
      </c>
      <c r="AQ179" t="s">
        <v>617</v>
      </c>
      <c r="AR179">
        <f>0</f>
        <v>0</v>
      </c>
      <c r="AT179">
        <f>0</f>
        <v>0</v>
      </c>
      <c r="AV179" t="s">
        <v>617</v>
      </c>
      <c r="AW179" s="55">
        <f>M178</f>
        <v>5679.92</v>
      </c>
      <c r="AX179" s="55">
        <f>M178</f>
        <v>5679.92</v>
      </c>
      <c r="AZ179">
        <f>Source!X335</f>
        <v>0</v>
      </c>
      <c r="BA179">
        <f>Source!Y335</f>
        <v>0</v>
      </c>
      <c r="CD179">
        <v>1</v>
      </c>
    </row>
    <row r="180" spans="1:82" ht="42.75" x14ac:dyDescent="0.2">
      <c r="A180" s="58" t="s">
        <v>321</v>
      </c>
      <c r="B180" s="58" t="s">
        <v>321</v>
      </c>
      <c r="C180" s="50" t="str">
        <f>Source!F337</f>
        <v>ТЦ_102_50_5001055273_16.02.2026_02_8.1</v>
      </c>
      <c r="D180" s="50" t="s">
        <v>710</v>
      </c>
      <c r="E180" s="51" t="str">
        <f>Source!H337</f>
        <v>ШТ</v>
      </c>
      <c r="F180" s="52">
        <f>Source!K337</f>
        <v>4</v>
      </c>
      <c r="G180" s="52"/>
      <c r="H180" s="52">
        <f>Source!I337</f>
        <v>4</v>
      </c>
      <c r="I180" s="53"/>
      <c r="J180" s="54"/>
      <c r="K180" s="53">
        <f>Source!AL337</f>
        <v>1313.25</v>
      </c>
      <c r="L180" s="54"/>
      <c r="M180" s="53">
        <f>Source!HG337</f>
        <v>5253</v>
      </c>
    </row>
    <row r="181" spans="1:82" ht="15" x14ac:dyDescent="0.2">
      <c r="D181" s="93" t="s">
        <v>616</v>
      </c>
      <c r="E181" s="93"/>
      <c r="F181" s="93"/>
      <c r="G181" s="93"/>
      <c r="H181" s="93"/>
      <c r="I181" s="93"/>
      <c r="J181" s="94">
        <f>IF(F180&lt;&gt;0,L181/F180, 0)</f>
        <v>1313.25</v>
      </c>
      <c r="K181" s="94"/>
      <c r="L181" s="94">
        <f>M180</f>
        <v>5253</v>
      </c>
      <c r="M181" s="94"/>
      <c r="AD181">
        <f>ROUND((Source!AT337/100)*((ROUND(ROUND(Source!AO337,2)*Source!I337, 2)+ROUND(ROUND(Source!AN337,2)*Source!I337, 2))), 2)</f>
        <v>0</v>
      </c>
      <c r="AE181">
        <f>ROUND((Source!AU337/100)*((ROUND(ROUND(Source!AO337,2)*Source!I337, 2)+ROUND(ROUND(Source!AN337,2)*Source!I337, 2))), 2)</f>
        <v>0</v>
      </c>
      <c r="AN181" s="55">
        <f>M180</f>
        <v>5253</v>
      </c>
      <c r="AO181">
        <f>0</f>
        <v>0</v>
      </c>
      <c r="AQ181" t="s">
        <v>617</v>
      </c>
      <c r="AR181">
        <f>0</f>
        <v>0</v>
      </c>
      <c r="AT181">
        <f>0</f>
        <v>0</v>
      </c>
      <c r="AV181" t="s">
        <v>617</v>
      </c>
      <c r="AW181" s="55">
        <f>M180</f>
        <v>5253</v>
      </c>
      <c r="AX181" s="55">
        <f>M180</f>
        <v>5253</v>
      </c>
      <c r="AZ181">
        <f>Source!X337</f>
        <v>0</v>
      </c>
      <c r="BA181">
        <f>Source!Y337</f>
        <v>0</v>
      </c>
      <c r="CD181">
        <v>1</v>
      </c>
    </row>
    <row r="182" spans="1:82" ht="42.75" x14ac:dyDescent="0.2">
      <c r="A182" s="58" t="s">
        <v>324</v>
      </c>
      <c r="B182" s="58" t="s">
        <v>324</v>
      </c>
      <c r="C182" s="50" t="str">
        <f>Source!F341</f>
        <v>ТЦ_102_77_7719546987_16.02.2026_02_18.1</v>
      </c>
      <c r="D182" s="50" t="s">
        <v>711</v>
      </c>
      <c r="E182" s="51" t="str">
        <f>Source!H341</f>
        <v>ШТ</v>
      </c>
      <c r="F182" s="52">
        <f>Source!K341</f>
        <v>12</v>
      </c>
      <c r="G182" s="52"/>
      <c r="H182" s="52">
        <f>Source!I341</f>
        <v>12</v>
      </c>
      <c r="I182" s="53"/>
      <c r="J182" s="54"/>
      <c r="K182" s="53">
        <f>Source!AL341</f>
        <v>375</v>
      </c>
      <c r="L182" s="54"/>
      <c r="M182" s="53">
        <f>Source!HG341</f>
        <v>4500</v>
      </c>
    </row>
    <row r="183" spans="1:82" ht="15" x14ac:dyDescent="0.2">
      <c r="D183" s="93" t="s">
        <v>616</v>
      </c>
      <c r="E183" s="93"/>
      <c r="F183" s="93"/>
      <c r="G183" s="93"/>
      <c r="H183" s="93"/>
      <c r="I183" s="93"/>
      <c r="J183" s="94">
        <f>IF(F182&lt;&gt;0,L183/F182, 0)</f>
        <v>375</v>
      </c>
      <c r="K183" s="94"/>
      <c r="L183" s="94">
        <f>M182</f>
        <v>4500</v>
      </c>
      <c r="M183" s="94"/>
      <c r="AD183">
        <f>ROUND((Source!AT341/100)*((ROUND(ROUND(Source!AO341,2)*Source!I341, 2)+ROUND(ROUND(Source!AN341,2)*Source!I341, 2))), 2)</f>
        <v>0</v>
      </c>
      <c r="AE183">
        <f>ROUND((Source!AU341/100)*((ROUND(ROUND(Source!AO341,2)*Source!I341, 2)+ROUND(ROUND(Source!AN341,2)*Source!I341, 2))), 2)</f>
        <v>0</v>
      </c>
      <c r="AN183" s="55">
        <f>M182</f>
        <v>4500</v>
      </c>
      <c r="AO183">
        <f>0</f>
        <v>0</v>
      </c>
      <c r="AQ183" t="s">
        <v>617</v>
      </c>
      <c r="AR183">
        <f>0</f>
        <v>0</v>
      </c>
      <c r="AT183">
        <f>0</f>
        <v>0</v>
      </c>
      <c r="AV183" t="s">
        <v>617</v>
      </c>
      <c r="AW183" s="55">
        <f>M182</f>
        <v>4500</v>
      </c>
      <c r="AX183" s="55">
        <f>M182</f>
        <v>4500</v>
      </c>
      <c r="AZ183">
        <f>Source!X341</f>
        <v>0</v>
      </c>
      <c r="BA183">
        <f>Source!Y341</f>
        <v>0</v>
      </c>
      <c r="CD183">
        <v>1</v>
      </c>
    </row>
    <row r="184" spans="1:82" ht="42.75" x14ac:dyDescent="0.2">
      <c r="A184" s="58" t="s">
        <v>345</v>
      </c>
      <c r="B184" s="58" t="s">
        <v>345</v>
      </c>
      <c r="C184" s="50" t="str">
        <f>Source!F353</f>
        <v>ТЦ_102_50_5001055273_16.02.2026_02_17.1</v>
      </c>
      <c r="D184" s="50" t="s">
        <v>712</v>
      </c>
      <c r="E184" s="51" t="str">
        <f>Source!H353</f>
        <v>ШТ</v>
      </c>
      <c r="F184" s="52">
        <f>Source!K353</f>
        <v>2</v>
      </c>
      <c r="G184" s="52"/>
      <c r="H184" s="52">
        <f>Source!I353</f>
        <v>2</v>
      </c>
      <c r="I184" s="53"/>
      <c r="J184" s="54"/>
      <c r="K184" s="53">
        <f>Source!AL353</f>
        <v>145</v>
      </c>
      <c r="L184" s="54"/>
      <c r="M184" s="53">
        <f>Source!HG353</f>
        <v>290</v>
      </c>
    </row>
    <row r="185" spans="1:82" ht="15" x14ac:dyDescent="0.2">
      <c r="D185" s="93" t="s">
        <v>616</v>
      </c>
      <c r="E185" s="93"/>
      <c r="F185" s="93"/>
      <c r="G185" s="93"/>
      <c r="H185" s="93"/>
      <c r="I185" s="93"/>
      <c r="J185" s="94">
        <f>IF(F184&lt;&gt;0,L185/F184, 0)</f>
        <v>145</v>
      </c>
      <c r="K185" s="94"/>
      <c r="L185" s="94">
        <f>M184</f>
        <v>290</v>
      </c>
      <c r="M185" s="94"/>
      <c r="AD185">
        <f>ROUND((Source!AT353/100)*((ROUND(ROUND(Source!AO353,2)*Source!I353, 2)+ROUND(ROUND(Source!AN353,2)*Source!I353, 2))), 2)</f>
        <v>0</v>
      </c>
      <c r="AE185">
        <f>ROUND((Source!AU353/100)*((ROUND(ROUND(Source!AO353,2)*Source!I353, 2)+ROUND(ROUND(Source!AN353,2)*Source!I353, 2))), 2)</f>
        <v>0</v>
      </c>
      <c r="AN185" s="55">
        <f>M184</f>
        <v>290</v>
      </c>
      <c r="AO185">
        <f>0</f>
        <v>0</v>
      </c>
      <c r="AQ185" t="s">
        <v>617</v>
      </c>
      <c r="AR185">
        <f>0</f>
        <v>0</v>
      </c>
      <c r="AT185">
        <f>0</f>
        <v>0</v>
      </c>
      <c r="AV185" t="s">
        <v>617</v>
      </c>
      <c r="AW185" s="55">
        <f>M184</f>
        <v>290</v>
      </c>
      <c r="AX185" s="55">
        <f>M184</f>
        <v>290</v>
      </c>
      <c r="AZ185">
        <f>Source!X353</f>
        <v>0</v>
      </c>
      <c r="BA185">
        <f>Source!Y353</f>
        <v>0</v>
      </c>
      <c r="CD185">
        <v>1</v>
      </c>
    </row>
    <row r="186" spans="1:82" ht="42.75" x14ac:dyDescent="0.2">
      <c r="A186" s="58" t="s">
        <v>348</v>
      </c>
      <c r="B186" s="58" t="s">
        <v>348</v>
      </c>
      <c r="C186" s="50" t="str">
        <f>Source!F355</f>
        <v>ТЦ_20.5.04.05_77_7703434244_16.02.2026_02</v>
      </c>
      <c r="D186" s="50" t="s">
        <v>713</v>
      </c>
      <c r="E186" s="51" t="str">
        <f>Source!H355</f>
        <v>ШТ</v>
      </c>
      <c r="F186" s="52">
        <f>Source!K355</f>
        <v>4</v>
      </c>
      <c r="G186" s="52"/>
      <c r="H186" s="52">
        <f>Source!I355</f>
        <v>4</v>
      </c>
      <c r="I186" s="53"/>
      <c r="J186" s="54"/>
      <c r="K186" s="53">
        <f>Source!AL355</f>
        <v>396.04</v>
      </c>
      <c r="L186" s="54"/>
      <c r="M186" s="53">
        <f>Source!HG355</f>
        <v>1584.16</v>
      </c>
    </row>
    <row r="187" spans="1:82" ht="15" x14ac:dyDescent="0.2">
      <c r="D187" s="93" t="s">
        <v>616</v>
      </c>
      <c r="E187" s="93"/>
      <c r="F187" s="93"/>
      <c r="G187" s="93"/>
      <c r="H187" s="93"/>
      <c r="I187" s="93"/>
      <c r="J187" s="94">
        <f>IF(F186&lt;&gt;0,L187/F186, 0)</f>
        <v>396.04</v>
      </c>
      <c r="K187" s="94"/>
      <c r="L187" s="94">
        <f>M186</f>
        <v>1584.16</v>
      </c>
      <c r="M187" s="94"/>
      <c r="AD187">
        <f>ROUND((Source!AT355/100)*((ROUND(ROUND(Source!AO355,2)*Source!I355, 2)+ROUND(ROUND(Source!AN355,2)*Source!I355, 2))), 2)</f>
        <v>0</v>
      </c>
      <c r="AE187">
        <f>ROUND((Source!AU355/100)*((ROUND(ROUND(Source!AO355,2)*Source!I355, 2)+ROUND(ROUND(Source!AN355,2)*Source!I355, 2))), 2)</f>
        <v>0</v>
      </c>
      <c r="AN187" s="55">
        <f>M186</f>
        <v>1584.16</v>
      </c>
      <c r="AO187">
        <f>0</f>
        <v>0</v>
      </c>
      <c r="AQ187" t="s">
        <v>617</v>
      </c>
      <c r="AR187">
        <f>0</f>
        <v>0</v>
      </c>
      <c r="AT187">
        <f>0</f>
        <v>0</v>
      </c>
      <c r="AV187" t="s">
        <v>617</v>
      </c>
      <c r="AW187" s="55">
        <f>M186</f>
        <v>1584.16</v>
      </c>
      <c r="AX187" s="55">
        <f>M186</f>
        <v>1584.16</v>
      </c>
      <c r="AZ187">
        <f>Source!X355</f>
        <v>0</v>
      </c>
      <c r="BA187">
        <f>Source!Y355</f>
        <v>0</v>
      </c>
      <c r="CD187">
        <v>1</v>
      </c>
    </row>
    <row r="189" spans="1:82" ht="15" x14ac:dyDescent="0.2">
      <c r="A189" s="60"/>
      <c r="B189" s="60"/>
      <c r="C189" s="61"/>
      <c r="D189" s="91" t="s">
        <v>627</v>
      </c>
      <c r="E189" s="91"/>
      <c r="F189" s="91"/>
      <c r="G189" s="91"/>
      <c r="H189" s="91"/>
      <c r="I189" s="91"/>
      <c r="J189" s="49"/>
      <c r="K189" s="60"/>
      <c r="L189" s="62"/>
      <c r="M189" s="49">
        <f>M191+M192+M198+M202</f>
        <v>119306.65000000001</v>
      </c>
    </row>
    <row r="190" spans="1:82" ht="14.25" x14ac:dyDescent="0.2">
      <c r="A190" s="57"/>
      <c r="B190" s="57"/>
      <c r="C190" s="59"/>
      <c r="D190" s="90" t="s">
        <v>628</v>
      </c>
      <c r="E190" s="87"/>
      <c r="F190" s="87"/>
      <c r="G190" s="87"/>
      <c r="H190" s="87"/>
      <c r="I190" s="87"/>
      <c r="J190" s="47"/>
      <c r="K190" s="57"/>
      <c r="L190" s="45"/>
      <c r="M190" s="47"/>
    </row>
    <row r="191" spans="1:82" ht="14.25" hidden="1" x14ac:dyDescent="0.2">
      <c r="A191" s="57"/>
      <c r="B191" s="57"/>
      <c r="C191" s="59"/>
      <c r="D191" s="87" t="s">
        <v>629</v>
      </c>
      <c r="E191" s="87"/>
      <c r="F191" s="87"/>
      <c r="G191" s="87"/>
      <c r="H191" s="87"/>
      <c r="I191" s="87"/>
      <c r="J191" s="47"/>
      <c r="K191" s="57"/>
      <c r="L191" s="45"/>
      <c r="M191" s="47">
        <f>SUM(AR167:AR187)</f>
        <v>0</v>
      </c>
    </row>
    <row r="192" spans="1:82" ht="14.25" hidden="1" x14ac:dyDescent="0.2">
      <c r="A192" s="57"/>
      <c r="B192" s="57"/>
      <c r="C192" s="59"/>
      <c r="D192" s="87" t="s">
        <v>630</v>
      </c>
      <c r="E192" s="87"/>
      <c r="F192" s="87"/>
      <c r="G192" s="87"/>
      <c r="H192" s="87"/>
      <c r="I192" s="87"/>
      <c r="J192" s="47"/>
      <c r="K192" s="57"/>
      <c r="L192" s="45"/>
      <c r="M192" s="47">
        <f>M194+M197+M196</f>
        <v>0</v>
      </c>
    </row>
    <row r="193" spans="1:13" ht="14.25" hidden="1" x14ac:dyDescent="0.2">
      <c r="A193" s="57"/>
      <c r="B193" s="57"/>
      <c r="C193" s="59"/>
      <c r="D193" s="90" t="s">
        <v>631</v>
      </c>
      <c r="E193" s="87"/>
      <c r="F193" s="87"/>
      <c r="G193" s="87"/>
      <c r="H193" s="87"/>
      <c r="I193" s="87"/>
      <c r="J193" s="47"/>
      <c r="K193" s="57"/>
      <c r="L193" s="45"/>
      <c r="M193" s="47"/>
    </row>
    <row r="194" spans="1:13" ht="14.25" hidden="1" x14ac:dyDescent="0.2">
      <c r="A194" s="57"/>
      <c r="B194" s="57"/>
      <c r="C194" s="59"/>
      <c r="D194" s="87" t="s">
        <v>630</v>
      </c>
      <c r="E194" s="87"/>
      <c r="F194" s="87"/>
      <c r="G194" s="87"/>
      <c r="H194" s="87"/>
      <c r="I194" s="87"/>
      <c r="J194" s="47"/>
      <c r="K194" s="57"/>
      <c r="L194" s="45"/>
      <c r="M194" s="47">
        <f>SUM(AO167:AO187)</f>
        <v>0</v>
      </c>
    </row>
    <row r="195" spans="1:13" ht="14.25" hidden="1" x14ac:dyDescent="0.2">
      <c r="A195" s="57"/>
      <c r="B195" s="57"/>
      <c r="C195" s="59"/>
      <c r="D195" s="90" t="s">
        <v>632</v>
      </c>
      <c r="E195" s="87"/>
      <c r="F195" s="87"/>
      <c r="G195" s="87"/>
      <c r="H195" s="87"/>
      <c r="I195" s="87"/>
      <c r="J195" s="47"/>
      <c r="K195" s="57"/>
      <c r="L195" s="45"/>
      <c r="M195" s="47"/>
    </row>
    <row r="196" spans="1:13" ht="14.25" hidden="1" x14ac:dyDescent="0.2">
      <c r="A196" s="57"/>
      <c r="B196" s="57"/>
      <c r="C196" s="59"/>
      <c r="D196" s="87" t="s">
        <v>652</v>
      </c>
      <c r="E196" s="87"/>
      <c r="F196" s="87"/>
      <c r="G196" s="87"/>
      <c r="H196" s="87"/>
      <c r="I196" s="87"/>
      <c r="J196" s="47"/>
      <c r="K196" s="57"/>
      <c r="L196" s="45"/>
      <c r="M196" s="47">
        <f>SUM(AT167:AT187)</f>
        <v>0</v>
      </c>
    </row>
    <row r="197" spans="1:13" ht="14.25" hidden="1" x14ac:dyDescent="0.2">
      <c r="A197" s="57"/>
      <c r="B197" s="57"/>
      <c r="C197" s="59"/>
      <c r="D197" s="87" t="s">
        <v>633</v>
      </c>
      <c r="E197" s="87"/>
      <c r="F197" s="87"/>
      <c r="G197" s="87"/>
      <c r="H197" s="87"/>
      <c r="I197" s="87"/>
      <c r="J197" s="47"/>
      <c r="K197" s="57"/>
      <c r="L197" s="45"/>
      <c r="M197" s="47">
        <f>SUM(AV167:AV187)</f>
        <v>0</v>
      </c>
    </row>
    <row r="198" spans="1:13" ht="14.25" x14ac:dyDescent="0.2">
      <c r="A198" s="57"/>
      <c r="B198" s="57"/>
      <c r="C198" s="59"/>
      <c r="D198" s="87" t="s">
        <v>634</v>
      </c>
      <c r="E198" s="87"/>
      <c r="F198" s="87"/>
      <c r="G198" s="87"/>
      <c r="H198" s="87"/>
      <c r="I198" s="87"/>
      <c r="J198" s="47"/>
      <c r="K198" s="57"/>
      <c r="L198" s="45"/>
      <c r="M198" s="47">
        <f>M200+M201</f>
        <v>119306.65000000001</v>
      </c>
    </row>
    <row r="199" spans="1:13" ht="14.25" x14ac:dyDescent="0.2">
      <c r="A199" s="57"/>
      <c r="B199" s="57"/>
      <c r="C199" s="59"/>
      <c r="D199" s="90" t="s">
        <v>631</v>
      </c>
      <c r="E199" s="87"/>
      <c r="F199" s="87"/>
      <c r="G199" s="87"/>
      <c r="H199" s="87"/>
      <c r="I199" s="87"/>
      <c r="J199" s="47"/>
      <c r="K199" s="57"/>
      <c r="L199" s="45"/>
      <c r="M199" s="47"/>
    </row>
    <row r="200" spans="1:13" ht="14.25" x14ac:dyDescent="0.2">
      <c r="A200" s="57"/>
      <c r="B200" s="57"/>
      <c r="C200" s="59"/>
      <c r="D200" s="87" t="s">
        <v>635</v>
      </c>
      <c r="E200" s="87"/>
      <c r="F200" s="87"/>
      <c r="G200" s="87"/>
      <c r="H200" s="87"/>
      <c r="I200" s="87"/>
      <c r="J200" s="47"/>
      <c r="K200" s="57"/>
      <c r="L200" s="45"/>
      <c r="M200" s="47">
        <f>SUM(AW167:AW187)-SUM(BK167:BK187)</f>
        <v>119306.65000000001</v>
      </c>
    </row>
    <row r="201" spans="1:13" ht="14.25" hidden="1" x14ac:dyDescent="0.2">
      <c r="A201" s="57"/>
      <c r="B201" s="57"/>
      <c r="C201" s="59"/>
      <c r="D201" s="87" t="s">
        <v>636</v>
      </c>
      <c r="E201" s="87"/>
      <c r="F201" s="87"/>
      <c r="G201" s="87"/>
      <c r="H201" s="87"/>
      <c r="I201" s="87"/>
      <c r="J201" s="47"/>
      <c r="K201" s="57"/>
      <c r="L201" s="45"/>
      <c r="M201" s="47">
        <f>SUM(BC167:BC187)</f>
        <v>0</v>
      </c>
    </row>
    <row r="202" spans="1:13" ht="14.25" hidden="1" x14ac:dyDescent="0.2">
      <c r="A202" s="57"/>
      <c r="B202" s="57"/>
      <c r="C202" s="59"/>
      <c r="D202" s="87" t="s">
        <v>637</v>
      </c>
      <c r="E202" s="87"/>
      <c r="F202" s="87"/>
      <c r="G202" s="87"/>
      <c r="H202" s="87"/>
      <c r="I202" s="87"/>
      <c r="J202" s="47"/>
      <c r="K202" s="57"/>
      <c r="L202" s="45"/>
      <c r="M202" s="47">
        <f>SUM(BB167:BB187)</f>
        <v>0</v>
      </c>
    </row>
    <row r="203" spans="1:13" ht="14.25" hidden="1" x14ac:dyDescent="0.2">
      <c r="A203" s="57"/>
      <c r="B203" s="57"/>
      <c r="C203" s="59"/>
      <c r="D203" s="87" t="s">
        <v>638</v>
      </c>
      <c r="E203" s="87"/>
      <c r="F203" s="87"/>
      <c r="G203" s="87"/>
      <c r="H203" s="87"/>
      <c r="I203" s="87"/>
      <c r="J203" s="47"/>
      <c r="K203" s="57"/>
      <c r="L203" s="45"/>
      <c r="M203" s="47">
        <f>SUM(AR167:AR187)+SUM(AT167:AT187)+SUM(AV167:AV187)</f>
        <v>0</v>
      </c>
    </row>
    <row r="204" spans="1:13" ht="14.25" hidden="1" x14ac:dyDescent="0.2">
      <c r="A204" s="57"/>
      <c r="B204" s="57"/>
      <c r="C204" s="59"/>
      <c r="D204" s="87" t="s">
        <v>639</v>
      </c>
      <c r="E204" s="87"/>
      <c r="F204" s="87"/>
      <c r="G204" s="87"/>
      <c r="H204" s="87"/>
      <c r="I204" s="87"/>
      <c r="J204" s="47"/>
      <c r="K204" s="57"/>
      <c r="L204" s="45"/>
      <c r="M204" s="47">
        <f>SUM(AZ167:AZ187)</f>
        <v>0</v>
      </c>
    </row>
    <row r="205" spans="1:13" ht="14.25" hidden="1" x14ac:dyDescent="0.2">
      <c r="A205" s="57"/>
      <c r="B205" s="57"/>
      <c r="C205" s="59"/>
      <c r="D205" s="87" t="s">
        <v>640</v>
      </c>
      <c r="E205" s="87"/>
      <c r="F205" s="87"/>
      <c r="G205" s="87"/>
      <c r="H205" s="87"/>
      <c r="I205" s="87"/>
      <c r="J205" s="47"/>
      <c r="K205" s="57"/>
      <c r="L205" s="45"/>
      <c r="M205" s="47">
        <f>SUM(BA167:BA187)</f>
        <v>0</v>
      </c>
    </row>
    <row r="206" spans="1:13" ht="14.25" hidden="1" x14ac:dyDescent="0.2">
      <c r="A206" s="57"/>
      <c r="B206" s="57"/>
      <c r="C206" s="59"/>
      <c r="D206" s="87" t="s">
        <v>641</v>
      </c>
      <c r="E206" s="87"/>
      <c r="F206" s="87"/>
      <c r="G206" s="87"/>
      <c r="H206" s="87"/>
      <c r="I206" s="87"/>
      <c r="J206" s="47"/>
      <c r="K206" s="57"/>
      <c r="L206" s="45"/>
      <c r="M206" s="47">
        <f>M208+M209</f>
        <v>0</v>
      </c>
    </row>
    <row r="207" spans="1:13" ht="14.25" hidden="1" x14ac:dyDescent="0.2">
      <c r="A207" s="57"/>
      <c r="B207" s="57"/>
      <c r="C207" s="59"/>
      <c r="D207" s="90" t="s">
        <v>628</v>
      </c>
      <c r="E207" s="87"/>
      <c r="F207" s="87"/>
      <c r="G207" s="87"/>
      <c r="H207" s="87"/>
      <c r="I207" s="87"/>
      <c r="J207" s="47"/>
      <c r="K207" s="57"/>
      <c r="L207" s="45"/>
      <c r="M207" s="47"/>
    </row>
    <row r="208" spans="1:13" ht="14.25" hidden="1" x14ac:dyDescent="0.2">
      <c r="A208" s="57"/>
      <c r="B208" s="57"/>
      <c r="C208" s="59"/>
      <c r="D208" s="87" t="s">
        <v>642</v>
      </c>
      <c r="E208" s="87"/>
      <c r="F208" s="87"/>
      <c r="G208" s="87"/>
      <c r="H208" s="87"/>
      <c r="I208" s="87"/>
      <c r="J208" s="47"/>
      <c r="K208" s="57"/>
      <c r="L208" s="45"/>
      <c r="M208" s="47">
        <f>SUM(BK167:BK187)</f>
        <v>0</v>
      </c>
    </row>
    <row r="209" spans="1:13" ht="14.25" hidden="1" x14ac:dyDescent="0.2">
      <c r="A209" s="57"/>
      <c r="B209" s="57"/>
      <c r="C209" s="59"/>
      <c r="D209" s="87" t="s">
        <v>643</v>
      </c>
      <c r="E209" s="87"/>
      <c r="F209" s="87"/>
      <c r="G209" s="87"/>
      <c r="H209" s="87"/>
      <c r="I209" s="87"/>
      <c r="J209" s="47"/>
      <c r="K209" s="57"/>
      <c r="L209" s="45"/>
      <c r="M209" s="47">
        <f>SUM(BD167:BD187)</f>
        <v>0</v>
      </c>
    </row>
    <row r="210" spans="1:13" ht="14.25" hidden="1" x14ac:dyDescent="0.2">
      <c r="A210" s="57"/>
      <c r="B210" s="57"/>
      <c r="C210" s="59"/>
      <c r="D210" s="87" t="s">
        <v>644</v>
      </c>
      <c r="E210" s="87"/>
      <c r="F210" s="87"/>
      <c r="G210" s="87"/>
      <c r="H210" s="87"/>
      <c r="I210" s="87"/>
      <c r="J210" s="47"/>
      <c r="K210" s="57"/>
      <c r="L210" s="45"/>
      <c r="M210" s="47"/>
    </row>
    <row r="211" spans="1:13" ht="14.25" hidden="1" x14ac:dyDescent="0.2">
      <c r="A211" s="57"/>
      <c r="B211" s="57"/>
      <c r="C211" s="59"/>
      <c r="D211" s="87" t="s">
        <v>645</v>
      </c>
      <c r="E211" s="87"/>
      <c r="F211" s="87"/>
      <c r="G211" s="87"/>
      <c r="H211" s="87"/>
      <c r="I211" s="87"/>
      <c r="J211" s="47"/>
      <c r="K211" s="57"/>
      <c r="L211" s="45"/>
      <c r="M211" s="47">
        <f>SUM(BO167:BO187)</f>
        <v>0</v>
      </c>
    </row>
    <row r="212" spans="1:13" ht="15" x14ac:dyDescent="0.2">
      <c r="A212" s="60"/>
      <c r="B212" s="60"/>
      <c r="C212" s="61"/>
      <c r="D212" s="91" t="s">
        <v>646</v>
      </c>
      <c r="E212" s="91"/>
      <c r="F212" s="91"/>
      <c r="G212" s="91"/>
      <c r="H212" s="91"/>
      <c r="I212" s="91"/>
      <c r="J212" s="49"/>
      <c r="K212" s="60"/>
      <c r="L212" s="62"/>
      <c r="M212" s="49">
        <f>M189+M204+M205+M206+M210+M211</f>
        <v>119306.65000000001</v>
      </c>
    </row>
    <row r="213" spans="1:13" ht="14.25" x14ac:dyDescent="0.2">
      <c r="A213" s="57"/>
      <c r="B213" s="57"/>
      <c r="C213" s="59"/>
      <c r="D213" s="90" t="s">
        <v>647</v>
      </c>
      <c r="E213" s="87"/>
      <c r="F213" s="87"/>
      <c r="G213" s="87"/>
      <c r="H213" s="87"/>
      <c r="I213" s="87"/>
      <c r="J213" s="47"/>
      <c r="K213" s="57"/>
      <c r="L213" s="45"/>
      <c r="M213" s="47"/>
    </row>
    <row r="214" spans="1:13" ht="14.25" x14ac:dyDescent="0.2">
      <c r="A214" s="57"/>
      <c r="B214" s="57"/>
      <c r="C214" s="59"/>
      <c r="D214" s="87" t="s">
        <v>648</v>
      </c>
      <c r="E214" s="87"/>
      <c r="F214" s="87"/>
      <c r="G214" s="87"/>
      <c r="H214" s="87"/>
      <c r="I214" s="87"/>
      <c r="J214" s="47"/>
      <c r="K214" s="57"/>
      <c r="L214" s="45"/>
      <c r="M214" s="47">
        <f>SUM(AX167:AX187)</f>
        <v>119306.65000000001</v>
      </c>
    </row>
    <row r="215" spans="1:13" ht="14.25" hidden="1" x14ac:dyDescent="0.2">
      <c r="A215" s="57"/>
      <c r="B215" s="57"/>
      <c r="C215" s="59"/>
      <c r="D215" s="87" t="s">
        <v>649</v>
      </c>
      <c r="E215" s="87"/>
      <c r="F215" s="87"/>
      <c r="G215" s="87"/>
      <c r="H215" s="87"/>
      <c r="I215" s="87"/>
      <c r="J215" s="47"/>
      <c r="K215" s="57"/>
      <c r="L215" s="45"/>
      <c r="M215" s="47">
        <f>SUM(AY167:AY187)</f>
        <v>0</v>
      </c>
    </row>
    <row r="216" spans="1:13" ht="14.25" hidden="1" customHeight="1" x14ac:dyDescent="0.2">
      <c r="A216" s="57"/>
      <c r="B216" s="57"/>
      <c r="C216" s="59"/>
      <c r="D216" s="87" t="s">
        <v>650</v>
      </c>
      <c r="E216" s="87"/>
      <c r="F216" s="87"/>
      <c r="G216" s="88"/>
      <c r="H216" s="48">
        <f>Source!F380</f>
        <v>0</v>
      </c>
      <c r="I216" s="57"/>
      <c r="J216" s="57"/>
      <c r="K216" s="57"/>
      <c r="L216" s="57"/>
      <c r="M216" s="57"/>
    </row>
    <row r="217" spans="1:13" ht="14.25" hidden="1" customHeight="1" x14ac:dyDescent="0.2">
      <c r="A217" s="57"/>
      <c r="B217" s="57"/>
      <c r="C217" s="59"/>
      <c r="D217" s="87" t="s">
        <v>651</v>
      </c>
      <c r="E217" s="87"/>
      <c r="F217" s="87"/>
      <c r="G217" s="88"/>
      <c r="H217" s="48">
        <f>Source!F381</f>
        <v>0</v>
      </c>
      <c r="I217" s="57"/>
      <c r="J217" s="57"/>
      <c r="K217" s="57"/>
      <c r="L217" s="57"/>
      <c r="M217" s="57"/>
    </row>
    <row r="220" spans="1:13" ht="15" x14ac:dyDescent="0.2">
      <c r="A220" s="63"/>
      <c r="B220" s="63"/>
      <c r="C220" s="64"/>
      <c r="D220" s="92" t="s">
        <v>756</v>
      </c>
      <c r="E220" s="92"/>
      <c r="F220" s="92"/>
      <c r="G220" s="92"/>
      <c r="H220" s="92"/>
      <c r="I220" s="92"/>
      <c r="J220" s="65"/>
      <c r="K220" s="63"/>
      <c r="L220" s="66"/>
      <c r="M220" s="65"/>
    </row>
    <row r="222" spans="1:13" ht="15" x14ac:dyDescent="0.2">
      <c r="A222" s="60"/>
      <c r="B222" s="60"/>
      <c r="C222" s="61"/>
      <c r="D222" s="91" t="s">
        <v>654</v>
      </c>
      <c r="E222" s="91"/>
      <c r="F222" s="91"/>
      <c r="G222" s="91"/>
      <c r="H222" s="91"/>
      <c r="I222" s="91"/>
      <c r="J222" s="49"/>
      <c r="K222" s="60"/>
      <c r="L222" s="62"/>
      <c r="M222" s="49">
        <f>M224+M239+M240</f>
        <v>220734.02999999997</v>
      </c>
    </row>
    <row r="223" spans="1:13" ht="14.25" x14ac:dyDescent="0.2">
      <c r="A223" s="57"/>
      <c r="B223" s="57"/>
      <c r="C223" s="59"/>
      <c r="D223" s="90" t="s">
        <v>628</v>
      </c>
      <c r="E223" s="87"/>
      <c r="F223" s="87"/>
      <c r="G223" s="87"/>
      <c r="H223" s="87"/>
      <c r="I223" s="87"/>
      <c r="J223" s="47"/>
      <c r="K223" s="57"/>
      <c r="L223" s="45"/>
      <c r="M223" s="47"/>
    </row>
    <row r="224" spans="1:13" ht="14.25" x14ac:dyDescent="0.2">
      <c r="A224" s="57"/>
      <c r="B224" s="57"/>
      <c r="C224" s="59"/>
      <c r="D224" s="87" t="s">
        <v>655</v>
      </c>
      <c r="E224" s="87"/>
      <c r="F224" s="87"/>
      <c r="G224" s="87"/>
      <c r="H224" s="87"/>
      <c r="I224" s="87"/>
      <c r="J224" s="47"/>
      <c r="K224" s="57"/>
      <c r="L224" s="45"/>
      <c r="M224" s="47">
        <f>M226+M227+M233+M237</f>
        <v>160794.87</v>
      </c>
    </row>
    <row r="225" spans="1:13" ht="14.25" x14ac:dyDescent="0.2">
      <c r="A225" s="57"/>
      <c r="B225" s="57"/>
      <c r="C225" s="59"/>
      <c r="D225" s="90" t="s">
        <v>628</v>
      </c>
      <c r="E225" s="87"/>
      <c r="F225" s="87"/>
      <c r="G225" s="87"/>
      <c r="H225" s="87"/>
      <c r="I225" s="87"/>
      <c r="J225" s="47"/>
      <c r="K225" s="57"/>
      <c r="L225" s="45"/>
      <c r="M225" s="47"/>
    </row>
    <row r="226" spans="1:13" ht="14.25" x14ac:dyDescent="0.2">
      <c r="A226" s="57"/>
      <c r="B226" s="57"/>
      <c r="C226" s="59"/>
      <c r="D226" s="87" t="s">
        <v>656</v>
      </c>
      <c r="E226" s="87"/>
      <c r="F226" s="87"/>
      <c r="G226" s="87"/>
      <c r="H226" s="87"/>
      <c r="I226" s="87"/>
      <c r="J226" s="47"/>
      <c r="K226" s="57"/>
      <c r="L226" s="45"/>
      <c r="M226" s="47">
        <f>SUMIF(CD39:CD218, 1, AR39:AR218)</f>
        <v>29500.92</v>
      </c>
    </row>
    <row r="227" spans="1:13" ht="14.25" hidden="1" x14ac:dyDescent="0.2">
      <c r="A227" s="57"/>
      <c r="B227" s="57"/>
      <c r="C227" s="59"/>
      <c r="D227" s="87" t="s">
        <v>630</v>
      </c>
      <c r="E227" s="87"/>
      <c r="F227" s="87"/>
      <c r="G227" s="87"/>
      <c r="H227" s="87"/>
      <c r="I227" s="87"/>
      <c r="J227" s="47"/>
      <c r="K227" s="57"/>
      <c r="L227" s="45"/>
      <c r="M227" s="47">
        <f>M229+M232+M231</f>
        <v>11987.3</v>
      </c>
    </row>
    <row r="228" spans="1:13" ht="14.25" hidden="1" x14ac:dyDescent="0.2">
      <c r="A228" s="57"/>
      <c r="B228" s="57"/>
      <c r="C228" s="59"/>
      <c r="D228" s="90" t="s">
        <v>631</v>
      </c>
      <c r="E228" s="87"/>
      <c r="F228" s="87"/>
      <c r="G228" s="87"/>
      <c r="H228" s="87"/>
      <c r="I228" s="87"/>
      <c r="J228" s="47"/>
      <c r="K228" s="57"/>
      <c r="L228" s="45"/>
      <c r="M228" s="47"/>
    </row>
    <row r="229" spans="1:13" ht="14.25" x14ac:dyDescent="0.2">
      <c r="A229" s="57"/>
      <c r="B229" s="57"/>
      <c r="C229" s="59"/>
      <c r="D229" s="87" t="s">
        <v>630</v>
      </c>
      <c r="E229" s="87"/>
      <c r="F229" s="87"/>
      <c r="G229" s="87"/>
      <c r="H229" s="87"/>
      <c r="I229" s="87"/>
      <c r="J229" s="47"/>
      <c r="K229" s="57"/>
      <c r="L229" s="45"/>
      <c r="M229" s="47">
        <f>SUMIF(CD39:CD218, 1, AO39:AO218)</f>
        <v>4715.7199999999993</v>
      </c>
    </row>
    <row r="230" spans="1:13" ht="14.25" hidden="1" x14ac:dyDescent="0.2">
      <c r="A230" s="57"/>
      <c r="B230" s="57"/>
      <c r="C230" s="59"/>
      <c r="D230" s="90" t="s">
        <v>632</v>
      </c>
      <c r="E230" s="87"/>
      <c r="F230" s="87"/>
      <c r="G230" s="87"/>
      <c r="H230" s="87"/>
      <c r="I230" s="87"/>
      <c r="J230" s="47"/>
      <c r="K230" s="57"/>
      <c r="L230" s="45"/>
      <c r="M230" s="47"/>
    </row>
    <row r="231" spans="1:13" ht="14.25" x14ac:dyDescent="0.2">
      <c r="A231" s="57"/>
      <c r="B231" s="57"/>
      <c r="C231" s="59"/>
      <c r="D231" s="87" t="s">
        <v>652</v>
      </c>
      <c r="E231" s="87"/>
      <c r="F231" s="87"/>
      <c r="G231" s="87"/>
      <c r="H231" s="87"/>
      <c r="I231" s="87"/>
      <c r="J231" s="47"/>
      <c r="K231" s="57"/>
      <c r="L231" s="45"/>
      <c r="M231" s="47">
        <f>SUMIF(CD39:CD218, 1, AT39:AT218)</f>
        <v>7271.58</v>
      </c>
    </row>
    <row r="232" spans="1:13" ht="14.25" hidden="1" x14ac:dyDescent="0.2">
      <c r="A232" s="57"/>
      <c r="B232" s="57"/>
      <c r="C232" s="59"/>
      <c r="D232" s="87" t="s">
        <v>633</v>
      </c>
      <c r="E232" s="87"/>
      <c r="F232" s="87"/>
      <c r="G232" s="87"/>
      <c r="H232" s="87"/>
      <c r="I232" s="87"/>
      <c r="J232" s="47"/>
      <c r="K232" s="57"/>
      <c r="L232" s="45"/>
      <c r="M232" s="47">
        <f>SUMIF(CD39:CD218, 1, AV39:AV218)</f>
        <v>0</v>
      </c>
    </row>
    <row r="233" spans="1:13" ht="14.25" x14ac:dyDescent="0.2">
      <c r="A233" s="57"/>
      <c r="B233" s="57"/>
      <c r="C233" s="59"/>
      <c r="D233" s="87" t="s">
        <v>634</v>
      </c>
      <c r="E233" s="87"/>
      <c r="F233" s="87"/>
      <c r="G233" s="87"/>
      <c r="H233" s="87"/>
      <c r="I233" s="87"/>
      <c r="J233" s="47"/>
      <c r="K233" s="57"/>
      <c r="L233" s="45"/>
      <c r="M233" s="47">
        <f>M235+M236</f>
        <v>119306.65000000001</v>
      </c>
    </row>
    <row r="234" spans="1:13" ht="14.25" x14ac:dyDescent="0.2">
      <c r="A234" s="57"/>
      <c r="B234" s="57"/>
      <c r="C234" s="59"/>
      <c r="D234" s="90" t="s">
        <v>631</v>
      </c>
      <c r="E234" s="87"/>
      <c r="F234" s="87"/>
      <c r="G234" s="87"/>
      <c r="H234" s="87"/>
      <c r="I234" s="87"/>
      <c r="J234" s="47"/>
      <c r="K234" s="57"/>
      <c r="L234" s="45"/>
      <c r="M234" s="47"/>
    </row>
    <row r="235" spans="1:13" ht="14.25" x14ac:dyDescent="0.2">
      <c r="A235" s="57"/>
      <c r="B235" s="57"/>
      <c r="C235" s="59"/>
      <c r="D235" s="87" t="s">
        <v>635</v>
      </c>
      <c r="E235" s="87"/>
      <c r="F235" s="87"/>
      <c r="G235" s="87"/>
      <c r="H235" s="87"/>
      <c r="I235" s="87"/>
      <c r="J235" s="47"/>
      <c r="K235" s="57"/>
      <c r="L235" s="45"/>
      <c r="M235" s="47">
        <f>SUMIF(CD39:CD218, 1, AW39:AW218)-SUMIF(CD39:CD218, 1, BK39:BK218)</f>
        <v>119306.65000000001</v>
      </c>
    </row>
    <row r="236" spans="1:13" ht="14.25" hidden="1" x14ac:dyDescent="0.2">
      <c r="A236" s="57"/>
      <c r="B236" s="57"/>
      <c r="C236" s="59"/>
      <c r="D236" s="87" t="s">
        <v>636</v>
      </c>
      <c r="E236" s="87"/>
      <c r="F236" s="87"/>
      <c r="G236" s="87"/>
      <c r="H236" s="87"/>
      <c r="I236" s="87"/>
      <c r="J236" s="47"/>
      <c r="K236" s="57"/>
      <c r="L236" s="45"/>
      <c r="M236" s="47">
        <f>SUMIF(CD39:CD218, 1, BC39:BC218)</f>
        <v>0</v>
      </c>
    </row>
    <row r="237" spans="1:13" ht="14.25" hidden="1" x14ac:dyDescent="0.2">
      <c r="A237" s="57"/>
      <c r="B237" s="57"/>
      <c r="C237" s="59"/>
      <c r="D237" s="87" t="s">
        <v>637</v>
      </c>
      <c r="E237" s="87"/>
      <c r="F237" s="87"/>
      <c r="G237" s="87"/>
      <c r="H237" s="87"/>
      <c r="I237" s="87"/>
      <c r="J237" s="47"/>
      <c r="K237" s="57"/>
      <c r="L237" s="45"/>
      <c r="M237" s="47">
        <f>SUMIF(CD39:CD218, 1, BB39:BB218)</f>
        <v>0</v>
      </c>
    </row>
    <row r="238" spans="1:13" ht="14.25" x14ac:dyDescent="0.2">
      <c r="A238" s="57"/>
      <c r="B238" s="57"/>
      <c r="C238" s="59"/>
      <c r="D238" s="87" t="s">
        <v>657</v>
      </c>
      <c r="E238" s="87"/>
      <c r="F238" s="87"/>
      <c r="G238" s="87"/>
      <c r="H238" s="87"/>
      <c r="I238" s="87"/>
      <c r="J238" s="47"/>
      <c r="K238" s="57"/>
      <c r="L238" s="45"/>
      <c r="M238" s="47">
        <f>SUMIF(CD39:CD218, 1, AR39:AR218)+SUMIF(CD39:CD218, 1, AT39:AT218)+SUMIF(CD39:CD218, 1, AV39:AV218)</f>
        <v>36772.5</v>
      </c>
    </row>
    <row r="239" spans="1:13" ht="14.25" x14ac:dyDescent="0.2">
      <c r="A239" s="57"/>
      <c r="B239" s="57"/>
      <c r="C239" s="59"/>
      <c r="D239" s="87" t="s">
        <v>658</v>
      </c>
      <c r="E239" s="87"/>
      <c r="F239" s="87"/>
      <c r="G239" s="87"/>
      <c r="H239" s="87"/>
      <c r="I239" s="87"/>
      <c r="J239" s="47"/>
      <c r="K239" s="57"/>
      <c r="L239" s="45"/>
      <c r="M239" s="47">
        <f>SUMIF(CD39:CD218, 1, AZ39:AZ218)</f>
        <v>37875.67</v>
      </c>
    </row>
    <row r="240" spans="1:13" ht="14.25" x14ac:dyDescent="0.2">
      <c r="A240" s="57"/>
      <c r="B240" s="57"/>
      <c r="C240" s="59"/>
      <c r="D240" s="87" t="s">
        <v>659</v>
      </c>
      <c r="E240" s="87"/>
      <c r="F240" s="87"/>
      <c r="G240" s="87"/>
      <c r="H240" s="87"/>
      <c r="I240" s="87"/>
      <c r="J240" s="47"/>
      <c r="K240" s="57"/>
      <c r="L240" s="45"/>
      <c r="M240" s="47">
        <f>SUMIF(CD39:CD218, 1, BA39:BA218)</f>
        <v>22063.49</v>
      </c>
    </row>
    <row r="241" spans="1:13" hidden="1" x14ac:dyDescent="0.2"/>
    <row r="242" spans="1:13" ht="15" hidden="1" x14ac:dyDescent="0.2">
      <c r="A242" s="60"/>
      <c r="B242" s="60"/>
      <c r="C242" s="61"/>
      <c r="D242" s="91" t="s">
        <v>660</v>
      </c>
      <c r="E242" s="91"/>
      <c r="F242" s="91"/>
      <c r="G242" s="91"/>
      <c r="H242" s="91"/>
      <c r="I242" s="91"/>
      <c r="J242" s="49"/>
      <c r="K242" s="60"/>
      <c r="L242" s="62"/>
      <c r="M242" s="49">
        <f>M244+M259+M260</f>
        <v>0</v>
      </c>
    </row>
    <row r="243" spans="1:13" ht="14.25" hidden="1" x14ac:dyDescent="0.2">
      <c r="A243" s="57"/>
      <c r="B243" s="57"/>
      <c r="C243" s="59"/>
      <c r="D243" s="90" t="s">
        <v>628</v>
      </c>
      <c r="E243" s="87"/>
      <c r="F243" s="87"/>
      <c r="G243" s="87"/>
      <c r="H243" s="87"/>
      <c r="I243" s="87"/>
      <c r="J243" s="47"/>
      <c r="K243" s="57"/>
      <c r="L243" s="45"/>
      <c r="M243" s="47"/>
    </row>
    <row r="244" spans="1:13" ht="14.25" hidden="1" x14ac:dyDescent="0.2">
      <c r="A244" s="57"/>
      <c r="B244" s="57"/>
      <c r="C244" s="59"/>
      <c r="D244" s="87" t="s">
        <v>655</v>
      </c>
      <c r="E244" s="87"/>
      <c r="F244" s="87"/>
      <c r="G244" s="87"/>
      <c r="H244" s="87"/>
      <c r="I244" s="87"/>
      <c r="J244" s="47"/>
      <c r="K244" s="57"/>
      <c r="L244" s="45"/>
      <c r="M244" s="47">
        <f>M246+M247+M253+M257</f>
        <v>0</v>
      </c>
    </row>
    <row r="245" spans="1:13" ht="14.25" hidden="1" x14ac:dyDescent="0.2">
      <c r="A245" s="57"/>
      <c r="B245" s="57"/>
      <c r="C245" s="59"/>
      <c r="D245" s="90" t="s">
        <v>628</v>
      </c>
      <c r="E245" s="87"/>
      <c r="F245" s="87"/>
      <c r="G245" s="87"/>
      <c r="H245" s="87"/>
      <c r="I245" s="87"/>
      <c r="J245" s="47"/>
      <c r="K245" s="57"/>
      <c r="L245" s="45"/>
      <c r="M245" s="47"/>
    </row>
    <row r="246" spans="1:13" ht="14.25" hidden="1" x14ac:dyDescent="0.2">
      <c r="A246" s="57"/>
      <c r="B246" s="57"/>
      <c r="C246" s="59"/>
      <c r="D246" s="87" t="s">
        <v>656</v>
      </c>
      <c r="E246" s="87"/>
      <c r="F246" s="87"/>
      <c r="G246" s="87"/>
      <c r="H246" s="87"/>
      <c r="I246" s="87"/>
      <c r="J246" s="47"/>
      <c r="K246" s="57"/>
      <c r="L246" s="45"/>
      <c r="M246" s="47">
        <f>SUMIF(CD39:CD240, 2, AR39:AR240)</f>
        <v>0</v>
      </c>
    </row>
    <row r="247" spans="1:13" ht="14.25" hidden="1" x14ac:dyDescent="0.2">
      <c r="A247" s="57"/>
      <c r="B247" s="57"/>
      <c r="C247" s="59"/>
      <c r="D247" s="87" t="s">
        <v>630</v>
      </c>
      <c r="E247" s="87"/>
      <c r="F247" s="87"/>
      <c r="G247" s="87"/>
      <c r="H247" s="87"/>
      <c r="I247" s="87"/>
      <c r="J247" s="47"/>
      <c r="K247" s="57"/>
      <c r="L247" s="45"/>
      <c r="M247" s="47">
        <f>M249+M252+M251</f>
        <v>0</v>
      </c>
    </row>
    <row r="248" spans="1:13" ht="14.25" hidden="1" x14ac:dyDescent="0.2">
      <c r="A248" s="57"/>
      <c r="B248" s="57"/>
      <c r="C248" s="59"/>
      <c r="D248" s="90" t="s">
        <v>631</v>
      </c>
      <c r="E248" s="87"/>
      <c r="F248" s="87"/>
      <c r="G248" s="87"/>
      <c r="H248" s="87"/>
      <c r="I248" s="87"/>
      <c r="J248" s="47"/>
      <c r="K248" s="57"/>
      <c r="L248" s="45"/>
      <c r="M248" s="47"/>
    </row>
    <row r="249" spans="1:13" ht="14.25" hidden="1" x14ac:dyDescent="0.2">
      <c r="A249" s="57"/>
      <c r="B249" s="57"/>
      <c r="C249" s="59"/>
      <c r="D249" s="87" t="s">
        <v>630</v>
      </c>
      <c r="E249" s="87"/>
      <c r="F249" s="87"/>
      <c r="G249" s="87"/>
      <c r="H249" s="87"/>
      <c r="I249" s="87"/>
      <c r="J249" s="47"/>
      <c r="K249" s="57"/>
      <c r="L249" s="45"/>
      <c r="M249" s="47">
        <f>SUMIF(CD39:CD240, 2, AO39:AO240)</f>
        <v>0</v>
      </c>
    </row>
    <row r="250" spans="1:13" ht="14.25" hidden="1" x14ac:dyDescent="0.2">
      <c r="A250" s="57"/>
      <c r="B250" s="57"/>
      <c r="C250" s="59"/>
      <c r="D250" s="90" t="s">
        <v>632</v>
      </c>
      <c r="E250" s="87"/>
      <c r="F250" s="87"/>
      <c r="G250" s="87"/>
      <c r="H250" s="87"/>
      <c r="I250" s="87"/>
      <c r="J250" s="47"/>
      <c r="K250" s="57"/>
      <c r="L250" s="45"/>
      <c r="M250" s="47"/>
    </row>
    <row r="251" spans="1:13" ht="14.25" hidden="1" x14ac:dyDescent="0.2">
      <c r="A251" s="57"/>
      <c r="B251" s="57"/>
      <c r="C251" s="59"/>
      <c r="D251" s="87" t="s">
        <v>652</v>
      </c>
      <c r="E251" s="87"/>
      <c r="F251" s="87"/>
      <c r="G251" s="87"/>
      <c r="H251" s="87"/>
      <c r="I251" s="87"/>
      <c r="J251" s="47"/>
      <c r="K251" s="57"/>
      <c r="L251" s="45"/>
      <c r="M251" s="47">
        <f>SUMIF(CD39:CD240, 2, AT39:AT240)</f>
        <v>0</v>
      </c>
    </row>
    <row r="252" spans="1:13" ht="14.25" hidden="1" x14ac:dyDescent="0.2">
      <c r="A252" s="57"/>
      <c r="B252" s="57"/>
      <c r="C252" s="59"/>
      <c r="D252" s="87" t="s">
        <v>633</v>
      </c>
      <c r="E252" s="87"/>
      <c r="F252" s="87"/>
      <c r="G252" s="87"/>
      <c r="H252" s="87"/>
      <c r="I252" s="87"/>
      <c r="J252" s="47"/>
      <c r="K252" s="57"/>
      <c r="L252" s="45"/>
      <c r="M252" s="47">
        <f>SUMIF(CD39:CD240, 2, AV39:AV240)</f>
        <v>0</v>
      </c>
    </row>
    <row r="253" spans="1:13" ht="14.25" hidden="1" x14ac:dyDescent="0.2">
      <c r="A253" s="57"/>
      <c r="B253" s="57"/>
      <c r="C253" s="59"/>
      <c r="D253" s="87" t="s">
        <v>634</v>
      </c>
      <c r="E253" s="87"/>
      <c r="F253" s="87"/>
      <c r="G253" s="87"/>
      <c r="H253" s="87"/>
      <c r="I253" s="87"/>
      <c r="J253" s="47"/>
      <c r="K253" s="57"/>
      <c r="L253" s="45"/>
      <c r="M253" s="47">
        <f>M255+M256</f>
        <v>0</v>
      </c>
    </row>
    <row r="254" spans="1:13" ht="14.25" hidden="1" x14ac:dyDescent="0.2">
      <c r="A254" s="57"/>
      <c r="B254" s="57"/>
      <c r="C254" s="59"/>
      <c r="D254" s="90" t="s">
        <v>631</v>
      </c>
      <c r="E254" s="87"/>
      <c r="F254" s="87"/>
      <c r="G254" s="87"/>
      <c r="H254" s="87"/>
      <c r="I254" s="87"/>
      <c r="J254" s="47"/>
      <c r="K254" s="57"/>
      <c r="L254" s="45"/>
      <c r="M254" s="47"/>
    </row>
    <row r="255" spans="1:13" ht="14.25" hidden="1" x14ac:dyDescent="0.2">
      <c r="A255" s="57"/>
      <c r="B255" s="57"/>
      <c r="C255" s="59"/>
      <c r="D255" s="87" t="s">
        <v>635</v>
      </c>
      <c r="E255" s="87"/>
      <c r="F255" s="87"/>
      <c r="G255" s="87"/>
      <c r="H255" s="87"/>
      <c r="I255" s="87"/>
      <c r="J255" s="47"/>
      <c r="K255" s="57"/>
      <c r="L255" s="45"/>
      <c r="M255" s="47">
        <f>SUMIF(CD39:CD240, 2, AW39:AW240)-SUMIF(CD39:CD240, 2, BK39:BK240)</f>
        <v>0</v>
      </c>
    </row>
    <row r="256" spans="1:13" ht="14.25" hidden="1" x14ac:dyDescent="0.2">
      <c r="A256" s="57"/>
      <c r="B256" s="57"/>
      <c r="C256" s="59"/>
      <c r="D256" s="87" t="s">
        <v>636</v>
      </c>
      <c r="E256" s="87"/>
      <c r="F256" s="87"/>
      <c r="G256" s="87"/>
      <c r="H256" s="87"/>
      <c r="I256" s="87"/>
      <c r="J256" s="47"/>
      <c r="K256" s="57"/>
      <c r="L256" s="45"/>
      <c r="M256" s="47">
        <f>SUMIF(CD39:CD240, 2, BC39:BC240)</f>
        <v>0</v>
      </c>
    </row>
    <row r="257" spans="1:13" ht="14.25" hidden="1" x14ac:dyDescent="0.2">
      <c r="A257" s="57"/>
      <c r="B257" s="57"/>
      <c r="C257" s="59"/>
      <c r="D257" s="87" t="s">
        <v>637</v>
      </c>
      <c r="E257" s="87"/>
      <c r="F257" s="87"/>
      <c r="G257" s="87"/>
      <c r="H257" s="87"/>
      <c r="I257" s="87"/>
      <c r="J257" s="47"/>
      <c r="K257" s="57"/>
      <c r="L257" s="45"/>
      <c r="M257" s="47">
        <f>SUMIF(CD39:CD240, 2, BB39:BB240)</f>
        <v>0</v>
      </c>
    </row>
    <row r="258" spans="1:13" ht="14.25" hidden="1" x14ac:dyDescent="0.2">
      <c r="A258" s="57"/>
      <c r="B258" s="57"/>
      <c r="C258" s="59"/>
      <c r="D258" s="87" t="s">
        <v>657</v>
      </c>
      <c r="E258" s="87"/>
      <c r="F258" s="87"/>
      <c r="G258" s="87"/>
      <c r="H258" s="87"/>
      <c r="I258" s="87"/>
      <c r="J258" s="47"/>
      <c r="K258" s="57"/>
      <c r="L258" s="45"/>
      <c r="M258" s="47">
        <f>SUMIF(CD39:CD240, 2, AR39:AR240)+SUMIF(CD39:CD240, 2, AT39:AT240)+SUMIF(CD39:CD240, 2, AV39:AV240)</f>
        <v>0</v>
      </c>
    </row>
    <row r="259" spans="1:13" ht="14.25" hidden="1" x14ac:dyDescent="0.2">
      <c r="A259" s="57"/>
      <c r="B259" s="57"/>
      <c r="C259" s="59"/>
      <c r="D259" s="87" t="s">
        <v>658</v>
      </c>
      <c r="E259" s="87"/>
      <c r="F259" s="87"/>
      <c r="G259" s="87"/>
      <c r="H259" s="87"/>
      <c r="I259" s="87"/>
      <c r="J259" s="47"/>
      <c r="K259" s="57"/>
      <c r="L259" s="45"/>
      <c r="M259" s="47">
        <f>SUMIF(CD39:CD240, 2, AZ39:AZ240)</f>
        <v>0</v>
      </c>
    </row>
    <row r="260" spans="1:13" ht="14.25" hidden="1" x14ac:dyDescent="0.2">
      <c r="A260" s="57"/>
      <c r="B260" s="57"/>
      <c r="C260" s="59"/>
      <c r="D260" s="87" t="s">
        <v>659</v>
      </c>
      <c r="E260" s="87"/>
      <c r="F260" s="87"/>
      <c r="G260" s="87"/>
      <c r="H260" s="87"/>
      <c r="I260" s="87"/>
      <c r="J260" s="47"/>
      <c r="K260" s="57"/>
      <c r="L260" s="45"/>
      <c r="M260" s="47">
        <f>SUMIF(CD39:CD240, 2, BA39:BA240)</f>
        <v>0</v>
      </c>
    </row>
    <row r="261" spans="1:13" hidden="1" x14ac:dyDescent="0.2"/>
    <row r="262" spans="1:13" ht="15" hidden="1" x14ac:dyDescent="0.2">
      <c r="A262" s="60"/>
      <c r="B262" s="60"/>
      <c r="C262" s="61"/>
      <c r="D262" s="91" t="s">
        <v>661</v>
      </c>
      <c r="E262" s="91"/>
      <c r="F262" s="91"/>
      <c r="G262" s="91"/>
      <c r="H262" s="91"/>
      <c r="I262" s="91"/>
      <c r="J262" s="49"/>
      <c r="K262" s="60"/>
      <c r="L262" s="62"/>
      <c r="M262" s="49">
        <f>M264+M265</f>
        <v>0</v>
      </c>
    </row>
    <row r="263" spans="1:13" ht="14.25" hidden="1" x14ac:dyDescent="0.2">
      <c r="A263" s="57"/>
      <c r="B263" s="57"/>
      <c r="C263" s="59"/>
      <c r="D263" s="90" t="s">
        <v>628</v>
      </c>
      <c r="E263" s="87"/>
      <c r="F263" s="87"/>
      <c r="G263" s="87"/>
      <c r="H263" s="87"/>
      <c r="I263" s="87"/>
      <c r="J263" s="47"/>
      <c r="K263" s="57"/>
      <c r="L263" s="45"/>
      <c r="M263" s="47"/>
    </row>
    <row r="264" spans="1:13" ht="14.25" hidden="1" x14ac:dyDescent="0.2">
      <c r="A264" s="57"/>
      <c r="B264" s="57"/>
      <c r="C264" s="59"/>
      <c r="D264" s="87" t="s">
        <v>642</v>
      </c>
      <c r="E264" s="87"/>
      <c r="F264" s="87"/>
      <c r="G264" s="87"/>
      <c r="H264" s="87"/>
      <c r="I264" s="87"/>
      <c r="J264" s="47"/>
      <c r="K264" s="57"/>
      <c r="L264" s="45"/>
      <c r="M264" s="47">
        <f>SUMIF(CD39:CD260, 3, BK39:BK260)</f>
        <v>0</v>
      </c>
    </row>
    <row r="265" spans="1:13" ht="14.25" hidden="1" x14ac:dyDescent="0.2">
      <c r="A265" s="57"/>
      <c r="B265" s="57"/>
      <c r="C265" s="59"/>
      <c r="D265" s="87" t="s">
        <v>643</v>
      </c>
      <c r="E265" s="87"/>
      <c r="F265" s="87"/>
      <c r="G265" s="87"/>
      <c r="H265" s="87"/>
      <c r="I265" s="87"/>
      <c r="J265" s="47"/>
      <c r="K265" s="57"/>
      <c r="L265" s="45"/>
      <c r="M265" s="47">
        <f>SUMIF(CD39:CD260, 3, BD39:BD260)</f>
        <v>0</v>
      </c>
    </row>
    <row r="266" spans="1:13" hidden="1" x14ac:dyDescent="0.2"/>
    <row r="267" spans="1:13" ht="15" hidden="1" x14ac:dyDescent="0.2">
      <c r="A267" s="60"/>
      <c r="B267" s="60"/>
      <c r="C267" s="61"/>
      <c r="D267" s="91" t="s">
        <v>662</v>
      </c>
      <c r="E267" s="91"/>
      <c r="F267" s="91"/>
      <c r="G267" s="91"/>
      <c r="H267" s="91"/>
      <c r="I267" s="91"/>
      <c r="J267" s="49"/>
      <c r="K267" s="60"/>
      <c r="L267" s="62"/>
      <c r="M267" s="49">
        <f>M273+M288+M289+M269+M270</f>
        <v>0</v>
      </c>
    </row>
    <row r="268" spans="1:13" ht="14.25" hidden="1" x14ac:dyDescent="0.2">
      <c r="A268" s="57"/>
      <c r="B268" s="57"/>
      <c r="C268" s="59"/>
      <c r="D268" s="90" t="s">
        <v>628</v>
      </c>
      <c r="E268" s="87"/>
      <c r="F268" s="87"/>
      <c r="G268" s="87"/>
      <c r="H268" s="87"/>
      <c r="I268" s="87"/>
      <c r="J268" s="47"/>
      <c r="K268" s="57"/>
      <c r="L268" s="45"/>
      <c r="M268" s="47"/>
    </row>
    <row r="269" spans="1:13" ht="14.25" hidden="1" x14ac:dyDescent="0.2">
      <c r="A269" s="57"/>
      <c r="B269" s="57"/>
      <c r="C269" s="59"/>
      <c r="D269" s="87" t="s">
        <v>663</v>
      </c>
      <c r="E269" s="87"/>
      <c r="F269" s="87"/>
      <c r="G269" s="87"/>
      <c r="H269" s="87"/>
      <c r="I269" s="87"/>
      <c r="J269" s="47"/>
      <c r="K269" s="57"/>
      <c r="L269" s="45"/>
      <c r="M269" s="47"/>
    </row>
    <row r="270" spans="1:13" ht="14.25" hidden="1" x14ac:dyDescent="0.2">
      <c r="A270" s="57"/>
      <c r="B270" s="57"/>
      <c r="C270" s="59"/>
      <c r="D270" s="87" t="s">
        <v>664</v>
      </c>
      <c r="E270" s="87"/>
      <c r="F270" s="87"/>
      <c r="G270" s="87"/>
      <c r="H270" s="87"/>
      <c r="I270" s="87"/>
      <c r="J270" s="47"/>
      <c r="K270" s="57"/>
      <c r="L270" s="45"/>
      <c r="M270" s="47">
        <f>SUM(BO39:BO265)</f>
        <v>0</v>
      </c>
    </row>
    <row r="271" spans="1:13" ht="14.25" hidden="1" x14ac:dyDescent="0.2">
      <c r="A271" s="57"/>
      <c r="B271" s="57"/>
      <c r="C271" s="59"/>
      <c r="D271" s="87" t="s">
        <v>358</v>
      </c>
      <c r="E271" s="87"/>
      <c r="F271" s="87"/>
      <c r="G271" s="87"/>
      <c r="H271" s="87"/>
      <c r="I271" s="87"/>
      <c r="J271" s="47"/>
      <c r="K271" s="57"/>
      <c r="L271" s="45"/>
      <c r="M271" s="47">
        <f>M273+M288+M289</f>
        <v>0</v>
      </c>
    </row>
    <row r="272" spans="1:13" ht="14.25" hidden="1" x14ac:dyDescent="0.2">
      <c r="A272" s="57"/>
      <c r="B272" s="57"/>
      <c r="C272" s="59"/>
      <c r="D272" s="90" t="s">
        <v>628</v>
      </c>
      <c r="E272" s="87"/>
      <c r="F272" s="87"/>
      <c r="G272" s="87"/>
      <c r="H272" s="87"/>
      <c r="I272" s="87"/>
      <c r="J272" s="47"/>
      <c r="K272" s="57"/>
      <c r="L272" s="45"/>
      <c r="M272" s="47"/>
    </row>
    <row r="273" spans="1:13" ht="14.25" hidden="1" x14ac:dyDescent="0.2">
      <c r="A273" s="57"/>
      <c r="B273" s="57"/>
      <c r="C273" s="59"/>
      <c r="D273" s="87" t="s">
        <v>655</v>
      </c>
      <c r="E273" s="87"/>
      <c r="F273" s="87"/>
      <c r="G273" s="87"/>
      <c r="H273" s="87"/>
      <c r="I273" s="87"/>
      <c r="J273" s="47"/>
      <c r="K273" s="57"/>
      <c r="L273" s="45"/>
      <c r="M273" s="47">
        <f>M275+M276+M282+M286</f>
        <v>0</v>
      </c>
    </row>
    <row r="274" spans="1:13" ht="14.25" hidden="1" x14ac:dyDescent="0.2">
      <c r="A274" s="57"/>
      <c r="B274" s="57"/>
      <c r="C274" s="59"/>
      <c r="D274" s="90" t="s">
        <v>628</v>
      </c>
      <c r="E274" s="87"/>
      <c r="F274" s="87"/>
      <c r="G274" s="87"/>
      <c r="H274" s="87"/>
      <c r="I274" s="87"/>
      <c r="J274" s="47"/>
      <c r="K274" s="57"/>
      <c r="L274" s="45"/>
      <c r="M274" s="47"/>
    </row>
    <row r="275" spans="1:13" ht="14.25" hidden="1" x14ac:dyDescent="0.2">
      <c r="A275" s="57"/>
      <c r="B275" s="57"/>
      <c r="C275" s="59"/>
      <c r="D275" s="87" t="s">
        <v>656</v>
      </c>
      <c r="E275" s="87"/>
      <c r="F275" s="87"/>
      <c r="G275" s="87"/>
      <c r="H275" s="87"/>
      <c r="I275" s="87"/>
      <c r="J275" s="47"/>
      <c r="K275" s="57"/>
      <c r="L275" s="45"/>
      <c r="M275" s="47">
        <f>SUMIF(CD39:CD265, 4, AR39:AR265)</f>
        <v>0</v>
      </c>
    </row>
    <row r="276" spans="1:13" ht="14.25" hidden="1" x14ac:dyDescent="0.2">
      <c r="A276" s="57"/>
      <c r="B276" s="57"/>
      <c r="C276" s="59"/>
      <c r="D276" s="87" t="s">
        <v>630</v>
      </c>
      <c r="E276" s="87"/>
      <c r="F276" s="87"/>
      <c r="G276" s="87"/>
      <c r="H276" s="87"/>
      <c r="I276" s="87"/>
      <c r="J276" s="47"/>
      <c r="K276" s="57"/>
      <c r="L276" s="45"/>
      <c r="M276" s="47">
        <f>M278+M281+M280</f>
        <v>0</v>
      </c>
    </row>
    <row r="277" spans="1:13" ht="14.25" hidden="1" x14ac:dyDescent="0.2">
      <c r="A277" s="57"/>
      <c r="B277" s="57"/>
      <c r="C277" s="59"/>
      <c r="D277" s="90" t="s">
        <v>631</v>
      </c>
      <c r="E277" s="87"/>
      <c r="F277" s="87"/>
      <c r="G277" s="87"/>
      <c r="H277" s="87"/>
      <c r="I277" s="87"/>
      <c r="J277" s="47"/>
      <c r="K277" s="57"/>
      <c r="L277" s="45"/>
      <c r="M277" s="47"/>
    </row>
    <row r="278" spans="1:13" ht="14.25" hidden="1" x14ac:dyDescent="0.2">
      <c r="A278" s="57"/>
      <c r="B278" s="57"/>
      <c r="C278" s="59"/>
      <c r="D278" s="87" t="s">
        <v>630</v>
      </c>
      <c r="E278" s="87"/>
      <c r="F278" s="87"/>
      <c r="G278" s="87"/>
      <c r="H278" s="87"/>
      <c r="I278" s="87"/>
      <c r="J278" s="47"/>
      <c r="K278" s="57"/>
      <c r="L278" s="45"/>
      <c r="M278" s="47">
        <f>SUMIF(CD39:CD265, 4, AO39:AO265)</f>
        <v>0</v>
      </c>
    </row>
    <row r="279" spans="1:13" ht="14.25" hidden="1" x14ac:dyDescent="0.2">
      <c r="A279" s="57"/>
      <c r="B279" s="57"/>
      <c r="C279" s="59"/>
      <c r="D279" s="90" t="s">
        <v>632</v>
      </c>
      <c r="E279" s="87"/>
      <c r="F279" s="87"/>
      <c r="G279" s="87"/>
      <c r="H279" s="87"/>
      <c r="I279" s="87"/>
      <c r="J279" s="47"/>
      <c r="K279" s="57"/>
      <c r="L279" s="45"/>
      <c r="M279" s="47"/>
    </row>
    <row r="280" spans="1:13" ht="14.25" hidden="1" x14ac:dyDescent="0.2">
      <c r="A280" s="57"/>
      <c r="B280" s="57"/>
      <c r="C280" s="59"/>
      <c r="D280" s="87" t="s">
        <v>652</v>
      </c>
      <c r="E280" s="87"/>
      <c r="F280" s="87"/>
      <c r="G280" s="87"/>
      <c r="H280" s="87"/>
      <c r="I280" s="87"/>
      <c r="J280" s="47"/>
      <c r="K280" s="57"/>
      <c r="L280" s="45"/>
      <c r="M280" s="47">
        <f>SUMIF(CD39:CD265, 4, AT39:AT265)</f>
        <v>0</v>
      </c>
    </row>
    <row r="281" spans="1:13" ht="14.25" hidden="1" x14ac:dyDescent="0.2">
      <c r="A281" s="57"/>
      <c r="B281" s="57"/>
      <c r="C281" s="59"/>
      <c r="D281" s="87" t="s">
        <v>633</v>
      </c>
      <c r="E281" s="87"/>
      <c r="F281" s="87"/>
      <c r="G281" s="87"/>
      <c r="H281" s="87"/>
      <c r="I281" s="87"/>
      <c r="J281" s="47"/>
      <c r="K281" s="57"/>
      <c r="L281" s="45"/>
      <c r="M281" s="47">
        <f>SUMIF(CD39:CD265, 4, AV39:AV265)</f>
        <v>0</v>
      </c>
    </row>
    <row r="282" spans="1:13" ht="14.25" hidden="1" x14ac:dyDescent="0.2">
      <c r="A282" s="57"/>
      <c r="B282" s="57"/>
      <c r="C282" s="59"/>
      <c r="D282" s="87" t="s">
        <v>634</v>
      </c>
      <c r="E282" s="87"/>
      <c r="F282" s="87"/>
      <c r="G282" s="87"/>
      <c r="H282" s="87"/>
      <c r="I282" s="87"/>
      <c r="J282" s="47"/>
      <c r="K282" s="57"/>
      <c r="L282" s="45"/>
      <c r="M282" s="47">
        <f>M284+M285</f>
        <v>0</v>
      </c>
    </row>
    <row r="283" spans="1:13" ht="14.25" hidden="1" x14ac:dyDescent="0.2">
      <c r="A283" s="57"/>
      <c r="B283" s="57"/>
      <c r="C283" s="59"/>
      <c r="D283" s="90" t="s">
        <v>631</v>
      </c>
      <c r="E283" s="87"/>
      <c r="F283" s="87"/>
      <c r="G283" s="87"/>
      <c r="H283" s="87"/>
      <c r="I283" s="87"/>
      <c r="J283" s="47"/>
      <c r="K283" s="57"/>
      <c r="L283" s="45"/>
      <c r="M283" s="47"/>
    </row>
    <row r="284" spans="1:13" ht="14.25" hidden="1" x14ac:dyDescent="0.2">
      <c r="A284" s="57"/>
      <c r="B284" s="57"/>
      <c r="C284" s="59"/>
      <c r="D284" s="87" t="s">
        <v>635</v>
      </c>
      <c r="E284" s="87"/>
      <c r="F284" s="87"/>
      <c r="G284" s="87"/>
      <c r="H284" s="87"/>
      <c r="I284" s="87"/>
      <c r="J284" s="47"/>
      <c r="K284" s="57"/>
      <c r="L284" s="45"/>
      <c r="M284" s="47">
        <f>SUMIF(CD39:CD265, 4, AW39:AW265)-SUMIF(CD39:CD265, 4, BK39:BK265)</f>
        <v>0</v>
      </c>
    </row>
    <row r="285" spans="1:13" ht="14.25" hidden="1" x14ac:dyDescent="0.2">
      <c r="A285" s="57"/>
      <c r="B285" s="57"/>
      <c r="C285" s="59"/>
      <c r="D285" s="87" t="s">
        <v>636</v>
      </c>
      <c r="E285" s="87"/>
      <c r="F285" s="87"/>
      <c r="G285" s="87"/>
      <c r="H285" s="87"/>
      <c r="I285" s="87"/>
      <c r="J285" s="47"/>
      <c r="K285" s="57"/>
      <c r="L285" s="45"/>
      <c r="M285" s="47">
        <f>SUMIF(CD39:CD265, 4, BC39:BC265)</f>
        <v>0</v>
      </c>
    </row>
    <row r="286" spans="1:13" ht="14.25" hidden="1" x14ac:dyDescent="0.2">
      <c r="A286" s="57"/>
      <c r="B286" s="57"/>
      <c r="C286" s="59"/>
      <c r="D286" s="87" t="s">
        <v>637</v>
      </c>
      <c r="E286" s="87"/>
      <c r="F286" s="87"/>
      <c r="G286" s="87"/>
      <c r="H286" s="87"/>
      <c r="I286" s="87"/>
      <c r="J286" s="47"/>
      <c r="K286" s="57"/>
      <c r="L286" s="45"/>
      <c r="M286" s="47">
        <f>SUMIF(CD39:CD265, 4, BB39:BB265)</f>
        <v>0</v>
      </c>
    </row>
    <row r="287" spans="1:13" ht="14.25" hidden="1" x14ac:dyDescent="0.2">
      <c r="A287" s="57"/>
      <c r="B287" s="57"/>
      <c r="C287" s="59"/>
      <c r="D287" s="87" t="s">
        <v>657</v>
      </c>
      <c r="E287" s="87"/>
      <c r="F287" s="87"/>
      <c r="G287" s="87"/>
      <c r="H287" s="87"/>
      <c r="I287" s="87"/>
      <c r="J287" s="47"/>
      <c r="K287" s="57"/>
      <c r="L287" s="45"/>
      <c r="M287" s="47">
        <f>SUMIF(CD39:CD265, 4, AR39:AR265)+SUMIF(CD39:CD265, 4, AT39:AT265)+SUMIF(CD39:CD265, 4, AV39:AV265)</f>
        <v>0</v>
      </c>
    </row>
    <row r="288" spans="1:13" ht="14.25" hidden="1" x14ac:dyDescent="0.2">
      <c r="A288" s="57"/>
      <c r="B288" s="57"/>
      <c r="C288" s="59"/>
      <c r="D288" s="87" t="s">
        <v>658</v>
      </c>
      <c r="E288" s="87"/>
      <c r="F288" s="87"/>
      <c r="G288" s="87"/>
      <c r="H288" s="87"/>
      <c r="I288" s="87"/>
      <c r="J288" s="47"/>
      <c r="K288" s="57"/>
      <c r="L288" s="45"/>
      <c r="M288" s="47">
        <f>SUMIF(CD39:CD265, 4, AZ39:AZ265)</f>
        <v>0</v>
      </c>
    </row>
    <row r="289" spans="1:13" ht="14.25" hidden="1" x14ac:dyDescent="0.2">
      <c r="A289" s="57"/>
      <c r="B289" s="57"/>
      <c r="C289" s="59"/>
      <c r="D289" s="87" t="s">
        <v>659</v>
      </c>
      <c r="E289" s="87"/>
      <c r="F289" s="87"/>
      <c r="G289" s="87"/>
      <c r="H289" s="87"/>
      <c r="I289" s="87"/>
      <c r="J289" s="47"/>
      <c r="K289" s="57"/>
      <c r="L289" s="45"/>
      <c r="M289" s="47">
        <f>SUMIF(CD39:CD265, 4, BA39:BA265)</f>
        <v>0</v>
      </c>
    </row>
    <row r="291" spans="1:13" ht="15" x14ac:dyDescent="0.2">
      <c r="A291" s="60"/>
      <c r="B291" s="60"/>
      <c r="C291" s="61"/>
      <c r="D291" s="91" t="s">
        <v>757</v>
      </c>
      <c r="E291" s="91"/>
      <c r="F291" s="91"/>
      <c r="G291" s="91"/>
      <c r="H291" s="91"/>
      <c r="I291" s="91"/>
      <c r="J291" s="49"/>
      <c r="K291" s="60"/>
      <c r="L291" s="62"/>
      <c r="M291" s="49">
        <f>M222+M242+M262+M267</f>
        <v>220734.02999999997</v>
      </c>
    </row>
    <row r="292" spans="1:13" ht="14.25" x14ac:dyDescent="0.2">
      <c r="A292" s="57"/>
      <c r="B292" s="57"/>
      <c r="C292" s="59"/>
      <c r="D292" s="90" t="s">
        <v>628</v>
      </c>
      <c r="E292" s="87"/>
      <c r="F292" s="87"/>
      <c r="G292" s="87"/>
      <c r="H292" s="87"/>
      <c r="I292" s="87"/>
      <c r="J292" s="47"/>
      <c r="K292" s="57"/>
      <c r="L292" s="45"/>
      <c r="M292" s="47"/>
    </row>
    <row r="293" spans="1:13" ht="14.25" x14ac:dyDescent="0.2">
      <c r="A293" s="57"/>
      <c r="B293" s="57"/>
      <c r="C293" s="59"/>
      <c r="D293" s="87" t="s">
        <v>655</v>
      </c>
      <c r="E293" s="87"/>
      <c r="F293" s="87"/>
      <c r="G293" s="87"/>
      <c r="H293" s="87"/>
      <c r="I293" s="87"/>
      <c r="J293" s="47"/>
      <c r="K293" s="57"/>
      <c r="L293" s="45"/>
      <c r="M293" s="47">
        <f>M295+M296+M302+M306</f>
        <v>160794.87</v>
      </c>
    </row>
    <row r="294" spans="1:13" ht="14.25" x14ac:dyDescent="0.2">
      <c r="A294" s="57"/>
      <c r="B294" s="57"/>
      <c r="C294" s="59"/>
      <c r="D294" s="90" t="s">
        <v>628</v>
      </c>
      <c r="E294" s="87"/>
      <c r="F294" s="87"/>
      <c r="G294" s="87"/>
      <c r="H294" s="87"/>
      <c r="I294" s="87"/>
      <c r="J294" s="47"/>
      <c r="K294" s="57"/>
      <c r="L294" s="45"/>
      <c r="M294" s="47"/>
    </row>
    <row r="295" spans="1:13" ht="14.25" x14ac:dyDescent="0.2">
      <c r="A295" s="57"/>
      <c r="B295" s="57"/>
      <c r="C295" s="59"/>
      <c r="D295" s="87" t="s">
        <v>656</v>
      </c>
      <c r="E295" s="87"/>
      <c r="F295" s="87"/>
      <c r="G295" s="87"/>
      <c r="H295" s="87"/>
      <c r="I295" s="87"/>
      <c r="J295" s="47"/>
      <c r="K295" s="57"/>
      <c r="L295" s="45"/>
      <c r="M295" s="47">
        <f>SUM(AR39:AR289)</f>
        <v>29500.92</v>
      </c>
    </row>
    <row r="296" spans="1:13" ht="14.25" hidden="1" x14ac:dyDescent="0.2">
      <c r="A296" s="57"/>
      <c r="B296" s="57"/>
      <c r="C296" s="59"/>
      <c r="D296" s="87" t="s">
        <v>630</v>
      </c>
      <c r="E296" s="87"/>
      <c r="F296" s="87"/>
      <c r="G296" s="87"/>
      <c r="H296" s="87"/>
      <c r="I296" s="87"/>
      <c r="J296" s="47"/>
      <c r="K296" s="57"/>
      <c r="L296" s="45"/>
      <c r="M296" s="47">
        <f>M298+M301+M300</f>
        <v>11987.3</v>
      </c>
    </row>
    <row r="297" spans="1:13" ht="14.25" hidden="1" x14ac:dyDescent="0.2">
      <c r="A297" s="57"/>
      <c r="B297" s="57"/>
      <c r="C297" s="59"/>
      <c r="D297" s="90" t="s">
        <v>631</v>
      </c>
      <c r="E297" s="87"/>
      <c r="F297" s="87"/>
      <c r="G297" s="87"/>
      <c r="H297" s="87"/>
      <c r="I297" s="87"/>
      <c r="J297" s="47"/>
      <c r="K297" s="57"/>
      <c r="L297" s="45"/>
      <c r="M297" s="47"/>
    </row>
    <row r="298" spans="1:13" ht="14.25" x14ac:dyDescent="0.2">
      <c r="A298" s="57"/>
      <c r="B298" s="57"/>
      <c r="C298" s="59"/>
      <c r="D298" s="87" t="s">
        <v>630</v>
      </c>
      <c r="E298" s="87"/>
      <c r="F298" s="87"/>
      <c r="G298" s="87"/>
      <c r="H298" s="87"/>
      <c r="I298" s="87"/>
      <c r="J298" s="47"/>
      <c r="K298" s="57"/>
      <c r="L298" s="45"/>
      <c r="M298" s="47">
        <f>SUM(AO39:AO289)</f>
        <v>4715.7199999999993</v>
      </c>
    </row>
    <row r="299" spans="1:13" ht="14.25" hidden="1" x14ac:dyDescent="0.2">
      <c r="A299" s="57"/>
      <c r="B299" s="57"/>
      <c r="C299" s="59"/>
      <c r="D299" s="90" t="s">
        <v>632</v>
      </c>
      <c r="E299" s="87"/>
      <c r="F299" s="87"/>
      <c r="G299" s="87"/>
      <c r="H299" s="87"/>
      <c r="I299" s="87"/>
      <c r="J299" s="47"/>
      <c r="K299" s="57"/>
      <c r="L299" s="45"/>
      <c r="M299" s="47"/>
    </row>
    <row r="300" spans="1:13" ht="14.25" x14ac:dyDescent="0.2">
      <c r="A300" s="57"/>
      <c r="B300" s="57"/>
      <c r="C300" s="59"/>
      <c r="D300" s="87" t="s">
        <v>652</v>
      </c>
      <c r="E300" s="87"/>
      <c r="F300" s="87"/>
      <c r="G300" s="87"/>
      <c r="H300" s="87"/>
      <c r="I300" s="87"/>
      <c r="J300" s="47"/>
      <c r="K300" s="57"/>
      <c r="L300" s="45"/>
      <c r="M300" s="47">
        <f>SUM(AT39:AT289)</f>
        <v>7271.58</v>
      </c>
    </row>
    <row r="301" spans="1:13" ht="14.25" hidden="1" x14ac:dyDescent="0.2">
      <c r="A301" s="57"/>
      <c r="B301" s="57"/>
      <c r="C301" s="59"/>
      <c r="D301" s="87" t="s">
        <v>633</v>
      </c>
      <c r="E301" s="87"/>
      <c r="F301" s="87"/>
      <c r="G301" s="87"/>
      <c r="H301" s="87"/>
      <c r="I301" s="87"/>
      <c r="J301" s="47"/>
      <c r="K301" s="57"/>
      <c r="L301" s="45"/>
      <c r="M301" s="47">
        <f>SUM(AV39:AV289)</f>
        <v>0</v>
      </c>
    </row>
    <row r="302" spans="1:13" ht="14.25" x14ac:dyDescent="0.2">
      <c r="A302" s="57"/>
      <c r="B302" s="57"/>
      <c r="C302" s="59"/>
      <c r="D302" s="87" t="s">
        <v>634</v>
      </c>
      <c r="E302" s="87"/>
      <c r="F302" s="87"/>
      <c r="G302" s="87"/>
      <c r="H302" s="87"/>
      <c r="I302" s="87"/>
      <c r="J302" s="47"/>
      <c r="K302" s="57"/>
      <c r="L302" s="45"/>
      <c r="M302" s="47">
        <f>M304+M305</f>
        <v>119306.65000000001</v>
      </c>
    </row>
    <row r="303" spans="1:13" ht="14.25" x14ac:dyDescent="0.2">
      <c r="A303" s="57"/>
      <c r="B303" s="57"/>
      <c r="C303" s="59"/>
      <c r="D303" s="90" t="s">
        <v>631</v>
      </c>
      <c r="E303" s="87"/>
      <c r="F303" s="87"/>
      <c r="G303" s="87"/>
      <c r="H303" s="87"/>
      <c r="I303" s="87"/>
      <c r="J303" s="47"/>
      <c r="K303" s="57"/>
      <c r="L303" s="45"/>
      <c r="M303" s="47"/>
    </row>
    <row r="304" spans="1:13" ht="14.25" x14ac:dyDescent="0.2">
      <c r="A304" s="57"/>
      <c r="B304" s="57"/>
      <c r="C304" s="59"/>
      <c r="D304" s="87" t="s">
        <v>635</v>
      </c>
      <c r="E304" s="87"/>
      <c r="F304" s="87"/>
      <c r="G304" s="87"/>
      <c r="H304" s="87"/>
      <c r="I304" s="87"/>
      <c r="J304" s="47"/>
      <c r="K304" s="57"/>
      <c r="L304" s="45"/>
      <c r="M304" s="47">
        <f>SUM(AW39:AW289)-SUM(BK39:BK289)</f>
        <v>119306.65000000001</v>
      </c>
    </row>
    <row r="305" spans="1:13" ht="14.25" hidden="1" x14ac:dyDescent="0.2">
      <c r="A305" s="57"/>
      <c r="B305" s="57"/>
      <c r="C305" s="59"/>
      <c r="D305" s="87" t="s">
        <v>636</v>
      </c>
      <c r="E305" s="87"/>
      <c r="F305" s="87"/>
      <c r="G305" s="87"/>
      <c r="H305" s="87"/>
      <c r="I305" s="87"/>
      <c r="J305" s="47"/>
      <c r="K305" s="57"/>
      <c r="L305" s="45"/>
      <c r="M305" s="47">
        <f>SUM(BC39:BC289)</f>
        <v>0</v>
      </c>
    </row>
    <row r="306" spans="1:13" ht="14.25" hidden="1" x14ac:dyDescent="0.2">
      <c r="A306" s="57"/>
      <c r="B306" s="57"/>
      <c r="C306" s="59"/>
      <c r="D306" s="87" t="s">
        <v>637</v>
      </c>
      <c r="E306" s="87"/>
      <c r="F306" s="87"/>
      <c r="G306" s="87"/>
      <c r="H306" s="87"/>
      <c r="I306" s="87"/>
      <c r="J306" s="47"/>
      <c r="K306" s="57"/>
      <c r="L306" s="45"/>
      <c r="M306" s="47">
        <f>SUM(BB39:BB289)</f>
        <v>0</v>
      </c>
    </row>
    <row r="307" spans="1:13" ht="14.25" x14ac:dyDescent="0.2">
      <c r="A307" s="57"/>
      <c r="B307" s="57"/>
      <c r="C307" s="59"/>
      <c r="D307" s="87" t="s">
        <v>638</v>
      </c>
      <c r="E307" s="87"/>
      <c r="F307" s="87"/>
      <c r="G307" s="87"/>
      <c r="H307" s="87"/>
      <c r="I307" s="87"/>
      <c r="J307" s="47"/>
      <c r="K307" s="57"/>
      <c r="L307" s="45"/>
      <c r="M307" s="47">
        <f>SUM(AR39:AR289)+SUM(AT39:AT289)+SUM(AV39:AV289)</f>
        <v>36772.5</v>
      </c>
    </row>
    <row r="308" spans="1:13" ht="14.25" x14ac:dyDescent="0.2">
      <c r="A308" s="57"/>
      <c r="B308" s="57"/>
      <c r="C308" s="59"/>
      <c r="D308" s="87" t="s">
        <v>639</v>
      </c>
      <c r="E308" s="87"/>
      <c r="F308" s="87"/>
      <c r="G308" s="87"/>
      <c r="H308" s="87"/>
      <c r="I308" s="87"/>
      <c r="J308" s="47"/>
      <c r="K308" s="57"/>
      <c r="L308" s="45"/>
      <c r="M308" s="47">
        <f>SUM(AZ39:AZ289)</f>
        <v>37875.67</v>
      </c>
    </row>
    <row r="309" spans="1:13" ht="14.25" x14ac:dyDescent="0.2">
      <c r="A309" s="57"/>
      <c r="B309" s="57"/>
      <c r="C309" s="59"/>
      <c r="D309" s="87" t="s">
        <v>640</v>
      </c>
      <c r="E309" s="87"/>
      <c r="F309" s="87"/>
      <c r="G309" s="87"/>
      <c r="H309" s="87"/>
      <c r="I309" s="87"/>
      <c r="J309" s="47"/>
      <c r="K309" s="57"/>
      <c r="L309" s="45"/>
      <c r="M309" s="47">
        <f>SUM(BA39:BA289)</f>
        <v>22063.49</v>
      </c>
    </row>
    <row r="310" spans="1:13" ht="14.25" hidden="1" x14ac:dyDescent="0.2">
      <c r="A310" s="57"/>
      <c r="B310" s="57"/>
      <c r="C310" s="59"/>
      <c r="D310" s="87" t="s">
        <v>666</v>
      </c>
      <c r="E310" s="87"/>
      <c r="F310" s="87"/>
      <c r="G310" s="87"/>
      <c r="H310" s="87"/>
      <c r="I310" s="87"/>
      <c r="J310" s="47"/>
      <c r="K310" s="57"/>
      <c r="L310" s="45"/>
      <c r="M310" s="47">
        <f>M312+M313</f>
        <v>0</v>
      </c>
    </row>
    <row r="311" spans="1:13" ht="14.25" hidden="1" x14ac:dyDescent="0.2">
      <c r="A311" s="57"/>
      <c r="B311" s="57"/>
      <c r="C311" s="59"/>
      <c r="D311" s="90" t="s">
        <v>628</v>
      </c>
      <c r="E311" s="87"/>
      <c r="F311" s="87"/>
      <c r="G311" s="87"/>
      <c r="H311" s="87"/>
      <c r="I311" s="87"/>
      <c r="J311" s="47"/>
      <c r="K311" s="57"/>
      <c r="L311" s="45"/>
      <c r="M311" s="47"/>
    </row>
    <row r="312" spans="1:13" ht="14.25" hidden="1" x14ac:dyDescent="0.2">
      <c r="A312" s="57"/>
      <c r="B312" s="57"/>
      <c r="C312" s="59"/>
      <c r="D312" s="87" t="s">
        <v>642</v>
      </c>
      <c r="E312" s="87"/>
      <c r="F312" s="87"/>
      <c r="G312" s="87"/>
      <c r="H312" s="87"/>
      <c r="I312" s="87"/>
      <c r="J312" s="47"/>
      <c r="K312" s="57"/>
      <c r="L312" s="45"/>
      <c r="M312" s="47">
        <f>SUM(BK39:BK289)</f>
        <v>0</v>
      </c>
    </row>
    <row r="313" spans="1:13" ht="14.25" hidden="1" x14ac:dyDescent="0.2">
      <c r="A313" s="57"/>
      <c r="B313" s="57"/>
      <c r="C313" s="59"/>
      <c r="D313" s="87" t="s">
        <v>643</v>
      </c>
      <c r="E313" s="87"/>
      <c r="F313" s="87"/>
      <c r="G313" s="87"/>
      <c r="H313" s="87"/>
      <c r="I313" s="87"/>
      <c r="J313" s="47"/>
      <c r="K313" s="57"/>
      <c r="L313" s="45"/>
      <c r="M313" s="47">
        <f>SUM(BD39:BD289)</f>
        <v>0</v>
      </c>
    </row>
    <row r="314" spans="1:13" ht="14.25" hidden="1" x14ac:dyDescent="0.2">
      <c r="A314" s="57"/>
      <c r="B314" s="57"/>
      <c r="C314" s="59"/>
      <c r="D314" s="87" t="s">
        <v>667</v>
      </c>
      <c r="E314" s="87"/>
      <c r="F314" s="87"/>
      <c r="G314" s="87"/>
      <c r="H314" s="87"/>
      <c r="I314" s="87"/>
      <c r="J314" s="47"/>
      <c r="K314" s="57"/>
      <c r="L314" s="45"/>
      <c r="M314" s="47">
        <f>M267</f>
        <v>0</v>
      </c>
    </row>
    <row r="315" spans="1:13" ht="14.25" x14ac:dyDescent="0.2">
      <c r="A315" s="57"/>
      <c r="B315" s="57"/>
      <c r="C315" s="59"/>
      <c r="D315" s="91" t="s">
        <v>647</v>
      </c>
      <c r="E315" s="87"/>
      <c r="F315" s="87"/>
      <c r="G315" s="87"/>
      <c r="H315" s="87"/>
      <c r="I315" s="87"/>
      <c r="J315" s="47"/>
      <c r="K315" s="57"/>
      <c r="L315" s="45"/>
      <c r="M315" s="47"/>
    </row>
    <row r="316" spans="1:13" ht="14.25" x14ac:dyDescent="0.2">
      <c r="A316" s="57"/>
      <c r="B316" s="57"/>
      <c r="C316" s="59"/>
      <c r="D316" s="87" t="s">
        <v>648</v>
      </c>
      <c r="E316" s="87"/>
      <c r="F316" s="87"/>
      <c r="G316" s="87"/>
      <c r="H316" s="87"/>
      <c r="I316" s="87"/>
      <c r="J316" s="47"/>
      <c r="K316" s="57"/>
      <c r="L316" s="45"/>
      <c r="M316" s="47">
        <f>SUM(AX39:AX289)</f>
        <v>119306.65000000001</v>
      </c>
    </row>
    <row r="317" spans="1:13" ht="14.25" hidden="1" x14ac:dyDescent="0.2">
      <c r="A317" s="57"/>
      <c r="B317" s="57"/>
      <c r="C317" s="59"/>
      <c r="D317" s="87" t="s">
        <v>649</v>
      </c>
      <c r="E317" s="87"/>
      <c r="F317" s="87"/>
      <c r="G317" s="87"/>
      <c r="H317" s="87"/>
      <c r="I317" s="87"/>
      <c r="J317" s="47"/>
      <c r="K317" s="57"/>
      <c r="L317" s="45"/>
      <c r="M317" s="47">
        <f>SUM(AY39:AY289)</f>
        <v>0</v>
      </c>
    </row>
    <row r="318" spans="1:13" ht="14.25" x14ac:dyDescent="0.2">
      <c r="A318" s="57"/>
      <c r="B318" s="57"/>
      <c r="C318" s="59"/>
      <c r="D318" s="87" t="s">
        <v>650</v>
      </c>
      <c r="E318" s="87"/>
      <c r="F318" s="87"/>
      <c r="G318" s="88"/>
      <c r="H318" s="48">
        <f>Source!F410</f>
        <v>37.266112</v>
      </c>
      <c r="I318" s="57"/>
      <c r="J318" s="57"/>
      <c r="K318" s="57"/>
      <c r="L318" s="57"/>
      <c r="M318" s="57"/>
    </row>
    <row r="319" spans="1:13" ht="14.25" x14ac:dyDescent="0.2">
      <c r="A319" s="57"/>
      <c r="B319" s="57"/>
      <c r="C319" s="59"/>
      <c r="D319" s="87" t="s">
        <v>651</v>
      </c>
      <c r="E319" s="87"/>
      <c r="F319" s="87"/>
      <c r="G319" s="88"/>
      <c r="H319" s="48">
        <f>Source!F411</f>
        <v>8.8885640000000006</v>
      </c>
      <c r="I319" s="57"/>
      <c r="J319" s="57"/>
      <c r="K319" s="57"/>
      <c r="L319" s="57"/>
      <c r="M319" s="57"/>
    </row>
  </sheetData>
  <mergeCells count="270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82:I82"/>
    <mergeCell ref="J82:K82"/>
    <mergeCell ref="L82:M82"/>
    <mergeCell ref="D101:I101"/>
    <mergeCell ref="J101:K101"/>
    <mergeCell ref="L101:M101"/>
    <mergeCell ref="B33:B36"/>
    <mergeCell ref="A39:M39"/>
    <mergeCell ref="A41:M41"/>
    <mergeCell ref="D66:I66"/>
    <mergeCell ref="J66:K66"/>
    <mergeCell ref="L66:M66"/>
    <mergeCell ref="D109:I109"/>
    <mergeCell ref="D110:I110"/>
    <mergeCell ref="D111:I111"/>
    <mergeCell ref="D112:I112"/>
    <mergeCell ref="D113:I113"/>
    <mergeCell ref="D114:I114"/>
    <mergeCell ref="D103:I103"/>
    <mergeCell ref="D104:I104"/>
    <mergeCell ref="D105:I105"/>
    <mergeCell ref="D106:I106"/>
    <mergeCell ref="D107:I107"/>
    <mergeCell ref="D108:I108"/>
    <mergeCell ref="D121:I121"/>
    <mergeCell ref="D122:I122"/>
    <mergeCell ref="D123:I123"/>
    <mergeCell ref="D124:I124"/>
    <mergeCell ref="D125:I125"/>
    <mergeCell ref="D126:I126"/>
    <mergeCell ref="D115:I115"/>
    <mergeCell ref="D116:I116"/>
    <mergeCell ref="D117:I117"/>
    <mergeCell ref="D118:I118"/>
    <mergeCell ref="D119:I119"/>
    <mergeCell ref="D120:I120"/>
    <mergeCell ref="D136:I136"/>
    <mergeCell ref="D137:I137"/>
    <mergeCell ref="D138:I138"/>
    <mergeCell ref="D139:I139"/>
    <mergeCell ref="D140:I140"/>
    <mergeCell ref="D141:I141"/>
    <mergeCell ref="D127:I127"/>
    <mergeCell ref="D128:I128"/>
    <mergeCell ref="D129:I129"/>
    <mergeCell ref="D130:G130"/>
    <mergeCell ref="D131:G131"/>
    <mergeCell ref="A134:M134"/>
    <mergeCell ref="D148:I148"/>
    <mergeCell ref="D149:I149"/>
    <mergeCell ref="D150:I150"/>
    <mergeCell ref="D151:I151"/>
    <mergeCell ref="D152:I152"/>
    <mergeCell ref="D153:I153"/>
    <mergeCell ref="D142:I142"/>
    <mergeCell ref="D143:I143"/>
    <mergeCell ref="D144:I144"/>
    <mergeCell ref="D145:I145"/>
    <mergeCell ref="D146:I146"/>
    <mergeCell ref="D147:I147"/>
    <mergeCell ref="D160:I160"/>
    <mergeCell ref="D161:I161"/>
    <mergeCell ref="D162:I162"/>
    <mergeCell ref="D163:G163"/>
    <mergeCell ref="D164:G164"/>
    <mergeCell ref="A167:M167"/>
    <mergeCell ref="D154:I154"/>
    <mergeCell ref="D155:I155"/>
    <mergeCell ref="D156:I156"/>
    <mergeCell ref="D157:I157"/>
    <mergeCell ref="D158:I158"/>
    <mergeCell ref="D159:I159"/>
    <mergeCell ref="D173:I173"/>
    <mergeCell ref="J173:K173"/>
    <mergeCell ref="L173:M173"/>
    <mergeCell ref="D175:I175"/>
    <mergeCell ref="J175:K175"/>
    <mergeCell ref="L175:M175"/>
    <mergeCell ref="D169:I169"/>
    <mergeCell ref="J169:K169"/>
    <mergeCell ref="L169:M169"/>
    <mergeCell ref="D171:I171"/>
    <mergeCell ref="J171:K171"/>
    <mergeCell ref="L171:M171"/>
    <mergeCell ref="D181:I181"/>
    <mergeCell ref="J181:K181"/>
    <mergeCell ref="L181:M181"/>
    <mergeCell ref="D183:I183"/>
    <mergeCell ref="J183:K183"/>
    <mergeCell ref="L183:M183"/>
    <mergeCell ref="D177:I177"/>
    <mergeCell ref="J177:K177"/>
    <mergeCell ref="L177:M177"/>
    <mergeCell ref="D179:I179"/>
    <mergeCell ref="J179:K179"/>
    <mergeCell ref="L179:M179"/>
    <mergeCell ref="D189:I189"/>
    <mergeCell ref="D190:I190"/>
    <mergeCell ref="D191:I191"/>
    <mergeCell ref="D192:I192"/>
    <mergeCell ref="D193:I193"/>
    <mergeCell ref="D194:I194"/>
    <mergeCell ref="D185:I185"/>
    <mergeCell ref="J185:K185"/>
    <mergeCell ref="L185:M185"/>
    <mergeCell ref="D187:I187"/>
    <mergeCell ref="J187:K187"/>
    <mergeCell ref="L187:M187"/>
    <mergeCell ref="D201:I201"/>
    <mergeCell ref="D202:I202"/>
    <mergeCell ref="D203:I203"/>
    <mergeCell ref="D204:I204"/>
    <mergeCell ref="D205:I205"/>
    <mergeCell ref="D206:I206"/>
    <mergeCell ref="D195:I195"/>
    <mergeCell ref="D196:I196"/>
    <mergeCell ref="D197:I197"/>
    <mergeCell ref="D198:I198"/>
    <mergeCell ref="D199:I199"/>
    <mergeCell ref="D200:I200"/>
    <mergeCell ref="D213:I213"/>
    <mergeCell ref="D214:I214"/>
    <mergeCell ref="D215:I215"/>
    <mergeCell ref="D216:G216"/>
    <mergeCell ref="D217:G217"/>
    <mergeCell ref="D220:I220"/>
    <mergeCell ref="D207:I207"/>
    <mergeCell ref="D208:I208"/>
    <mergeCell ref="D209:I209"/>
    <mergeCell ref="D210:I210"/>
    <mergeCell ref="D211:I211"/>
    <mergeCell ref="D212:I212"/>
    <mergeCell ref="D228:I228"/>
    <mergeCell ref="D229:I229"/>
    <mergeCell ref="D230:I230"/>
    <mergeCell ref="D231:I231"/>
    <mergeCell ref="D232:I232"/>
    <mergeCell ref="D233:I233"/>
    <mergeCell ref="D222:I222"/>
    <mergeCell ref="D223:I223"/>
    <mergeCell ref="D224:I224"/>
    <mergeCell ref="D225:I225"/>
    <mergeCell ref="D226:I226"/>
    <mergeCell ref="D227:I227"/>
    <mergeCell ref="D240:I240"/>
    <mergeCell ref="D242:I242"/>
    <mergeCell ref="D243:I243"/>
    <mergeCell ref="D244:I244"/>
    <mergeCell ref="D245:I245"/>
    <mergeCell ref="D246:I246"/>
    <mergeCell ref="D234:I234"/>
    <mergeCell ref="D235:I235"/>
    <mergeCell ref="D236:I236"/>
    <mergeCell ref="D237:I237"/>
    <mergeCell ref="D238:I238"/>
    <mergeCell ref="D239:I239"/>
    <mergeCell ref="D253:I253"/>
    <mergeCell ref="D254:I254"/>
    <mergeCell ref="D255:I255"/>
    <mergeCell ref="D256:I256"/>
    <mergeCell ref="D257:I257"/>
    <mergeCell ref="D258:I258"/>
    <mergeCell ref="D247:I247"/>
    <mergeCell ref="D248:I248"/>
    <mergeCell ref="D249:I249"/>
    <mergeCell ref="D250:I250"/>
    <mergeCell ref="D251:I251"/>
    <mergeCell ref="D252:I252"/>
    <mergeCell ref="D267:I267"/>
    <mergeCell ref="D268:I268"/>
    <mergeCell ref="D269:I269"/>
    <mergeCell ref="D270:I270"/>
    <mergeCell ref="D271:I271"/>
    <mergeCell ref="D272:I272"/>
    <mergeCell ref="D259:I259"/>
    <mergeCell ref="D260:I260"/>
    <mergeCell ref="D262:I262"/>
    <mergeCell ref="D263:I263"/>
    <mergeCell ref="D264:I264"/>
    <mergeCell ref="D265:I265"/>
    <mergeCell ref="D279:I279"/>
    <mergeCell ref="D280:I280"/>
    <mergeCell ref="D281:I281"/>
    <mergeCell ref="D282:I282"/>
    <mergeCell ref="D283:I283"/>
    <mergeCell ref="D284:I284"/>
    <mergeCell ref="D273:I273"/>
    <mergeCell ref="D274:I274"/>
    <mergeCell ref="D275:I275"/>
    <mergeCell ref="D276:I276"/>
    <mergeCell ref="D277:I277"/>
    <mergeCell ref="D278:I278"/>
    <mergeCell ref="D292:I292"/>
    <mergeCell ref="D293:I293"/>
    <mergeCell ref="D294:I294"/>
    <mergeCell ref="D295:I295"/>
    <mergeCell ref="D296:I296"/>
    <mergeCell ref="D297:I297"/>
    <mergeCell ref="D285:I285"/>
    <mergeCell ref="D286:I286"/>
    <mergeCell ref="D287:I287"/>
    <mergeCell ref="D288:I288"/>
    <mergeCell ref="D289:I289"/>
    <mergeCell ref="D291:I291"/>
    <mergeCell ref="D304:I304"/>
    <mergeCell ref="D305:I305"/>
    <mergeCell ref="D306:I306"/>
    <mergeCell ref="D307:I307"/>
    <mergeCell ref="D308:I308"/>
    <mergeCell ref="D309:I309"/>
    <mergeCell ref="D298:I298"/>
    <mergeCell ref="D299:I299"/>
    <mergeCell ref="D300:I300"/>
    <mergeCell ref="D301:I301"/>
    <mergeCell ref="D302:I302"/>
    <mergeCell ref="D303:I303"/>
    <mergeCell ref="D316:I316"/>
    <mergeCell ref="D317:I317"/>
    <mergeCell ref="D318:G318"/>
    <mergeCell ref="D319:G319"/>
    <mergeCell ref="D310:I310"/>
    <mergeCell ref="D311:I311"/>
    <mergeCell ref="D312:I312"/>
    <mergeCell ref="D313:I313"/>
    <mergeCell ref="D314:I314"/>
    <mergeCell ref="D315:I315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21ADE-0FFE-42E4-97F7-31D3216F214C}">
  <sheetPr>
    <pageSetUpPr fitToPage="1"/>
  </sheetPr>
  <dimension ref="A1:CD218"/>
  <sheetViews>
    <sheetView zoomScaleNormal="100" workbookViewId="0">
      <selection activeCell="A85" sqref="A85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10" t="str">
        <f>Source!B1</f>
        <v>Smeta.RU Flash  (495) 974-1589</v>
      </c>
    </row>
    <row r="2" spans="1:13" ht="12.75" customHeight="1" x14ac:dyDescent="0.2">
      <c r="A2" s="28"/>
      <c r="B2" s="28"/>
      <c r="C2" s="28"/>
      <c r="D2" s="28"/>
      <c r="E2" s="28"/>
      <c r="F2" s="28"/>
      <c r="G2" s="28"/>
      <c r="H2" s="28"/>
      <c r="I2" s="28"/>
      <c r="J2" s="155" t="s">
        <v>724</v>
      </c>
      <c r="K2" s="155"/>
      <c r="L2" s="155"/>
      <c r="M2" s="155"/>
    </row>
    <row r="3" spans="1:13" ht="12.75" customHeight="1" x14ac:dyDescent="0.2">
      <c r="A3" s="28"/>
      <c r="B3" s="28"/>
      <c r="C3" s="28"/>
      <c r="D3" s="28"/>
      <c r="E3" s="28"/>
      <c r="F3" s="28"/>
      <c r="G3" s="28"/>
      <c r="H3" s="28"/>
      <c r="I3" s="155" t="s">
        <v>725</v>
      </c>
      <c r="J3" s="155"/>
      <c r="K3" s="155"/>
      <c r="L3" s="155"/>
      <c r="M3" s="155"/>
    </row>
    <row r="4" spans="1:13" ht="12.7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155" t="s">
        <v>726</v>
      </c>
      <c r="K4" s="155"/>
      <c r="L4" s="155"/>
      <c r="M4" s="155"/>
    </row>
    <row r="5" spans="1:13" ht="12.7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14.2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149" t="s">
        <v>727</v>
      </c>
      <c r="L6" s="149"/>
      <c r="M6" s="149"/>
    </row>
    <row r="7" spans="1:13" ht="28.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73" t="s">
        <v>728</v>
      </c>
      <c r="K7" s="135">
        <v>322005</v>
      </c>
      <c r="L7" s="136"/>
      <c r="M7" s="137"/>
    </row>
    <row r="8" spans="1:13" ht="12.75" customHeight="1" x14ac:dyDescent="0.2">
      <c r="A8" s="28"/>
      <c r="B8" s="28"/>
      <c r="C8" s="28"/>
      <c r="D8" s="28"/>
      <c r="E8" s="28"/>
      <c r="F8" s="28"/>
      <c r="G8" s="28"/>
      <c r="H8" s="28"/>
      <c r="I8" s="28"/>
      <c r="J8" s="75"/>
      <c r="K8" s="145" t="str">
        <f>IF(Source!AT15 &lt;&gt; "", Source!AT15, "")</f>
        <v/>
      </c>
      <c r="L8" s="146"/>
      <c r="M8" s="147"/>
    </row>
    <row r="9" spans="1:13" ht="14.25" customHeight="1" x14ac:dyDescent="0.2">
      <c r="A9" s="151" t="s">
        <v>729</v>
      </c>
      <c r="B9" s="151"/>
      <c r="C9" s="152" t="str">
        <f>IF(Source!BA15 &lt;&gt; "", Source!BA15, IF(Source!AU15 &lt;&gt; "", Source!AU15, ""))</f>
        <v/>
      </c>
      <c r="D9" s="152"/>
      <c r="E9" s="152"/>
      <c r="F9" s="152"/>
      <c r="G9" s="152"/>
      <c r="H9" s="152"/>
      <c r="I9" s="152"/>
      <c r="J9" s="76" t="s">
        <v>730</v>
      </c>
      <c r="K9" s="148"/>
      <c r="L9" s="149"/>
      <c r="M9" s="150"/>
    </row>
    <row r="10" spans="1:13" ht="12.75" customHeight="1" x14ac:dyDescent="0.2">
      <c r="A10" s="28"/>
      <c r="B10" s="28"/>
      <c r="C10" s="144" t="s">
        <v>731</v>
      </c>
      <c r="D10" s="144"/>
      <c r="E10" s="144"/>
      <c r="F10" s="144"/>
      <c r="G10" s="144"/>
      <c r="H10" s="144"/>
      <c r="I10" s="144"/>
      <c r="J10" s="75"/>
      <c r="K10" s="145" t="str">
        <f>IF(Source!AK15 &lt;&gt; "", Source!AK15, "")</f>
        <v/>
      </c>
      <c r="L10" s="146"/>
      <c r="M10" s="147"/>
    </row>
    <row r="11" spans="1:13" ht="14.25" customHeight="1" x14ac:dyDescent="0.2">
      <c r="A11" s="151" t="s">
        <v>732</v>
      </c>
      <c r="B11" s="151"/>
      <c r="C11" s="152" t="str">
        <f>IF(Source!AX15&lt;&gt; "", Source!AX15, IF(Source!AJ15 &lt;&gt; "", Source!AJ15, ""))</f>
        <v/>
      </c>
      <c r="D11" s="152"/>
      <c r="E11" s="152"/>
      <c r="F11" s="152"/>
      <c r="G11" s="152"/>
      <c r="H11" s="152"/>
      <c r="I11" s="152"/>
      <c r="J11" s="76" t="s">
        <v>730</v>
      </c>
      <c r="K11" s="148"/>
      <c r="L11" s="149"/>
      <c r="M11" s="150"/>
    </row>
    <row r="12" spans="1:13" ht="12.75" customHeight="1" x14ac:dyDescent="0.2">
      <c r="A12" s="28"/>
      <c r="B12" s="28"/>
      <c r="C12" s="144" t="s">
        <v>731</v>
      </c>
      <c r="D12" s="144"/>
      <c r="E12" s="144"/>
      <c r="F12" s="144"/>
      <c r="G12" s="144"/>
      <c r="H12" s="144"/>
      <c r="I12" s="144"/>
      <c r="J12" s="75"/>
      <c r="K12" s="145" t="str">
        <f>IF(Source!AO15 &lt;&gt; "", Source!AO15, "")</f>
        <v/>
      </c>
      <c r="L12" s="146"/>
      <c r="M12" s="147"/>
    </row>
    <row r="13" spans="1:13" ht="14.25" customHeight="1" x14ac:dyDescent="0.2">
      <c r="A13" s="151" t="s">
        <v>733</v>
      </c>
      <c r="B13" s="151"/>
      <c r="C13" s="152" t="str">
        <f>IF(Source!AY15&lt;&gt; "", Source!AY15, IF(Source!AN15 &lt;&gt; "", Source!AN15, ""))</f>
        <v/>
      </c>
      <c r="D13" s="152"/>
      <c r="E13" s="152"/>
      <c r="F13" s="152"/>
      <c r="G13" s="152"/>
      <c r="H13" s="152"/>
      <c r="I13" s="152"/>
      <c r="J13" s="76" t="s">
        <v>730</v>
      </c>
      <c r="K13" s="148"/>
      <c r="L13" s="149"/>
      <c r="M13" s="150"/>
    </row>
    <row r="14" spans="1:13" ht="12.75" customHeight="1" x14ac:dyDescent="0.2">
      <c r="A14" s="28"/>
      <c r="B14" s="28"/>
      <c r="C14" s="144" t="s">
        <v>731</v>
      </c>
      <c r="D14" s="144"/>
      <c r="E14" s="144"/>
      <c r="F14" s="144"/>
      <c r="G14" s="144"/>
      <c r="H14" s="144"/>
      <c r="I14" s="144"/>
      <c r="J14" s="75"/>
      <c r="K14" s="145" t="str">
        <f>IF(Source!CO15 &lt;&gt; "", Source!CO15, "")</f>
        <v/>
      </c>
      <c r="L14" s="146"/>
      <c r="M14" s="147"/>
    </row>
    <row r="15" spans="1:13" ht="14.25" customHeight="1" x14ac:dyDescent="0.2">
      <c r="A15" s="151" t="s">
        <v>734</v>
      </c>
      <c r="B15" s="151"/>
      <c r="C15" s="152" t="s">
        <v>5</v>
      </c>
      <c r="D15" s="152"/>
      <c r="E15" s="152"/>
      <c r="F15" s="152"/>
      <c r="G15" s="152"/>
      <c r="H15" s="152"/>
      <c r="I15" s="152"/>
      <c r="J15" s="77"/>
      <c r="K15" s="148"/>
      <c r="L15" s="149"/>
      <c r="M15" s="150"/>
    </row>
    <row r="16" spans="1:13" ht="12.75" customHeight="1" x14ac:dyDescent="0.2">
      <c r="A16" s="28"/>
      <c r="B16" s="28"/>
      <c r="C16" s="144" t="s">
        <v>735</v>
      </c>
      <c r="D16" s="144"/>
      <c r="E16" s="144"/>
      <c r="F16" s="144"/>
      <c r="G16" s="144"/>
      <c r="H16" s="144"/>
      <c r="I16" s="144"/>
      <c r="J16" s="75"/>
      <c r="K16" s="145" t="str">
        <f>IF(Source!CP15 &lt;&gt; "", Source!CP15, "")</f>
        <v/>
      </c>
      <c r="L16" s="146"/>
      <c r="M16" s="147"/>
    </row>
    <row r="17" spans="1:13" ht="14.25" customHeight="1" x14ac:dyDescent="0.2">
      <c r="A17" s="151" t="s">
        <v>736</v>
      </c>
      <c r="B17" s="151"/>
      <c r="C17" s="152" t="str">
        <f>IF(Source!G12&lt;&gt;"Новый объект", Source!G12, "")</f>
        <v>27/25_Иневка 55476_352956_ (1кв 26)</v>
      </c>
      <c r="D17" s="152"/>
      <c r="E17" s="152"/>
      <c r="F17" s="152"/>
      <c r="G17" s="152"/>
      <c r="H17" s="152"/>
      <c r="I17" s="152"/>
      <c r="J17" s="77"/>
      <c r="K17" s="148"/>
      <c r="L17" s="149"/>
      <c r="M17" s="150"/>
    </row>
    <row r="18" spans="1:13" ht="12.75" customHeight="1" x14ac:dyDescent="0.2">
      <c r="A18" s="28"/>
      <c r="B18" s="28"/>
      <c r="C18" s="144" t="s">
        <v>737</v>
      </c>
      <c r="D18" s="144"/>
      <c r="E18" s="144"/>
      <c r="F18" s="144"/>
      <c r="G18" s="144"/>
      <c r="H18" s="144"/>
      <c r="I18" s="144"/>
      <c r="J18" s="28"/>
      <c r="K18" s="79"/>
      <c r="L18" s="79"/>
      <c r="M18" s="79"/>
    </row>
    <row r="19" spans="1:13" ht="14.25" customHeight="1" x14ac:dyDescent="0.2">
      <c r="A19" s="28"/>
      <c r="B19" s="28"/>
      <c r="C19" s="28"/>
      <c r="D19" s="28"/>
      <c r="E19" s="28"/>
      <c r="F19" s="28"/>
      <c r="G19" s="28"/>
      <c r="H19" s="153" t="s">
        <v>738</v>
      </c>
      <c r="I19" s="153"/>
      <c r="J19" s="154"/>
      <c r="K19" s="135" t="str">
        <f>IF(Source!CQ15 &lt;&gt; "", Source!CQ15, "")</f>
        <v/>
      </c>
      <c r="L19" s="136"/>
      <c r="M19" s="137"/>
    </row>
    <row r="20" spans="1:13" ht="14.25" customHeight="1" x14ac:dyDescent="0.2">
      <c r="A20" s="28"/>
      <c r="B20" s="28"/>
      <c r="C20" s="28"/>
      <c r="D20" s="28"/>
      <c r="E20" s="28"/>
      <c r="F20" s="28"/>
      <c r="G20" s="28"/>
      <c r="H20" s="133" t="s">
        <v>739</v>
      </c>
      <c r="I20" s="134"/>
      <c r="J20" s="80" t="s">
        <v>740</v>
      </c>
      <c r="K20" s="135" t="str">
        <f>IF(Source!CR15 &lt;&gt; "", Source!CR15, "")</f>
        <v/>
      </c>
      <c r="L20" s="136"/>
      <c r="M20" s="137"/>
    </row>
    <row r="21" spans="1:13" ht="14.25" customHeight="1" x14ac:dyDescent="0.2">
      <c r="A21" s="28"/>
      <c r="B21" s="28"/>
      <c r="C21" s="28"/>
      <c r="D21" s="28"/>
      <c r="E21" s="28"/>
      <c r="F21" s="28"/>
      <c r="G21" s="28"/>
      <c r="H21" s="28"/>
      <c r="I21" s="74"/>
      <c r="J21" s="80" t="s">
        <v>741</v>
      </c>
      <c r="K21" s="138" t="str">
        <f>IF(Source!CS15 &lt;&gt; 0, Source!CS15, "")</f>
        <v/>
      </c>
      <c r="L21" s="139"/>
      <c r="M21" s="140"/>
    </row>
    <row r="22" spans="1:13" ht="14.25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81" t="s">
        <v>742</v>
      </c>
      <c r="K22" s="135" t="str">
        <f>IF(Source!CT15 &lt;&gt; "", Source!CT15, "")</f>
        <v/>
      </c>
      <c r="L22" s="136"/>
      <c r="M22" s="137"/>
    </row>
    <row r="23" spans="1:13" ht="12.75" customHeight="1" x14ac:dyDescent="0.2">
      <c r="A23" s="28"/>
      <c r="B23" s="28"/>
      <c r="C23" s="28"/>
      <c r="D23" s="28"/>
      <c r="E23" s="28"/>
      <c r="F23" s="28"/>
      <c r="G23" s="82"/>
      <c r="H23" s="82"/>
      <c r="I23" s="82"/>
      <c r="J23" s="82"/>
      <c r="K23" s="78"/>
      <c r="L23" s="78"/>
      <c r="M23" s="78"/>
    </row>
    <row r="24" spans="1:13" ht="12.75" customHeight="1" x14ac:dyDescent="0.2">
      <c r="A24" s="28"/>
      <c r="B24" s="28"/>
      <c r="C24" s="28"/>
      <c r="D24" s="28"/>
      <c r="E24" s="28"/>
      <c r="F24" s="75"/>
      <c r="G24" s="128" t="s">
        <v>743</v>
      </c>
      <c r="H24" s="107" t="s">
        <v>744</v>
      </c>
      <c r="I24" s="126" t="s">
        <v>745</v>
      </c>
      <c r="J24" s="143"/>
      <c r="K24" s="83"/>
      <c r="L24" s="28"/>
      <c r="M24" s="28"/>
    </row>
    <row r="25" spans="1:13" ht="12.75" customHeight="1" x14ac:dyDescent="0.2">
      <c r="A25" s="28"/>
      <c r="B25" s="28"/>
      <c r="C25" s="28"/>
      <c r="D25" s="28"/>
      <c r="E25" s="28"/>
      <c r="F25" s="77"/>
      <c r="G25" s="141"/>
      <c r="H25" s="142"/>
      <c r="I25" s="35" t="s">
        <v>746</v>
      </c>
      <c r="J25" s="35" t="s">
        <v>747</v>
      </c>
      <c r="K25" s="83"/>
      <c r="L25" s="28"/>
      <c r="M25" s="28"/>
    </row>
    <row r="26" spans="1:13" ht="12.75" customHeight="1" x14ac:dyDescent="0.2">
      <c r="A26" s="28"/>
      <c r="B26" s="28"/>
      <c r="C26" s="28"/>
      <c r="D26" s="28"/>
      <c r="E26" s="28"/>
      <c r="F26" s="74"/>
      <c r="G26" s="84" t="str">
        <f>IF(Source!CN15 &lt;&gt; "", Source!CN15, "")</f>
        <v/>
      </c>
      <c r="H26" s="85" t="str">
        <f>IF(Source!CX15 &lt;&gt; 0, Source!CX15, "")</f>
        <v/>
      </c>
      <c r="I26" s="85">
        <f>IF(Source!CV15 &lt;&gt; 0, Source!CV15, "")</f>
        <v>46174</v>
      </c>
      <c r="J26" s="85">
        <f>IF(Source!CW15 &lt;&gt; 0, Source!CW15, "")</f>
        <v>46203</v>
      </c>
      <c r="K26" s="83"/>
      <c r="L26" s="28"/>
      <c r="M26" s="28"/>
    </row>
    <row r="27" spans="1:13" ht="12.75" customHeight="1" x14ac:dyDescent="0.2">
      <c r="A27" s="28"/>
      <c r="B27" s="28"/>
      <c r="C27" s="28"/>
      <c r="D27" s="28"/>
      <c r="E27" s="28"/>
      <c r="F27" s="28"/>
      <c r="G27" s="78"/>
      <c r="H27" s="78"/>
      <c r="I27" s="78"/>
      <c r="J27" s="78"/>
      <c r="K27" s="28"/>
      <c r="L27" s="28"/>
      <c r="M27" s="28"/>
    </row>
    <row r="28" spans="1:13" ht="18" customHeight="1" x14ac:dyDescent="0.25">
      <c r="A28" s="124" t="s">
        <v>748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</row>
    <row r="29" spans="1:13" ht="18" customHeight="1" x14ac:dyDescent="0.25">
      <c r="A29" s="124" t="s">
        <v>749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</row>
    <row r="30" spans="1:13" ht="12.75" customHeight="1" x14ac:dyDescent="0.2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3" ht="14.25" customHeight="1" x14ac:dyDescent="0.2">
      <c r="A31" s="125" t="s">
        <v>604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</row>
    <row r="32" spans="1:13" ht="12.75" customHeight="1" x14ac:dyDescent="0.2">
      <c r="A32" s="126" t="s">
        <v>588</v>
      </c>
      <c r="B32" s="127"/>
      <c r="C32" s="128" t="s">
        <v>589</v>
      </c>
      <c r="D32" s="107" t="s">
        <v>590</v>
      </c>
      <c r="E32" s="107" t="s">
        <v>591</v>
      </c>
      <c r="F32" s="95" t="s">
        <v>592</v>
      </c>
      <c r="G32" s="96"/>
      <c r="H32" s="97"/>
      <c r="I32" s="95" t="s">
        <v>593</v>
      </c>
      <c r="J32" s="96"/>
      <c r="K32" s="96"/>
      <c r="L32" s="96"/>
      <c r="M32" s="97"/>
    </row>
    <row r="33" spans="1:13" ht="12.75" customHeight="1" x14ac:dyDescent="0.2">
      <c r="A33" s="107" t="s">
        <v>588</v>
      </c>
      <c r="B33" s="121" t="s">
        <v>750</v>
      </c>
      <c r="C33" s="129"/>
      <c r="D33" s="108"/>
      <c r="E33" s="108"/>
      <c r="F33" s="98"/>
      <c r="G33" s="99"/>
      <c r="H33" s="100"/>
      <c r="I33" s="131"/>
      <c r="J33" s="99"/>
      <c r="K33" s="99"/>
      <c r="L33" s="99"/>
      <c r="M33" s="100"/>
    </row>
    <row r="34" spans="1:13" ht="12.75" customHeight="1" x14ac:dyDescent="0.2">
      <c r="A34" s="108"/>
      <c r="B34" s="122"/>
      <c r="C34" s="129"/>
      <c r="D34" s="108"/>
      <c r="E34" s="108"/>
      <c r="F34" s="98"/>
      <c r="G34" s="99"/>
      <c r="H34" s="100"/>
      <c r="I34" s="131"/>
      <c r="J34" s="99"/>
      <c r="K34" s="99"/>
      <c r="L34" s="99"/>
      <c r="M34" s="100"/>
    </row>
    <row r="35" spans="1:13" ht="12.75" customHeight="1" x14ac:dyDescent="0.2">
      <c r="A35" s="108"/>
      <c r="B35" s="122"/>
      <c r="C35" s="129"/>
      <c r="D35" s="108"/>
      <c r="E35" s="108"/>
      <c r="F35" s="101"/>
      <c r="G35" s="102"/>
      <c r="H35" s="103"/>
      <c r="I35" s="132"/>
      <c r="J35" s="102"/>
      <c r="K35" s="102"/>
      <c r="L35" s="102"/>
      <c r="M35" s="103"/>
    </row>
    <row r="36" spans="1:13" ht="51" customHeight="1" x14ac:dyDescent="0.2">
      <c r="A36" s="109"/>
      <c r="B36" s="123"/>
      <c r="C36" s="130"/>
      <c r="D36" s="109"/>
      <c r="E36" s="109"/>
      <c r="F36" s="35" t="s">
        <v>594</v>
      </c>
      <c r="G36" s="35" t="s">
        <v>595</v>
      </c>
      <c r="H36" s="36" t="s">
        <v>596</v>
      </c>
      <c r="I36" s="35" t="s">
        <v>597</v>
      </c>
      <c r="J36" s="35" t="s">
        <v>598</v>
      </c>
      <c r="K36" s="35" t="s">
        <v>599</v>
      </c>
      <c r="L36" s="35" t="s">
        <v>595</v>
      </c>
      <c r="M36" s="35" t="s">
        <v>600</v>
      </c>
    </row>
    <row r="37" spans="1:13" ht="12.75" customHeight="1" x14ac:dyDescent="0.2">
      <c r="A37" s="86">
        <v>1</v>
      </c>
      <c r="B37" s="86">
        <v>2</v>
      </c>
      <c r="C37" s="86">
        <v>3</v>
      </c>
      <c r="D37" s="86">
        <v>4</v>
      </c>
      <c r="E37" s="86">
        <v>5</v>
      </c>
      <c r="F37" s="86">
        <v>6</v>
      </c>
      <c r="G37" s="86">
        <v>7</v>
      </c>
      <c r="H37" s="86">
        <v>8</v>
      </c>
      <c r="I37" s="86">
        <v>9</v>
      </c>
      <c r="J37" s="86">
        <v>10</v>
      </c>
      <c r="K37" s="86">
        <v>11</v>
      </c>
      <c r="L37" s="86">
        <v>12</v>
      </c>
      <c r="M37" s="86">
        <v>13</v>
      </c>
    </row>
    <row r="39" spans="1:13" ht="16.5" x14ac:dyDescent="0.2">
      <c r="A39" s="104" t="s">
        <v>759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</row>
    <row r="41" spans="1:13" ht="16.5" x14ac:dyDescent="0.2">
      <c r="A41" s="104" t="s">
        <v>714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28.5" x14ac:dyDescent="0.2">
      <c r="A42" s="41" t="s">
        <v>18</v>
      </c>
      <c r="B42" s="41" t="s">
        <v>18</v>
      </c>
      <c r="C42" s="43" t="s">
        <v>715</v>
      </c>
      <c r="D42" s="43" t="str">
        <f>Source!G426</f>
        <v>Измерение сопротивления растеканию тока: заземлителя</v>
      </c>
      <c r="E42" s="44" t="str">
        <f>Source!H426</f>
        <v>измерение</v>
      </c>
      <c r="F42" s="45">
        <f>Source!K426</f>
        <v>5</v>
      </c>
      <c r="G42" s="45"/>
      <c r="H42" s="45">
        <f>Source!I426</f>
        <v>5</v>
      </c>
      <c r="I42" s="47"/>
      <c r="J42" s="46"/>
      <c r="K42" s="47"/>
      <c r="L42" s="46"/>
      <c r="M42" s="47"/>
    </row>
    <row r="43" spans="1:13" ht="15" x14ac:dyDescent="0.2">
      <c r="A43" s="42"/>
      <c r="B43" s="42"/>
      <c r="C43" s="45">
        <v>1</v>
      </c>
      <c r="D43" s="42" t="s">
        <v>608</v>
      </c>
      <c r="E43" s="44" t="s">
        <v>457</v>
      </c>
      <c r="F43" s="48"/>
      <c r="G43" s="45"/>
      <c r="H43" s="48">
        <f>Source!U426</f>
        <v>5</v>
      </c>
      <c r="I43" s="45"/>
      <c r="J43" s="45"/>
      <c r="K43" s="45"/>
      <c r="L43" s="45"/>
      <c r="M43" s="49">
        <f>SUM(M44:M45)-SUMIF(CE44:CE45, 1, M44:M45)</f>
        <v>5391.73</v>
      </c>
    </row>
    <row r="44" spans="1:13" ht="14.25" x14ac:dyDescent="0.2">
      <c r="A44" s="43"/>
      <c r="B44" s="43"/>
      <c r="C44" s="43" t="s">
        <v>552</v>
      </c>
      <c r="D44" s="43" t="s">
        <v>553</v>
      </c>
      <c r="E44" s="44" t="s">
        <v>516</v>
      </c>
      <c r="F44" s="45">
        <v>0.5</v>
      </c>
      <c r="G44" s="45"/>
      <c r="H44" s="45">
        <f>SmtRes!CX313</f>
        <v>2.5</v>
      </c>
      <c r="I44" s="47"/>
      <c r="J44" s="46"/>
      <c r="K44" s="47">
        <f>SmtRes!CZ313</f>
        <v>1090.46</v>
      </c>
      <c r="L44" s="46"/>
      <c r="M44" s="47">
        <f>SmtRes!DI313</f>
        <v>2726.15</v>
      </c>
    </row>
    <row r="45" spans="1:13" ht="14.25" x14ac:dyDescent="0.2">
      <c r="A45" s="43"/>
      <c r="B45" s="43"/>
      <c r="C45" s="43" t="s">
        <v>554</v>
      </c>
      <c r="D45" s="50" t="s">
        <v>555</v>
      </c>
      <c r="E45" s="51" t="s">
        <v>516</v>
      </c>
      <c r="F45" s="52">
        <v>0.5</v>
      </c>
      <c r="G45" s="52"/>
      <c r="H45" s="52">
        <f>SmtRes!CX314</f>
        <v>2.5</v>
      </c>
      <c r="I45" s="53"/>
      <c r="J45" s="54"/>
      <c r="K45" s="53">
        <f>SmtRes!CZ314</f>
        <v>1066.23</v>
      </c>
      <c r="L45" s="54"/>
      <c r="M45" s="53">
        <f>SmtRes!DI314</f>
        <v>2665.58</v>
      </c>
    </row>
    <row r="46" spans="1:13" ht="15" x14ac:dyDescent="0.2">
      <c r="A46" s="43"/>
      <c r="B46" s="43"/>
      <c r="C46" s="43"/>
      <c r="D46" s="56" t="s">
        <v>612</v>
      </c>
      <c r="E46" s="44"/>
      <c r="F46" s="45"/>
      <c r="G46" s="45"/>
      <c r="H46" s="45"/>
      <c r="I46" s="47"/>
      <c r="J46" s="46"/>
      <c r="K46" s="47"/>
      <c r="L46" s="46"/>
      <c r="M46" s="47">
        <f>M43</f>
        <v>5391.73</v>
      </c>
    </row>
    <row r="47" spans="1:13" ht="14.25" x14ac:dyDescent="0.2">
      <c r="A47" s="43"/>
      <c r="B47" s="43"/>
      <c r="C47" s="43"/>
      <c r="D47" s="43" t="s">
        <v>613</v>
      </c>
      <c r="E47" s="44"/>
      <c r="F47" s="45"/>
      <c r="G47" s="45"/>
      <c r="H47" s="45"/>
      <c r="I47" s="47"/>
      <c r="J47" s="46"/>
      <c r="K47" s="47"/>
      <c r="L47" s="46"/>
      <c r="M47" s="47">
        <f>SUM(AR42:AR50)+SUM(AS42:AS50)+SUM(AT42:AT50)+SUM(AU42:AU50)+SUM(AV42:AV50)</f>
        <v>5391.73</v>
      </c>
    </row>
    <row r="48" spans="1:13" ht="14.25" x14ac:dyDescent="0.2">
      <c r="A48" s="43"/>
      <c r="B48" s="43"/>
      <c r="C48" s="43" t="s">
        <v>361</v>
      </c>
      <c r="D48" s="43" t="s">
        <v>716</v>
      </c>
      <c r="E48" s="44" t="s">
        <v>236</v>
      </c>
      <c r="F48" s="45">
        <f>Source!BZ426</f>
        <v>74</v>
      </c>
      <c r="G48" s="45"/>
      <c r="H48" s="45">
        <f>Source!AT426</f>
        <v>74</v>
      </c>
      <c r="I48" s="47"/>
      <c r="J48" s="46"/>
      <c r="K48" s="47"/>
      <c r="L48" s="46"/>
      <c r="M48" s="47">
        <f>SUM(AZ42:AZ50)</f>
        <v>3989.88</v>
      </c>
    </row>
    <row r="49" spans="1:82" ht="14.25" x14ac:dyDescent="0.2">
      <c r="A49" s="50"/>
      <c r="B49" s="50"/>
      <c r="C49" s="50" t="s">
        <v>362</v>
      </c>
      <c r="D49" s="50" t="s">
        <v>717</v>
      </c>
      <c r="E49" s="51" t="s">
        <v>236</v>
      </c>
      <c r="F49" s="52">
        <f>Source!CA426</f>
        <v>36</v>
      </c>
      <c r="G49" s="52"/>
      <c r="H49" s="52">
        <f>Source!AU426</f>
        <v>36</v>
      </c>
      <c r="I49" s="53"/>
      <c r="J49" s="54"/>
      <c r="K49" s="53"/>
      <c r="L49" s="54"/>
      <c r="M49" s="53">
        <f>SUM(BA42:BA50)</f>
        <v>1941.02</v>
      </c>
    </row>
    <row r="50" spans="1:82" ht="15" x14ac:dyDescent="0.2">
      <c r="D50" s="93" t="s">
        <v>616</v>
      </c>
      <c r="E50" s="93"/>
      <c r="F50" s="93"/>
      <c r="G50" s="93"/>
      <c r="H50" s="93"/>
      <c r="I50" s="93"/>
      <c r="J50" s="94">
        <f>IF(F42&lt;&gt;0,L50/F42, 0)</f>
        <v>2264.5260000000003</v>
      </c>
      <c r="K50" s="94"/>
      <c r="L50" s="94">
        <f>M43+M48+M49</f>
        <v>11322.630000000001</v>
      </c>
      <c r="M50" s="94"/>
      <c r="AD50">
        <f>ROUND((Source!AT426/100)*((ROUND(SUMIF(SmtRes!AQ313:'SmtRes'!AQ314,"=1",SmtRes!AD313:'SmtRes'!AD314)*Source!I426, 2)+ROUND(SUMIF(SmtRes!AQ313:'SmtRes'!AQ314,"=1",SmtRes!AC313:'SmtRes'!AC314)*Source!I426, 2))), 2)</f>
        <v>7979.75</v>
      </c>
      <c r="AE50">
        <f>ROUND((Source!AU426/100)*((ROUND(SUMIF(SmtRes!AQ313:'SmtRes'!AQ314,"=1",SmtRes!AD313:'SmtRes'!AD314)*Source!I426, 2)+ROUND(SUMIF(SmtRes!AQ313:'SmtRes'!AQ314,"=1",SmtRes!AC313:'SmtRes'!AC314)*Source!I426, 2))), 2)</f>
        <v>3882.04</v>
      </c>
      <c r="AN50" s="55">
        <f>M43+M48+M49</f>
        <v>11322.630000000001</v>
      </c>
      <c r="AO50">
        <f>0</f>
        <v>0</v>
      </c>
      <c r="AQ50" t="s">
        <v>617</v>
      </c>
      <c r="AR50" s="55">
        <f>M43</f>
        <v>5391.73</v>
      </c>
      <c r="AT50">
        <f>0</f>
        <v>0</v>
      </c>
      <c r="AV50" t="s">
        <v>617</v>
      </c>
      <c r="AW50">
        <f>0</f>
        <v>0</v>
      </c>
      <c r="AZ50">
        <f>Source!X426</f>
        <v>3989.88</v>
      </c>
      <c r="BA50">
        <f>Source!Y426</f>
        <v>1941.02</v>
      </c>
      <c r="BR50" s="55">
        <f>L50</f>
        <v>11322.630000000001</v>
      </c>
      <c r="BU50">
        <f>ROUND(L50*80/100, 2)</f>
        <v>9058.1</v>
      </c>
      <c r="BV50" s="55">
        <f>L50-BU50</f>
        <v>2264.5300000000007</v>
      </c>
      <c r="CB50">
        <f>Source!BM426</f>
        <v>200001</v>
      </c>
      <c r="CC50" t="str">
        <f>Source!E426</f>
        <v>1</v>
      </c>
      <c r="CD50">
        <v>4</v>
      </c>
    </row>
    <row r="51" spans="1:82" ht="42.75" x14ac:dyDescent="0.2">
      <c r="A51" s="41" t="s">
        <v>29</v>
      </c>
      <c r="B51" s="41" t="s">
        <v>29</v>
      </c>
      <c r="C51" s="43" t="s">
        <v>718</v>
      </c>
      <c r="D51" s="43" t="str">
        <f>Source!G428</f>
        <v>Проверка наличия цепи между заземлителями и заземленными элементами</v>
      </c>
      <c r="E51" s="44" t="str">
        <f>Source!H428</f>
        <v>100 измерений</v>
      </c>
      <c r="F51" s="45">
        <f>Source!K428</f>
        <v>0.1</v>
      </c>
      <c r="G51" s="45"/>
      <c r="H51" s="45">
        <f>Source!I428</f>
        <v>0.1</v>
      </c>
      <c r="I51" s="47"/>
      <c r="J51" s="46"/>
      <c r="K51" s="47"/>
      <c r="L51" s="46"/>
      <c r="M51" s="47"/>
    </row>
    <row r="52" spans="1:82" ht="15" x14ac:dyDescent="0.2">
      <c r="A52" s="42"/>
      <c r="B52" s="42"/>
      <c r="C52" s="45">
        <v>1</v>
      </c>
      <c r="D52" s="42" t="s">
        <v>608</v>
      </c>
      <c r="E52" s="44" t="s">
        <v>457</v>
      </c>
      <c r="F52" s="48"/>
      <c r="G52" s="45"/>
      <c r="H52" s="48">
        <f>Source!U428</f>
        <v>1.296</v>
      </c>
      <c r="I52" s="45"/>
      <c r="J52" s="45"/>
      <c r="K52" s="45"/>
      <c r="L52" s="45"/>
      <c r="M52" s="49">
        <f>SUM(M53:M54)-SUMIF(CE53:CE54, 1, M53:M54)</f>
        <v>1397.54</v>
      </c>
    </row>
    <row r="53" spans="1:82" ht="14.25" x14ac:dyDescent="0.2">
      <c r="A53" s="43"/>
      <c r="B53" s="43"/>
      <c r="C53" s="43" t="s">
        <v>552</v>
      </c>
      <c r="D53" s="43" t="s">
        <v>553</v>
      </c>
      <c r="E53" s="44" t="s">
        <v>516</v>
      </c>
      <c r="F53" s="45">
        <v>6.48</v>
      </c>
      <c r="G53" s="45"/>
      <c r="H53" s="45">
        <f>SmtRes!CX317</f>
        <v>0.64800000000000002</v>
      </c>
      <c r="I53" s="47"/>
      <c r="J53" s="46"/>
      <c r="K53" s="47">
        <f>SmtRes!CZ317</f>
        <v>1090.46</v>
      </c>
      <c r="L53" s="46"/>
      <c r="M53" s="47">
        <f>SmtRes!DI317</f>
        <v>706.62</v>
      </c>
    </row>
    <row r="54" spans="1:82" ht="14.25" x14ac:dyDescent="0.2">
      <c r="A54" s="43"/>
      <c r="B54" s="43"/>
      <c r="C54" s="43" t="s">
        <v>554</v>
      </c>
      <c r="D54" s="50" t="s">
        <v>555</v>
      </c>
      <c r="E54" s="51" t="s">
        <v>516</v>
      </c>
      <c r="F54" s="52">
        <v>6.48</v>
      </c>
      <c r="G54" s="52"/>
      <c r="H54" s="52">
        <f>SmtRes!CX318</f>
        <v>0.64800000000000002</v>
      </c>
      <c r="I54" s="53"/>
      <c r="J54" s="54"/>
      <c r="K54" s="53">
        <f>SmtRes!CZ318</f>
        <v>1066.23</v>
      </c>
      <c r="L54" s="54"/>
      <c r="M54" s="53">
        <f>SmtRes!DI318</f>
        <v>690.92</v>
      </c>
    </row>
    <row r="55" spans="1:82" ht="15" x14ac:dyDescent="0.2">
      <c r="A55" s="43"/>
      <c r="B55" s="43"/>
      <c r="C55" s="43"/>
      <c r="D55" s="56" t="s">
        <v>612</v>
      </c>
      <c r="E55" s="44"/>
      <c r="F55" s="45"/>
      <c r="G55" s="45"/>
      <c r="H55" s="45"/>
      <c r="I55" s="47"/>
      <c r="J55" s="46"/>
      <c r="K55" s="47"/>
      <c r="L55" s="46"/>
      <c r="M55" s="47">
        <f>M52</f>
        <v>1397.54</v>
      </c>
    </row>
    <row r="56" spans="1:82" ht="14.25" x14ac:dyDescent="0.2">
      <c r="A56" s="43"/>
      <c r="B56" s="43"/>
      <c r="C56" s="43"/>
      <c r="D56" s="43" t="s">
        <v>613</v>
      </c>
      <c r="E56" s="44"/>
      <c r="F56" s="45"/>
      <c r="G56" s="45"/>
      <c r="H56" s="45"/>
      <c r="I56" s="47"/>
      <c r="J56" s="46"/>
      <c r="K56" s="47"/>
      <c r="L56" s="46"/>
      <c r="M56" s="47">
        <f>SUM(AR51:AR59)+SUM(AS51:AS59)+SUM(AT51:AT59)+SUM(AU51:AU59)+SUM(AV51:AV59)</f>
        <v>1397.54</v>
      </c>
    </row>
    <row r="57" spans="1:82" ht="14.25" x14ac:dyDescent="0.2">
      <c r="A57" s="43"/>
      <c r="B57" s="43"/>
      <c r="C57" s="43" t="s">
        <v>361</v>
      </c>
      <c r="D57" s="43" t="s">
        <v>716</v>
      </c>
      <c r="E57" s="44" t="s">
        <v>236</v>
      </c>
      <c r="F57" s="45">
        <f>Source!BZ428</f>
        <v>74</v>
      </c>
      <c r="G57" s="45"/>
      <c r="H57" s="45">
        <f>Source!AT428</f>
        <v>74</v>
      </c>
      <c r="I57" s="47"/>
      <c r="J57" s="46"/>
      <c r="K57" s="47"/>
      <c r="L57" s="46"/>
      <c r="M57" s="47">
        <f>SUM(AZ51:AZ59)</f>
        <v>1034.18</v>
      </c>
    </row>
    <row r="58" spans="1:82" ht="14.25" x14ac:dyDescent="0.2">
      <c r="A58" s="50"/>
      <c r="B58" s="50"/>
      <c r="C58" s="50" t="s">
        <v>362</v>
      </c>
      <c r="D58" s="50" t="s">
        <v>717</v>
      </c>
      <c r="E58" s="51" t="s">
        <v>236</v>
      </c>
      <c r="F58" s="52">
        <f>Source!CA428</f>
        <v>36</v>
      </c>
      <c r="G58" s="52"/>
      <c r="H58" s="52">
        <f>Source!AU428</f>
        <v>36</v>
      </c>
      <c r="I58" s="53"/>
      <c r="J58" s="54"/>
      <c r="K58" s="53"/>
      <c r="L58" s="54"/>
      <c r="M58" s="53">
        <f>SUM(BA51:BA59)</f>
        <v>503.11</v>
      </c>
    </row>
    <row r="59" spans="1:82" ht="15" x14ac:dyDescent="0.2">
      <c r="D59" s="93" t="s">
        <v>616</v>
      </c>
      <c r="E59" s="93"/>
      <c r="F59" s="93"/>
      <c r="G59" s="93"/>
      <c r="H59" s="93"/>
      <c r="I59" s="93"/>
      <c r="J59" s="94">
        <f>IF(F51&lt;&gt;0,L59/F51, 0)</f>
        <v>29348.300000000003</v>
      </c>
      <c r="K59" s="94"/>
      <c r="L59" s="94">
        <f>M52+M57+M58</f>
        <v>2934.8300000000004</v>
      </c>
      <c r="M59" s="94"/>
      <c r="AD59">
        <f>ROUND((Source!AT428/100)*((ROUND(SUMIF(SmtRes!AQ317:'SmtRes'!AQ318,"=1",SmtRes!AD317:'SmtRes'!AD318)*Source!I428, 2)+ROUND(SUMIF(SmtRes!AQ317:'SmtRes'!AQ318,"=1",SmtRes!AC317:'SmtRes'!AC318)*Source!I428, 2))), 2)</f>
        <v>159.6</v>
      </c>
      <c r="AE59">
        <f>ROUND((Source!AU428/100)*((ROUND(SUMIF(SmtRes!AQ317:'SmtRes'!AQ318,"=1",SmtRes!AD317:'SmtRes'!AD318)*Source!I428, 2)+ROUND(SUMIF(SmtRes!AQ317:'SmtRes'!AQ318,"=1",SmtRes!AC317:'SmtRes'!AC318)*Source!I428, 2))), 2)</f>
        <v>77.64</v>
      </c>
      <c r="AN59" s="55">
        <f>M52+M57+M58</f>
        <v>2934.8300000000004</v>
      </c>
      <c r="AO59">
        <f>0</f>
        <v>0</v>
      </c>
      <c r="AQ59" t="s">
        <v>617</v>
      </c>
      <c r="AR59" s="55">
        <f>M52</f>
        <v>1397.54</v>
      </c>
      <c r="AT59">
        <f>0</f>
        <v>0</v>
      </c>
      <c r="AV59" t="s">
        <v>617</v>
      </c>
      <c r="AW59">
        <f>0</f>
        <v>0</v>
      </c>
      <c r="AZ59">
        <f>Source!X428</f>
        <v>1034.18</v>
      </c>
      <c r="BA59">
        <f>Source!Y428</f>
        <v>503.11</v>
      </c>
      <c r="BR59" s="55">
        <f>L59</f>
        <v>2934.8300000000004</v>
      </c>
      <c r="BU59">
        <f>ROUND(L59*80/100, 2)</f>
        <v>2347.86</v>
      </c>
      <c r="BV59" s="55">
        <f>L59-BU59</f>
        <v>586.97000000000025</v>
      </c>
      <c r="CB59">
        <f>Source!BM428</f>
        <v>200001</v>
      </c>
      <c r="CC59" t="str">
        <f>Source!E428</f>
        <v>2</v>
      </c>
      <c r="CD59">
        <v>4</v>
      </c>
    </row>
    <row r="60" spans="1:82" ht="28.5" x14ac:dyDescent="0.2">
      <c r="A60" s="41" t="s">
        <v>33</v>
      </c>
      <c r="B60" s="41" t="s">
        <v>33</v>
      </c>
      <c r="C60" s="43" t="s">
        <v>719</v>
      </c>
      <c r="D60" s="43" t="str">
        <f>Source!G430</f>
        <v>Замер полного сопротивления цепи "фаза-нуль"</v>
      </c>
      <c r="E60" s="44" t="str">
        <f>Source!H430</f>
        <v>ШТ</v>
      </c>
      <c r="F60" s="45">
        <f>Source!K430</f>
        <v>1</v>
      </c>
      <c r="G60" s="45"/>
      <c r="H60" s="45">
        <f>Source!I430</f>
        <v>1</v>
      </c>
      <c r="I60" s="47"/>
      <c r="J60" s="46"/>
      <c r="K60" s="47"/>
      <c r="L60" s="46"/>
      <c r="M60" s="47"/>
    </row>
    <row r="61" spans="1:82" ht="15" x14ac:dyDescent="0.2">
      <c r="A61" s="42"/>
      <c r="B61" s="42"/>
      <c r="C61" s="45">
        <v>1</v>
      </c>
      <c r="D61" s="42" t="s">
        <v>608</v>
      </c>
      <c r="E61" s="44" t="s">
        <v>457</v>
      </c>
      <c r="F61" s="48"/>
      <c r="G61" s="45"/>
      <c r="H61" s="48">
        <f>Source!U430</f>
        <v>1</v>
      </c>
      <c r="I61" s="45"/>
      <c r="J61" s="45"/>
      <c r="K61" s="45"/>
      <c r="L61" s="45"/>
      <c r="M61" s="49">
        <f>SUM(M62:M63)-SUMIF(CE62:CE63, 1, M62:M63)</f>
        <v>1078.3499999999999</v>
      </c>
    </row>
    <row r="62" spans="1:82" ht="14.25" x14ac:dyDescent="0.2">
      <c r="A62" s="43"/>
      <c r="B62" s="43"/>
      <c r="C62" s="43" t="s">
        <v>552</v>
      </c>
      <c r="D62" s="43" t="s">
        <v>553</v>
      </c>
      <c r="E62" s="44" t="s">
        <v>516</v>
      </c>
      <c r="F62" s="45">
        <v>0.5</v>
      </c>
      <c r="G62" s="45"/>
      <c r="H62" s="45">
        <f>SmtRes!CX321</f>
        <v>0.5</v>
      </c>
      <c r="I62" s="47"/>
      <c r="J62" s="46"/>
      <c r="K62" s="47">
        <f>SmtRes!CZ321</f>
        <v>1090.46</v>
      </c>
      <c r="L62" s="46"/>
      <c r="M62" s="47">
        <f>SmtRes!DI321</f>
        <v>545.23</v>
      </c>
    </row>
    <row r="63" spans="1:82" ht="14.25" x14ac:dyDescent="0.2">
      <c r="A63" s="43"/>
      <c r="B63" s="43"/>
      <c r="C63" s="43" t="s">
        <v>554</v>
      </c>
      <c r="D63" s="50" t="s">
        <v>555</v>
      </c>
      <c r="E63" s="51" t="s">
        <v>516</v>
      </c>
      <c r="F63" s="52">
        <v>0.5</v>
      </c>
      <c r="G63" s="52"/>
      <c r="H63" s="52">
        <f>SmtRes!CX322</f>
        <v>0.5</v>
      </c>
      <c r="I63" s="53"/>
      <c r="J63" s="54"/>
      <c r="K63" s="53">
        <f>SmtRes!CZ322</f>
        <v>1066.23</v>
      </c>
      <c r="L63" s="54"/>
      <c r="M63" s="53">
        <f>SmtRes!DI322</f>
        <v>533.12</v>
      </c>
    </row>
    <row r="64" spans="1:82" ht="15" x14ac:dyDescent="0.2">
      <c r="A64" s="43"/>
      <c r="B64" s="43"/>
      <c r="C64" s="43"/>
      <c r="D64" s="56" t="s">
        <v>612</v>
      </c>
      <c r="E64" s="44"/>
      <c r="F64" s="45"/>
      <c r="G64" s="45"/>
      <c r="H64" s="45"/>
      <c r="I64" s="47"/>
      <c r="J64" s="46"/>
      <c r="K64" s="47"/>
      <c r="L64" s="46"/>
      <c r="M64" s="47">
        <f>M61</f>
        <v>1078.3499999999999</v>
      </c>
    </row>
    <row r="65" spans="1:82" ht="14.25" x14ac:dyDescent="0.2">
      <c r="A65" s="43"/>
      <c r="B65" s="43"/>
      <c r="C65" s="43"/>
      <c r="D65" s="43" t="s">
        <v>613</v>
      </c>
      <c r="E65" s="44"/>
      <c r="F65" s="45"/>
      <c r="G65" s="45"/>
      <c r="H65" s="45"/>
      <c r="I65" s="47"/>
      <c r="J65" s="46"/>
      <c r="K65" s="47"/>
      <c r="L65" s="46"/>
      <c r="M65" s="47">
        <f>SUM(AR60:AR68)+SUM(AS60:AS68)+SUM(AT60:AT68)+SUM(AU60:AU68)+SUM(AV60:AV68)</f>
        <v>1078.3499999999999</v>
      </c>
    </row>
    <row r="66" spans="1:82" ht="14.25" x14ac:dyDescent="0.2">
      <c r="A66" s="43"/>
      <c r="B66" s="43"/>
      <c r="C66" s="43" t="s">
        <v>361</v>
      </c>
      <c r="D66" s="43" t="s">
        <v>716</v>
      </c>
      <c r="E66" s="44" t="s">
        <v>236</v>
      </c>
      <c r="F66" s="45">
        <f>Source!BZ430</f>
        <v>74</v>
      </c>
      <c r="G66" s="45"/>
      <c r="H66" s="45">
        <f>Source!AT430</f>
        <v>74</v>
      </c>
      <c r="I66" s="47"/>
      <c r="J66" s="46"/>
      <c r="K66" s="47"/>
      <c r="L66" s="46"/>
      <c r="M66" s="47">
        <f>SUM(AZ60:AZ68)</f>
        <v>797.98</v>
      </c>
    </row>
    <row r="67" spans="1:82" ht="14.25" x14ac:dyDescent="0.2">
      <c r="A67" s="50"/>
      <c r="B67" s="50"/>
      <c r="C67" s="50" t="s">
        <v>362</v>
      </c>
      <c r="D67" s="50" t="s">
        <v>717</v>
      </c>
      <c r="E67" s="51" t="s">
        <v>236</v>
      </c>
      <c r="F67" s="52">
        <f>Source!CA430</f>
        <v>36</v>
      </c>
      <c r="G67" s="52"/>
      <c r="H67" s="52">
        <f>Source!AU430</f>
        <v>36</v>
      </c>
      <c r="I67" s="53"/>
      <c r="J67" s="54"/>
      <c r="K67" s="53"/>
      <c r="L67" s="54"/>
      <c r="M67" s="53">
        <f>SUM(BA60:BA68)</f>
        <v>388.21</v>
      </c>
    </row>
    <row r="68" spans="1:82" ht="15" x14ac:dyDescent="0.2">
      <c r="D68" s="93" t="s">
        <v>616</v>
      </c>
      <c r="E68" s="93"/>
      <c r="F68" s="93"/>
      <c r="G68" s="93"/>
      <c r="H68" s="93"/>
      <c r="I68" s="93"/>
      <c r="J68" s="94">
        <f>IF(F60&lt;&gt;0,L68/F60, 0)</f>
        <v>2264.54</v>
      </c>
      <c r="K68" s="94"/>
      <c r="L68" s="94">
        <f>M61+M66+M67</f>
        <v>2264.54</v>
      </c>
      <c r="M68" s="94"/>
      <c r="AD68">
        <f>ROUND((Source!AT430/100)*((ROUND(SUMIF(SmtRes!AQ321:'SmtRes'!AQ322,"=1",SmtRes!AD321:'SmtRes'!AD322)*Source!I430, 2)+ROUND(SUMIF(SmtRes!AQ321:'SmtRes'!AQ322,"=1",SmtRes!AC321:'SmtRes'!AC322)*Source!I430, 2))), 2)</f>
        <v>1595.95</v>
      </c>
      <c r="AE68">
        <f>ROUND((Source!AU430/100)*((ROUND(SUMIF(SmtRes!AQ321:'SmtRes'!AQ322,"=1",SmtRes!AD321:'SmtRes'!AD322)*Source!I430, 2)+ROUND(SUMIF(SmtRes!AQ321:'SmtRes'!AQ322,"=1",SmtRes!AC321:'SmtRes'!AC322)*Source!I430, 2))), 2)</f>
        <v>776.41</v>
      </c>
      <c r="AN68" s="55">
        <f>M61+M66+M67</f>
        <v>2264.54</v>
      </c>
      <c r="AO68">
        <f>0</f>
        <v>0</v>
      </c>
      <c r="AQ68" t="s">
        <v>617</v>
      </c>
      <c r="AR68" s="55">
        <f>M61</f>
        <v>1078.3499999999999</v>
      </c>
      <c r="AT68">
        <f>0</f>
        <v>0</v>
      </c>
      <c r="AV68" t="s">
        <v>617</v>
      </c>
      <c r="AW68">
        <f>0</f>
        <v>0</v>
      </c>
      <c r="AZ68">
        <f>Source!X430</f>
        <v>797.98</v>
      </c>
      <c r="BA68">
        <f>Source!Y430</f>
        <v>388.21</v>
      </c>
      <c r="BR68" s="55">
        <f>L68</f>
        <v>2264.54</v>
      </c>
      <c r="BU68">
        <f>ROUND(L68*80/100, 2)</f>
        <v>1811.63</v>
      </c>
      <c r="BV68" s="55">
        <f>L68-BU68</f>
        <v>452.90999999999985</v>
      </c>
      <c r="CB68">
        <f>Source!BM430</f>
        <v>200001</v>
      </c>
      <c r="CC68" t="str">
        <f>Source!E430</f>
        <v>3</v>
      </c>
      <c r="CD68">
        <v>4</v>
      </c>
    </row>
    <row r="69" spans="1:82" ht="42.75" x14ac:dyDescent="0.2">
      <c r="A69" s="41" t="s">
        <v>38</v>
      </c>
      <c r="B69" s="41" t="s">
        <v>38</v>
      </c>
      <c r="C69" s="43" t="s">
        <v>720</v>
      </c>
      <c r="D69" s="43" t="str">
        <f>Source!G432</f>
        <v>Фазировка электрической линии или трансформатора с сетью напряжением: до 1 кВ</v>
      </c>
      <c r="E69" s="44" t="str">
        <f>Source!H432</f>
        <v>ШТ</v>
      </c>
      <c r="F69" s="45">
        <f>Source!K432</f>
        <v>1</v>
      </c>
      <c r="G69" s="45"/>
      <c r="H69" s="45">
        <f>Source!I432</f>
        <v>1</v>
      </c>
      <c r="I69" s="47"/>
      <c r="J69" s="46"/>
      <c r="K69" s="47"/>
      <c r="L69" s="46"/>
      <c r="M69" s="47"/>
    </row>
    <row r="70" spans="1:82" ht="15" x14ac:dyDescent="0.2">
      <c r="A70" s="42"/>
      <c r="B70" s="42"/>
      <c r="C70" s="45">
        <v>1</v>
      </c>
      <c r="D70" s="42" t="s">
        <v>608</v>
      </c>
      <c r="E70" s="44" t="s">
        <v>457</v>
      </c>
      <c r="F70" s="48"/>
      <c r="G70" s="45"/>
      <c r="H70" s="48">
        <f>Source!U432</f>
        <v>0.82</v>
      </c>
      <c r="I70" s="45"/>
      <c r="J70" s="45"/>
      <c r="K70" s="45"/>
      <c r="L70" s="45"/>
      <c r="M70" s="49">
        <f>SUM(M71:M72)-SUMIF(CE71:CE72, 1, M71:M72)</f>
        <v>884.24</v>
      </c>
    </row>
    <row r="71" spans="1:82" ht="14.25" x14ac:dyDescent="0.2">
      <c r="A71" s="43"/>
      <c r="B71" s="43"/>
      <c r="C71" s="43" t="s">
        <v>552</v>
      </c>
      <c r="D71" s="43" t="s">
        <v>553</v>
      </c>
      <c r="E71" s="44" t="s">
        <v>516</v>
      </c>
      <c r="F71" s="45">
        <v>0.41</v>
      </c>
      <c r="G71" s="45"/>
      <c r="H71" s="45">
        <f>SmtRes!CX325</f>
        <v>0.41</v>
      </c>
      <c r="I71" s="47"/>
      <c r="J71" s="46"/>
      <c r="K71" s="47">
        <f>SmtRes!CZ325</f>
        <v>1090.46</v>
      </c>
      <c r="L71" s="46"/>
      <c r="M71" s="47">
        <f>SmtRes!DI325</f>
        <v>447.09</v>
      </c>
    </row>
    <row r="72" spans="1:82" ht="14.25" x14ac:dyDescent="0.2">
      <c r="A72" s="43"/>
      <c r="B72" s="43"/>
      <c r="C72" s="43" t="s">
        <v>554</v>
      </c>
      <c r="D72" s="50" t="s">
        <v>555</v>
      </c>
      <c r="E72" s="51" t="s">
        <v>516</v>
      </c>
      <c r="F72" s="52">
        <v>0.41</v>
      </c>
      <c r="G72" s="52"/>
      <c r="H72" s="52">
        <f>SmtRes!CX326</f>
        <v>0.41</v>
      </c>
      <c r="I72" s="53"/>
      <c r="J72" s="54"/>
      <c r="K72" s="53">
        <f>SmtRes!CZ326</f>
        <v>1066.23</v>
      </c>
      <c r="L72" s="54"/>
      <c r="M72" s="53">
        <f>SmtRes!DI326</f>
        <v>437.15</v>
      </c>
    </row>
    <row r="73" spans="1:82" ht="15" x14ac:dyDescent="0.2">
      <c r="A73" s="43"/>
      <c r="B73" s="43"/>
      <c r="C73" s="43"/>
      <c r="D73" s="56" t="s">
        <v>612</v>
      </c>
      <c r="E73" s="44"/>
      <c r="F73" s="45"/>
      <c r="G73" s="45"/>
      <c r="H73" s="45"/>
      <c r="I73" s="47"/>
      <c r="J73" s="46"/>
      <c r="K73" s="47"/>
      <c r="L73" s="46"/>
      <c r="M73" s="47">
        <f>M70</f>
        <v>884.24</v>
      </c>
    </row>
    <row r="74" spans="1:82" ht="14.25" x14ac:dyDescent="0.2">
      <c r="A74" s="43"/>
      <c r="B74" s="43"/>
      <c r="C74" s="43"/>
      <c r="D74" s="43" t="s">
        <v>613</v>
      </c>
      <c r="E74" s="44"/>
      <c r="F74" s="45"/>
      <c r="G74" s="45"/>
      <c r="H74" s="45"/>
      <c r="I74" s="47"/>
      <c r="J74" s="46"/>
      <c r="K74" s="47"/>
      <c r="L74" s="46"/>
      <c r="M74" s="47">
        <f>SUM(AR69:AR77)+SUM(AS69:AS77)+SUM(AT69:AT77)+SUM(AU69:AU77)+SUM(AV69:AV77)</f>
        <v>884.24</v>
      </c>
    </row>
    <row r="75" spans="1:82" ht="14.25" x14ac:dyDescent="0.2">
      <c r="A75" s="43"/>
      <c r="B75" s="43"/>
      <c r="C75" s="43" t="s">
        <v>361</v>
      </c>
      <c r="D75" s="43" t="s">
        <v>716</v>
      </c>
      <c r="E75" s="44" t="s">
        <v>236</v>
      </c>
      <c r="F75" s="45">
        <f>Source!BZ432</f>
        <v>74</v>
      </c>
      <c r="G75" s="45"/>
      <c r="H75" s="45">
        <f>Source!AT432</f>
        <v>74</v>
      </c>
      <c r="I75" s="47"/>
      <c r="J75" s="46"/>
      <c r="K75" s="47"/>
      <c r="L75" s="46"/>
      <c r="M75" s="47">
        <f>SUM(AZ69:AZ77)</f>
        <v>654.34</v>
      </c>
    </row>
    <row r="76" spans="1:82" ht="14.25" x14ac:dyDescent="0.2">
      <c r="A76" s="50"/>
      <c r="B76" s="50"/>
      <c r="C76" s="50" t="s">
        <v>362</v>
      </c>
      <c r="D76" s="50" t="s">
        <v>717</v>
      </c>
      <c r="E76" s="51" t="s">
        <v>236</v>
      </c>
      <c r="F76" s="52">
        <f>Source!CA432</f>
        <v>36</v>
      </c>
      <c r="G76" s="52"/>
      <c r="H76" s="52">
        <f>Source!AU432</f>
        <v>36</v>
      </c>
      <c r="I76" s="53"/>
      <c r="J76" s="54"/>
      <c r="K76" s="53"/>
      <c r="L76" s="54"/>
      <c r="M76" s="53">
        <f>SUM(BA69:BA77)</f>
        <v>318.33</v>
      </c>
    </row>
    <row r="77" spans="1:82" ht="15" x14ac:dyDescent="0.2">
      <c r="D77" s="93" t="s">
        <v>616</v>
      </c>
      <c r="E77" s="93"/>
      <c r="F77" s="93"/>
      <c r="G77" s="93"/>
      <c r="H77" s="93"/>
      <c r="I77" s="93"/>
      <c r="J77" s="94">
        <f>IF(F69&lt;&gt;0,L77/F69, 0)</f>
        <v>1856.9099999999999</v>
      </c>
      <c r="K77" s="94"/>
      <c r="L77" s="94">
        <f>M70+M75+M76</f>
        <v>1856.9099999999999</v>
      </c>
      <c r="M77" s="94"/>
      <c r="AD77">
        <f>ROUND((Source!AT432/100)*((ROUND(SUMIF(SmtRes!AQ325:'SmtRes'!AQ326,"=1",SmtRes!AD325:'SmtRes'!AD326)*Source!I432, 2)+ROUND(SUMIF(SmtRes!AQ325:'SmtRes'!AQ326,"=1",SmtRes!AC325:'SmtRes'!AC326)*Source!I432, 2))), 2)</f>
        <v>1595.95</v>
      </c>
      <c r="AE77">
        <f>ROUND((Source!AU432/100)*((ROUND(SUMIF(SmtRes!AQ325:'SmtRes'!AQ326,"=1",SmtRes!AD325:'SmtRes'!AD326)*Source!I432, 2)+ROUND(SUMIF(SmtRes!AQ325:'SmtRes'!AQ326,"=1",SmtRes!AC325:'SmtRes'!AC326)*Source!I432, 2))), 2)</f>
        <v>776.41</v>
      </c>
      <c r="AN77" s="55">
        <f>M70+M75+M76</f>
        <v>1856.9099999999999</v>
      </c>
      <c r="AO77">
        <f>0</f>
        <v>0</v>
      </c>
      <c r="AQ77" t="s">
        <v>617</v>
      </c>
      <c r="AR77" s="55">
        <f>M70</f>
        <v>884.24</v>
      </c>
      <c r="AT77">
        <f>0</f>
        <v>0</v>
      </c>
      <c r="AV77" t="s">
        <v>617</v>
      </c>
      <c r="AW77">
        <f>0</f>
        <v>0</v>
      </c>
      <c r="AZ77">
        <f>Source!X432</f>
        <v>654.34</v>
      </c>
      <c r="BA77">
        <f>Source!Y432</f>
        <v>318.33</v>
      </c>
      <c r="BR77" s="55">
        <f>L77</f>
        <v>1856.9099999999999</v>
      </c>
      <c r="BU77">
        <f>ROUND(L77*80/100, 2)</f>
        <v>1485.53</v>
      </c>
      <c r="BV77" s="55">
        <f>L77-BU77</f>
        <v>371.37999999999988</v>
      </c>
      <c r="CB77">
        <f>Source!BM432</f>
        <v>200001</v>
      </c>
      <c r="CC77" t="str">
        <f>Source!E432</f>
        <v>4</v>
      </c>
      <c r="CD77">
        <v>4</v>
      </c>
    </row>
    <row r="78" spans="1:82" ht="114" x14ac:dyDescent="0.2">
      <c r="A78" s="41" t="s">
        <v>42</v>
      </c>
      <c r="B78" s="41" t="s">
        <v>42</v>
      </c>
      <c r="C78" s="43" t="s">
        <v>721</v>
      </c>
      <c r="D78" s="43" t="str">
        <f>Source!G434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E78" s="44" t="str">
        <f>Source!H434</f>
        <v>ШТ</v>
      </c>
      <c r="F78" s="45">
        <f>Source!K434</f>
        <v>1</v>
      </c>
      <c r="G78" s="45"/>
      <c r="H78" s="45">
        <f>Source!I434</f>
        <v>1</v>
      </c>
      <c r="I78" s="47"/>
      <c r="J78" s="46"/>
      <c r="K78" s="47"/>
      <c r="L78" s="46"/>
      <c r="M78" s="47"/>
    </row>
    <row r="79" spans="1:82" ht="15" x14ac:dyDescent="0.2">
      <c r="A79" s="42"/>
      <c r="B79" s="42"/>
      <c r="C79" s="45">
        <v>1</v>
      </c>
      <c r="D79" s="42" t="s">
        <v>608</v>
      </c>
      <c r="E79" s="44" t="s">
        <v>457</v>
      </c>
      <c r="F79" s="48"/>
      <c r="G79" s="45"/>
      <c r="H79" s="48">
        <f>Source!U434</f>
        <v>0.32</v>
      </c>
      <c r="I79" s="45"/>
      <c r="J79" s="45"/>
      <c r="K79" s="45"/>
      <c r="L79" s="45"/>
      <c r="M79" s="49">
        <f>SUM(M80:M81)-SUMIF(CE80:CE81, 1, M80:M81)</f>
        <v>345.07</v>
      </c>
    </row>
    <row r="80" spans="1:82" ht="14.25" x14ac:dyDescent="0.2">
      <c r="A80" s="43"/>
      <c r="B80" s="43"/>
      <c r="C80" s="43" t="s">
        <v>552</v>
      </c>
      <c r="D80" s="43" t="s">
        <v>553</v>
      </c>
      <c r="E80" s="44" t="s">
        <v>516</v>
      </c>
      <c r="F80" s="45">
        <v>0.16</v>
      </c>
      <c r="G80" s="45"/>
      <c r="H80" s="45">
        <f>SmtRes!CX329</f>
        <v>0.16</v>
      </c>
      <c r="I80" s="47"/>
      <c r="J80" s="46"/>
      <c r="K80" s="47">
        <f>SmtRes!CZ329</f>
        <v>1090.46</v>
      </c>
      <c r="L80" s="46"/>
      <c r="M80" s="47">
        <f>SmtRes!DI329</f>
        <v>174.47</v>
      </c>
    </row>
    <row r="81" spans="1:82" ht="14.25" x14ac:dyDescent="0.2">
      <c r="A81" s="43"/>
      <c r="B81" s="43"/>
      <c r="C81" s="43" t="s">
        <v>554</v>
      </c>
      <c r="D81" s="50" t="s">
        <v>555</v>
      </c>
      <c r="E81" s="51" t="s">
        <v>516</v>
      </c>
      <c r="F81" s="52">
        <v>0.16</v>
      </c>
      <c r="G81" s="52"/>
      <c r="H81" s="52">
        <f>SmtRes!CX330</f>
        <v>0.16</v>
      </c>
      <c r="I81" s="53"/>
      <c r="J81" s="54"/>
      <c r="K81" s="53">
        <f>SmtRes!CZ330</f>
        <v>1066.23</v>
      </c>
      <c r="L81" s="54"/>
      <c r="M81" s="53">
        <f>SmtRes!DI330</f>
        <v>170.6</v>
      </c>
    </row>
    <row r="82" spans="1:82" ht="15" x14ac:dyDescent="0.2">
      <c r="A82" s="43"/>
      <c r="B82" s="43"/>
      <c r="C82" s="43"/>
      <c r="D82" s="56" t="s">
        <v>612</v>
      </c>
      <c r="E82" s="44"/>
      <c r="F82" s="45"/>
      <c r="G82" s="45"/>
      <c r="H82" s="45"/>
      <c r="I82" s="47"/>
      <c r="J82" s="46"/>
      <c r="K82" s="47"/>
      <c r="L82" s="46"/>
      <c r="M82" s="47">
        <f>M79</f>
        <v>345.07</v>
      </c>
    </row>
    <row r="83" spans="1:82" ht="14.25" x14ac:dyDescent="0.2">
      <c r="A83" s="43"/>
      <c r="B83" s="43"/>
      <c r="C83" s="43"/>
      <c r="D83" s="43" t="s">
        <v>613</v>
      </c>
      <c r="E83" s="44"/>
      <c r="F83" s="45"/>
      <c r="G83" s="45"/>
      <c r="H83" s="45"/>
      <c r="I83" s="47"/>
      <c r="J83" s="46"/>
      <c r="K83" s="47"/>
      <c r="L83" s="46"/>
      <c r="M83" s="47">
        <f>SUM(AR78:AR86)+SUM(AS78:AS86)+SUM(AT78:AT86)+SUM(AU78:AU86)+SUM(AV78:AV86)</f>
        <v>345.07</v>
      </c>
    </row>
    <row r="84" spans="1:82" ht="14.25" x14ac:dyDescent="0.2">
      <c r="A84" s="43"/>
      <c r="B84" s="43"/>
      <c r="C84" s="43" t="s">
        <v>361</v>
      </c>
      <c r="D84" s="43" t="s">
        <v>716</v>
      </c>
      <c r="E84" s="44" t="s">
        <v>236</v>
      </c>
      <c r="F84" s="45">
        <f>Source!BZ434</f>
        <v>74</v>
      </c>
      <c r="G84" s="45"/>
      <c r="H84" s="45">
        <f>Source!AT434</f>
        <v>74</v>
      </c>
      <c r="I84" s="47"/>
      <c r="J84" s="46"/>
      <c r="K84" s="47"/>
      <c r="L84" s="46"/>
      <c r="M84" s="47">
        <f>SUM(AZ78:AZ86)</f>
        <v>255.35</v>
      </c>
    </row>
    <row r="85" spans="1:82" ht="14.25" x14ac:dyDescent="0.2">
      <c r="A85" s="50"/>
      <c r="B85" s="50"/>
      <c r="C85" s="50" t="s">
        <v>362</v>
      </c>
      <c r="D85" s="50" t="s">
        <v>717</v>
      </c>
      <c r="E85" s="51" t="s">
        <v>236</v>
      </c>
      <c r="F85" s="52">
        <f>Source!CA434</f>
        <v>36</v>
      </c>
      <c r="G85" s="52"/>
      <c r="H85" s="52">
        <f>Source!AU434</f>
        <v>36</v>
      </c>
      <c r="I85" s="53"/>
      <c r="J85" s="54"/>
      <c r="K85" s="53"/>
      <c r="L85" s="54"/>
      <c r="M85" s="53">
        <f>SUM(BA78:BA86)</f>
        <v>124.23</v>
      </c>
    </row>
    <row r="86" spans="1:82" ht="15" x14ac:dyDescent="0.2">
      <c r="D86" s="93" t="s">
        <v>616</v>
      </c>
      <c r="E86" s="93"/>
      <c r="F86" s="93"/>
      <c r="G86" s="93"/>
      <c r="H86" s="93"/>
      <c r="I86" s="93"/>
      <c r="J86" s="94">
        <f>IF(F78&lt;&gt;0,L86/F78, 0)</f>
        <v>724.65</v>
      </c>
      <c r="K86" s="94"/>
      <c r="L86" s="94">
        <f>M79+M84+M85</f>
        <v>724.65</v>
      </c>
      <c r="M86" s="94"/>
      <c r="AD86">
        <f>ROUND((Source!AT434/100)*((ROUND(SUMIF(SmtRes!AQ329:'SmtRes'!AQ330,"=1",SmtRes!AD329:'SmtRes'!AD330)*Source!I434, 2)+ROUND(SUMIF(SmtRes!AQ329:'SmtRes'!AQ330,"=1",SmtRes!AC329:'SmtRes'!AC330)*Source!I434, 2))), 2)</f>
        <v>1595.95</v>
      </c>
      <c r="AE86">
        <f>ROUND((Source!AU434/100)*((ROUND(SUMIF(SmtRes!AQ329:'SmtRes'!AQ330,"=1",SmtRes!AD329:'SmtRes'!AD330)*Source!I434, 2)+ROUND(SUMIF(SmtRes!AQ329:'SmtRes'!AQ330,"=1",SmtRes!AC329:'SmtRes'!AC330)*Source!I434, 2))), 2)</f>
        <v>776.41</v>
      </c>
      <c r="AN86" s="55">
        <f>M79+M84+M85</f>
        <v>724.65</v>
      </c>
      <c r="AO86">
        <f>0</f>
        <v>0</v>
      </c>
      <c r="AQ86" t="s">
        <v>617</v>
      </c>
      <c r="AR86" s="55">
        <f>M79</f>
        <v>345.07</v>
      </c>
      <c r="AT86">
        <f>0</f>
        <v>0</v>
      </c>
      <c r="AV86" t="s">
        <v>617</v>
      </c>
      <c r="AW86">
        <f>0</f>
        <v>0</v>
      </c>
      <c r="AZ86">
        <f>Source!X434</f>
        <v>255.35</v>
      </c>
      <c r="BA86">
        <f>Source!Y434</f>
        <v>124.23</v>
      </c>
      <c r="BR86" s="55">
        <f>L86</f>
        <v>724.65</v>
      </c>
      <c r="BU86">
        <f>ROUND(L86*80/100, 2)</f>
        <v>579.72</v>
      </c>
      <c r="BV86" s="55">
        <f>L86-BU86</f>
        <v>144.92999999999995</v>
      </c>
      <c r="CB86">
        <f>Source!BM434</f>
        <v>200001</v>
      </c>
      <c r="CC86" t="str">
        <f>Source!E434</f>
        <v>5</v>
      </c>
      <c r="CD86">
        <v>4</v>
      </c>
    </row>
    <row r="88" spans="1:82" ht="15" x14ac:dyDescent="0.2">
      <c r="A88" s="60"/>
      <c r="B88" s="60"/>
      <c r="C88" s="61"/>
      <c r="D88" s="91" t="s">
        <v>627</v>
      </c>
      <c r="E88" s="91"/>
      <c r="F88" s="91"/>
      <c r="G88" s="91"/>
      <c r="H88" s="91"/>
      <c r="I88" s="91"/>
      <c r="J88" s="49"/>
      <c r="K88" s="60"/>
      <c r="L88" s="62"/>
      <c r="M88" s="49">
        <f>M90+M91+M97+M101</f>
        <v>9096.9299999999985</v>
      </c>
    </row>
    <row r="89" spans="1:82" ht="14.25" x14ac:dyDescent="0.2">
      <c r="A89" s="57"/>
      <c r="B89" s="57"/>
      <c r="C89" s="59"/>
      <c r="D89" s="90" t="s">
        <v>628</v>
      </c>
      <c r="E89" s="87"/>
      <c r="F89" s="87"/>
      <c r="G89" s="87"/>
      <c r="H89" s="87"/>
      <c r="I89" s="87"/>
      <c r="J89" s="47"/>
      <c r="K89" s="57"/>
      <c r="L89" s="45"/>
      <c r="M89" s="47"/>
    </row>
    <row r="90" spans="1:82" ht="14.25" x14ac:dyDescent="0.2">
      <c r="A90" s="57"/>
      <c r="B90" s="57"/>
      <c r="C90" s="59"/>
      <c r="D90" s="87" t="s">
        <v>629</v>
      </c>
      <c r="E90" s="87"/>
      <c r="F90" s="87"/>
      <c r="G90" s="87"/>
      <c r="H90" s="87"/>
      <c r="I90" s="87"/>
      <c r="J90" s="47"/>
      <c r="K90" s="57"/>
      <c r="L90" s="45"/>
      <c r="M90" s="47">
        <f>SUM(AR41:AR86)</f>
        <v>9096.9299999999985</v>
      </c>
    </row>
    <row r="91" spans="1:82" ht="14.25" hidden="1" x14ac:dyDescent="0.2">
      <c r="A91" s="57"/>
      <c r="B91" s="57"/>
      <c r="C91" s="59"/>
      <c r="D91" s="87" t="s">
        <v>630</v>
      </c>
      <c r="E91" s="87"/>
      <c r="F91" s="87"/>
      <c r="G91" s="87"/>
      <c r="H91" s="87"/>
      <c r="I91" s="87"/>
      <c r="J91" s="47"/>
      <c r="K91" s="57"/>
      <c r="L91" s="45"/>
      <c r="M91" s="47">
        <f>M93+M96+M95</f>
        <v>0</v>
      </c>
    </row>
    <row r="92" spans="1:82" ht="14.25" hidden="1" x14ac:dyDescent="0.2">
      <c r="A92" s="57"/>
      <c r="B92" s="57"/>
      <c r="C92" s="59"/>
      <c r="D92" s="90" t="s">
        <v>631</v>
      </c>
      <c r="E92" s="87"/>
      <c r="F92" s="87"/>
      <c r="G92" s="87"/>
      <c r="H92" s="87"/>
      <c r="I92" s="87"/>
      <c r="J92" s="47"/>
      <c r="K92" s="57"/>
      <c r="L92" s="45"/>
      <c r="M92" s="47"/>
    </row>
    <row r="93" spans="1:82" ht="14.25" hidden="1" x14ac:dyDescent="0.2">
      <c r="A93" s="57"/>
      <c r="B93" s="57"/>
      <c r="C93" s="59"/>
      <c r="D93" s="87" t="s">
        <v>630</v>
      </c>
      <c r="E93" s="87"/>
      <c r="F93" s="87"/>
      <c r="G93" s="87"/>
      <c r="H93" s="87"/>
      <c r="I93" s="87"/>
      <c r="J93" s="47"/>
      <c r="K93" s="57"/>
      <c r="L93" s="45"/>
      <c r="M93" s="47">
        <f>SUM(AO41:AO86)</f>
        <v>0</v>
      </c>
    </row>
    <row r="94" spans="1:82" ht="14.25" hidden="1" x14ac:dyDescent="0.2">
      <c r="A94" s="57"/>
      <c r="B94" s="57"/>
      <c r="C94" s="59"/>
      <c r="D94" s="90" t="s">
        <v>632</v>
      </c>
      <c r="E94" s="87"/>
      <c r="F94" s="87"/>
      <c r="G94" s="87"/>
      <c r="H94" s="87"/>
      <c r="I94" s="87"/>
      <c r="J94" s="47"/>
      <c r="K94" s="57"/>
      <c r="L94" s="45"/>
      <c r="M94" s="47"/>
    </row>
    <row r="95" spans="1:82" ht="14.25" hidden="1" x14ac:dyDescent="0.2">
      <c r="A95" s="57"/>
      <c r="B95" s="57"/>
      <c r="C95" s="59"/>
      <c r="D95" s="87" t="s">
        <v>652</v>
      </c>
      <c r="E95" s="87"/>
      <c r="F95" s="87"/>
      <c r="G95" s="87"/>
      <c r="H95" s="87"/>
      <c r="I95" s="87"/>
      <c r="J95" s="47"/>
      <c r="K95" s="57"/>
      <c r="L95" s="45"/>
      <c r="M95" s="47">
        <f>SUM(AT41:AT86)</f>
        <v>0</v>
      </c>
    </row>
    <row r="96" spans="1:82" ht="14.25" hidden="1" x14ac:dyDescent="0.2">
      <c r="A96" s="57"/>
      <c r="B96" s="57"/>
      <c r="C96" s="59"/>
      <c r="D96" s="87" t="s">
        <v>633</v>
      </c>
      <c r="E96" s="87"/>
      <c r="F96" s="87"/>
      <c r="G96" s="87"/>
      <c r="H96" s="87"/>
      <c r="I96" s="87"/>
      <c r="J96" s="47"/>
      <c r="K96" s="57"/>
      <c r="L96" s="45"/>
      <c r="M96" s="47">
        <f>SUM(AV41:AV86)</f>
        <v>0</v>
      </c>
    </row>
    <row r="97" spans="1:13" ht="14.25" hidden="1" x14ac:dyDescent="0.2">
      <c r="A97" s="57"/>
      <c r="B97" s="57"/>
      <c r="C97" s="59"/>
      <c r="D97" s="87" t="s">
        <v>634</v>
      </c>
      <c r="E97" s="87"/>
      <c r="F97" s="87"/>
      <c r="G97" s="87"/>
      <c r="H97" s="87"/>
      <c r="I97" s="87"/>
      <c r="J97" s="47"/>
      <c r="K97" s="57"/>
      <c r="L97" s="45"/>
      <c r="M97" s="47">
        <f>M99+M100</f>
        <v>0</v>
      </c>
    </row>
    <row r="98" spans="1:13" ht="14.25" hidden="1" x14ac:dyDescent="0.2">
      <c r="A98" s="57"/>
      <c r="B98" s="57"/>
      <c r="C98" s="59"/>
      <c r="D98" s="90" t="s">
        <v>631</v>
      </c>
      <c r="E98" s="87"/>
      <c r="F98" s="87"/>
      <c r="G98" s="87"/>
      <c r="H98" s="87"/>
      <c r="I98" s="87"/>
      <c r="J98" s="47"/>
      <c r="K98" s="57"/>
      <c r="L98" s="45"/>
      <c r="M98" s="47"/>
    </row>
    <row r="99" spans="1:13" ht="14.25" hidden="1" x14ac:dyDescent="0.2">
      <c r="A99" s="57"/>
      <c r="B99" s="57"/>
      <c r="C99" s="59"/>
      <c r="D99" s="87" t="s">
        <v>635</v>
      </c>
      <c r="E99" s="87"/>
      <c r="F99" s="87"/>
      <c r="G99" s="87"/>
      <c r="H99" s="87"/>
      <c r="I99" s="87"/>
      <c r="J99" s="47"/>
      <c r="K99" s="57"/>
      <c r="L99" s="45"/>
      <c r="M99" s="47">
        <f>SUM(AW41:AW86)-SUM(BK41:BK86)</f>
        <v>0</v>
      </c>
    </row>
    <row r="100" spans="1:13" ht="14.25" hidden="1" x14ac:dyDescent="0.2">
      <c r="A100" s="57"/>
      <c r="B100" s="57"/>
      <c r="C100" s="59"/>
      <c r="D100" s="87" t="s">
        <v>636</v>
      </c>
      <c r="E100" s="87"/>
      <c r="F100" s="87"/>
      <c r="G100" s="87"/>
      <c r="H100" s="87"/>
      <c r="I100" s="87"/>
      <c r="J100" s="47"/>
      <c r="K100" s="57"/>
      <c r="L100" s="45"/>
      <c r="M100" s="47">
        <f>SUM(BC41:BC86)</f>
        <v>0</v>
      </c>
    </row>
    <row r="101" spans="1:13" ht="14.25" hidden="1" x14ac:dyDescent="0.2">
      <c r="A101" s="57"/>
      <c r="B101" s="57"/>
      <c r="C101" s="59"/>
      <c r="D101" s="87" t="s">
        <v>637</v>
      </c>
      <c r="E101" s="87"/>
      <c r="F101" s="87"/>
      <c r="G101" s="87"/>
      <c r="H101" s="87"/>
      <c r="I101" s="87"/>
      <c r="J101" s="47"/>
      <c r="K101" s="57"/>
      <c r="L101" s="45"/>
      <c r="M101" s="47">
        <f>SUM(BB41:BB86)</f>
        <v>0</v>
      </c>
    </row>
    <row r="102" spans="1:13" ht="14.25" x14ac:dyDescent="0.2">
      <c r="A102" s="57"/>
      <c r="B102" s="57"/>
      <c r="C102" s="59"/>
      <c r="D102" s="87" t="s">
        <v>638</v>
      </c>
      <c r="E102" s="87"/>
      <c r="F102" s="87"/>
      <c r="G102" s="87"/>
      <c r="H102" s="87"/>
      <c r="I102" s="87"/>
      <c r="J102" s="47"/>
      <c r="K102" s="57"/>
      <c r="L102" s="45"/>
      <c r="M102" s="47">
        <f>SUM(AR41:AR86)+SUM(AT41:AT86)+SUM(AV41:AV86)</f>
        <v>9096.9299999999985</v>
      </c>
    </row>
    <row r="103" spans="1:13" ht="14.25" x14ac:dyDescent="0.2">
      <c r="A103" s="57"/>
      <c r="B103" s="57"/>
      <c r="C103" s="59"/>
      <c r="D103" s="87" t="s">
        <v>639</v>
      </c>
      <c r="E103" s="87"/>
      <c r="F103" s="87"/>
      <c r="G103" s="87"/>
      <c r="H103" s="87"/>
      <c r="I103" s="87"/>
      <c r="J103" s="47"/>
      <c r="K103" s="57"/>
      <c r="L103" s="45"/>
      <c r="M103" s="47">
        <f>SUM(AZ41:AZ86)</f>
        <v>6731.7300000000014</v>
      </c>
    </row>
    <row r="104" spans="1:13" ht="14.25" x14ac:dyDescent="0.2">
      <c r="A104" s="57"/>
      <c r="B104" s="57"/>
      <c r="C104" s="59"/>
      <c r="D104" s="87" t="s">
        <v>640</v>
      </c>
      <c r="E104" s="87"/>
      <c r="F104" s="87"/>
      <c r="G104" s="87"/>
      <c r="H104" s="87"/>
      <c r="I104" s="87"/>
      <c r="J104" s="47"/>
      <c r="K104" s="57"/>
      <c r="L104" s="45"/>
      <c r="M104" s="47">
        <f>SUM(BA41:BA86)</f>
        <v>3274.9</v>
      </c>
    </row>
    <row r="105" spans="1:13" ht="14.25" hidden="1" x14ac:dyDescent="0.2">
      <c r="A105" s="57"/>
      <c r="B105" s="57"/>
      <c r="C105" s="59"/>
      <c r="D105" s="87" t="s">
        <v>641</v>
      </c>
      <c r="E105" s="87"/>
      <c r="F105" s="87"/>
      <c r="G105" s="87"/>
      <c r="H105" s="87"/>
      <c r="I105" s="87"/>
      <c r="J105" s="47"/>
      <c r="K105" s="57"/>
      <c r="L105" s="45"/>
      <c r="M105" s="47">
        <f>M107+M108</f>
        <v>0</v>
      </c>
    </row>
    <row r="106" spans="1:13" ht="14.25" hidden="1" x14ac:dyDescent="0.2">
      <c r="A106" s="57"/>
      <c r="B106" s="57"/>
      <c r="C106" s="59"/>
      <c r="D106" s="90" t="s">
        <v>628</v>
      </c>
      <c r="E106" s="87"/>
      <c r="F106" s="87"/>
      <c r="G106" s="87"/>
      <c r="H106" s="87"/>
      <c r="I106" s="87"/>
      <c r="J106" s="47"/>
      <c r="K106" s="57"/>
      <c r="L106" s="45"/>
      <c r="M106" s="47"/>
    </row>
    <row r="107" spans="1:13" ht="14.25" hidden="1" x14ac:dyDescent="0.2">
      <c r="A107" s="57"/>
      <c r="B107" s="57"/>
      <c r="C107" s="59"/>
      <c r="D107" s="87" t="s">
        <v>642</v>
      </c>
      <c r="E107" s="87"/>
      <c r="F107" s="87"/>
      <c r="G107" s="87"/>
      <c r="H107" s="87"/>
      <c r="I107" s="87"/>
      <c r="J107" s="47"/>
      <c r="K107" s="57"/>
      <c r="L107" s="45"/>
      <c r="M107" s="47">
        <f>SUM(BK41:BK86)</f>
        <v>0</v>
      </c>
    </row>
    <row r="108" spans="1:13" ht="14.25" hidden="1" x14ac:dyDescent="0.2">
      <c r="A108" s="57"/>
      <c r="B108" s="57"/>
      <c r="C108" s="59"/>
      <c r="D108" s="87" t="s">
        <v>643</v>
      </c>
      <c r="E108" s="87"/>
      <c r="F108" s="87"/>
      <c r="G108" s="87"/>
      <c r="H108" s="87"/>
      <c r="I108" s="87"/>
      <c r="J108" s="47"/>
      <c r="K108" s="57"/>
      <c r="L108" s="45"/>
      <c r="M108" s="47">
        <f>SUM(BD41:BD86)</f>
        <v>0</v>
      </c>
    </row>
    <row r="109" spans="1:13" ht="14.25" hidden="1" x14ac:dyDescent="0.2">
      <c r="A109" s="57"/>
      <c r="B109" s="57"/>
      <c r="C109" s="59"/>
      <c r="D109" s="87" t="s">
        <v>644</v>
      </c>
      <c r="E109" s="87"/>
      <c r="F109" s="87"/>
      <c r="G109" s="87"/>
      <c r="H109" s="87"/>
      <c r="I109" s="87"/>
      <c r="J109" s="47"/>
      <c r="K109" s="57"/>
      <c r="L109" s="45"/>
      <c r="M109" s="47"/>
    </row>
    <row r="110" spans="1:13" ht="14.25" hidden="1" x14ac:dyDescent="0.2">
      <c r="A110" s="57"/>
      <c r="B110" s="57"/>
      <c r="C110" s="59"/>
      <c r="D110" s="87" t="s">
        <v>645</v>
      </c>
      <c r="E110" s="87"/>
      <c r="F110" s="87"/>
      <c r="G110" s="87"/>
      <c r="H110" s="87"/>
      <c r="I110" s="87"/>
      <c r="J110" s="47"/>
      <c r="K110" s="57"/>
      <c r="L110" s="45"/>
      <c r="M110" s="47">
        <f>SUM(BO41:BO86)</f>
        <v>0</v>
      </c>
    </row>
    <row r="111" spans="1:13" ht="15" x14ac:dyDescent="0.2">
      <c r="A111" s="60"/>
      <c r="B111" s="60"/>
      <c r="C111" s="61"/>
      <c r="D111" s="91" t="s">
        <v>646</v>
      </c>
      <c r="E111" s="91"/>
      <c r="F111" s="91"/>
      <c r="G111" s="91"/>
      <c r="H111" s="91"/>
      <c r="I111" s="91"/>
      <c r="J111" s="49"/>
      <c r="K111" s="60"/>
      <c r="L111" s="62"/>
      <c r="M111" s="49">
        <f>M88+M103+M104+M105+M109+M110</f>
        <v>19103.560000000001</v>
      </c>
    </row>
    <row r="112" spans="1:13" ht="14.25" x14ac:dyDescent="0.2">
      <c r="A112" s="57"/>
      <c r="B112" s="57"/>
      <c r="C112" s="59"/>
      <c r="D112" s="90" t="s">
        <v>647</v>
      </c>
      <c r="E112" s="87"/>
      <c r="F112" s="87"/>
      <c r="G112" s="87"/>
      <c r="H112" s="87"/>
      <c r="I112" s="87"/>
      <c r="J112" s="47"/>
      <c r="K112" s="57"/>
      <c r="L112" s="45"/>
      <c r="M112" s="47"/>
    </row>
    <row r="113" spans="1:13" ht="14.25" hidden="1" x14ac:dyDescent="0.2">
      <c r="A113" s="57"/>
      <c r="B113" s="57"/>
      <c r="C113" s="59"/>
      <c r="D113" s="87" t="s">
        <v>648</v>
      </c>
      <c r="E113" s="87"/>
      <c r="F113" s="87"/>
      <c r="G113" s="87"/>
      <c r="H113" s="87"/>
      <c r="I113" s="87"/>
      <c r="J113" s="47"/>
      <c r="K113" s="57"/>
      <c r="L113" s="45"/>
      <c r="M113" s="47">
        <f>SUM(AX41:AX86)</f>
        <v>0</v>
      </c>
    </row>
    <row r="114" spans="1:13" ht="14.25" hidden="1" x14ac:dyDescent="0.2">
      <c r="A114" s="57"/>
      <c r="B114" s="57"/>
      <c r="C114" s="59"/>
      <c r="D114" s="87" t="s">
        <v>649</v>
      </c>
      <c r="E114" s="87"/>
      <c r="F114" s="87"/>
      <c r="G114" s="87"/>
      <c r="H114" s="87"/>
      <c r="I114" s="87"/>
      <c r="J114" s="47"/>
      <c r="K114" s="57"/>
      <c r="L114" s="45"/>
      <c r="M114" s="47">
        <f>SUM(AY41:AY86)</f>
        <v>0</v>
      </c>
    </row>
    <row r="115" spans="1:13" ht="14.25" x14ac:dyDescent="0.2">
      <c r="A115" s="57"/>
      <c r="B115" s="57"/>
      <c r="C115" s="59"/>
      <c r="D115" s="87" t="s">
        <v>650</v>
      </c>
      <c r="E115" s="87"/>
      <c r="F115" s="87"/>
      <c r="G115" s="88"/>
      <c r="H115" s="48">
        <f>Source!F459</f>
        <v>8.4359999999999999</v>
      </c>
      <c r="I115" s="57"/>
      <c r="J115" s="57"/>
      <c r="K115" s="57"/>
      <c r="L115" s="57"/>
      <c r="M115" s="57"/>
    </row>
    <row r="116" spans="1:13" ht="14.25" hidden="1" customHeight="1" x14ac:dyDescent="0.2">
      <c r="A116" s="57"/>
      <c r="B116" s="57"/>
      <c r="C116" s="59"/>
      <c r="D116" s="87" t="s">
        <v>651</v>
      </c>
      <c r="E116" s="87"/>
      <c r="F116" s="87"/>
      <c r="G116" s="88"/>
      <c r="H116" s="48">
        <f>Source!F460</f>
        <v>0</v>
      </c>
      <c r="I116" s="57"/>
      <c r="J116" s="57"/>
      <c r="K116" s="57"/>
      <c r="L116" s="57"/>
      <c r="M116" s="57"/>
    </row>
    <row r="119" spans="1:13" ht="15" x14ac:dyDescent="0.2">
      <c r="A119" s="63"/>
      <c r="B119" s="63"/>
      <c r="C119" s="64"/>
      <c r="D119" s="92" t="s">
        <v>756</v>
      </c>
      <c r="E119" s="92"/>
      <c r="F119" s="92"/>
      <c r="G119" s="92"/>
      <c r="H119" s="92"/>
      <c r="I119" s="92"/>
      <c r="J119" s="65"/>
      <c r="K119" s="63"/>
      <c r="L119" s="66"/>
      <c r="M119" s="65"/>
    </row>
    <row r="121" spans="1:13" ht="15" hidden="1" x14ac:dyDescent="0.2">
      <c r="A121" s="60"/>
      <c r="B121" s="60"/>
      <c r="C121" s="61"/>
      <c r="D121" s="91" t="s">
        <v>654</v>
      </c>
      <c r="E121" s="91"/>
      <c r="F121" s="91"/>
      <c r="G121" s="91"/>
      <c r="H121" s="91"/>
      <c r="I121" s="91"/>
      <c r="J121" s="49"/>
      <c r="K121" s="60"/>
      <c r="L121" s="62"/>
      <c r="M121" s="49">
        <f>M123+M138+M139</f>
        <v>0</v>
      </c>
    </row>
    <row r="122" spans="1:13" ht="14.25" hidden="1" x14ac:dyDescent="0.2">
      <c r="A122" s="57"/>
      <c r="B122" s="57"/>
      <c r="C122" s="59"/>
      <c r="D122" s="90" t="s">
        <v>628</v>
      </c>
      <c r="E122" s="87"/>
      <c r="F122" s="87"/>
      <c r="G122" s="87"/>
      <c r="H122" s="87"/>
      <c r="I122" s="87"/>
      <c r="J122" s="47"/>
      <c r="K122" s="57"/>
      <c r="L122" s="45"/>
      <c r="M122" s="47"/>
    </row>
    <row r="123" spans="1:13" ht="14.25" hidden="1" x14ac:dyDescent="0.2">
      <c r="A123" s="57"/>
      <c r="B123" s="57"/>
      <c r="C123" s="59"/>
      <c r="D123" s="87" t="s">
        <v>655</v>
      </c>
      <c r="E123" s="87"/>
      <c r="F123" s="87"/>
      <c r="G123" s="87"/>
      <c r="H123" s="87"/>
      <c r="I123" s="87"/>
      <c r="J123" s="47"/>
      <c r="K123" s="57"/>
      <c r="L123" s="45"/>
      <c r="M123" s="47">
        <f>M125+M126+M132+M136</f>
        <v>0</v>
      </c>
    </row>
    <row r="124" spans="1:13" ht="14.25" hidden="1" x14ac:dyDescent="0.2">
      <c r="A124" s="57"/>
      <c r="B124" s="57"/>
      <c r="C124" s="59"/>
      <c r="D124" s="90" t="s">
        <v>628</v>
      </c>
      <c r="E124" s="87"/>
      <c r="F124" s="87"/>
      <c r="G124" s="87"/>
      <c r="H124" s="87"/>
      <c r="I124" s="87"/>
      <c r="J124" s="47"/>
      <c r="K124" s="57"/>
      <c r="L124" s="45"/>
      <c r="M124" s="47"/>
    </row>
    <row r="125" spans="1:13" ht="14.25" hidden="1" x14ac:dyDescent="0.2">
      <c r="A125" s="57"/>
      <c r="B125" s="57"/>
      <c r="C125" s="59"/>
      <c r="D125" s="87" t="s">
        <v>656</v>
      </c>
      <c r="E125" s="87"/>
      <c r="F125" s="87"/>
      <c r="G125" s="87"/>
      <c r="H125" s="87"/>
      <c r="I125" s="87"/>
      <c r="J125" s="47"/>
      <c r="K125" s="57"/>
      <c r="L125" s="45"/>
      <c r="M125" s="47">
        <f>SUMIF(CD39:CD117, 1, AR39:AR117)</f>
        <v>0</v>
      </c>
    </row>
    <row r="126" spans="1:13" ht="14.25" hidden="1" x14ac:dyDescent="0.2">
      <c r="A126" s="57"/>
      <c r="B126" s="57"/>
      <c r="C126" s="59"/>
      <c r="D126" s="87" t="s">
        <v>630</v>
      </c>
      <c r="E126" s="87"/>
      <c r="F126" s="87"/>
      <c r="G126" s="87"/>
      <c r="H126" s="87"/>
      <c r="I126" s="87"/>
      <c r="J126" s="47"/>
      <c r="K126" s="57"/>
      <c r="L126" s="45"/>
      <c r="M126" s="47">
        <f>M128+M131+M130</f>
        <v>0</v>
      </c>
    </row>
    <row r="127" spans="1:13" ht="14.25" hidden="1" x14ac:dyDescent="0.2">
      <c r="A127" s="57"/>
      <c r="B127" s="57"/>
      <c r="C127" s="59"/>
      <c r="D127" s="90" t="s">
        <v>631</v>
      </c>
      <c r="E127" s="87"/>
      <c r="F127" s="87"/>
      <c r="G127" s="87"/>
      <c r="H127" s="87"/>
      <c r="I127" s="87"/>
      <c r="J127" s="47"/>
      <c r="K127" s="57"/>
      <c r="L127" s="45"/>
      <c r="M127" s="47"/>
    </row>
    <row r="128" spans="1:13" ht="14.25" hidden="1" x14ac:dyDescent="0.2">
      <c r="A128" s="57"/>
      <c r="B128" s="57"/>
      <c r="C128" s="59"/>
      <c r="D128" s="87" t="s">
        <v>630</v>
      </c>
      <c r="E128" s="87"/>
      <c r="F128" s="87"/>
      <c r="G128" s="87"/>
      <c r="H128" s="87"/>
      <c r="I128" s="87"/>
      <c r="J128" s="47"/>
      <c r="K128" s="57"/>
      <c r="L128" s="45"/>
      <c r="M128" s="47">
        <f>SUMIF(CD39:CD117, 1, AO39:AO117)</f>
        <v>0</v>
      </c>
    </row>
    <row r="129" spans="1:13" ht="14.25" hidden="1" x14ac:dyDescent="0.2">
      <c r="A129" s="57"/>
      <c r="B129" s="57"/>
      <c r="C129" s="59"/>
      <c r="D129" s="90" t="s">
        <v>632</v>
      </c>
      <c r="E129" s="87"/>
      <c r="F129" s="87"/>
      <c r="G129" s="87"/>
      <c r="H129" s="87"/>
      <c r="I129" s="87"/>
      <c r="J129" s="47"/>
      <c r="K129" s="57"/>
      <c r="L129" s="45"/>
      <c r="M129" s="47"/>
    </row>
    <row r="130" spans="1:13" ht="14.25" hidden="1" x14ac:dyDescent="0.2">
      <c r="A130" s="57"/>
      <c r="B130" s="57"/>
      <c r="C130" s="59"/>
      <c r="D130" s="87" t="s">
        <v>652</v>
      </c>
      <c r="E130" s="87"/>
      <c r="F130" s="87"/>
      <c r="G130" s="87"/>
      <c r="H130" s="87"/>
      <c r="I130" s="87"/>
      <c r="J130" s="47"/>
      <c r="K130" s="57"/>
      <c r="L130" s="45"/>
      <c r="M130" s="47">
        <f>SUMIF(CD39:CD117, 1, AT39:AT117)</f>
        <v>0</v>
      </c>
    </row>
    <row r="131" spans="1:13" ht="14.25" hidden="1" x14ac:dyDescent="0.2">
      <c r="A131" s="57"/>
      <c r="B131" s="57"/>
      <c r="C131" s="59"/>
      <c r="D131" s="87" t="s">
        <v>633</v>
      </c>
      <c r="E131" s="87"/>
      <c r="F131" s="87"/>
      <c r="G131" s="87"/>
      <c r="H131" s="87"/>
      <c r="I131" s="87"/>
      <c r="J131" s="47"/>
      <c r="K131" s="57"/>
      <c r="L131" s="45"/>
      <c r="M131" s="47">
        <f>SUMIF(CD39:CD117, 1, AV39:AV117)</f>
        <v>0</v>
      </c>
    </row>
    <row r="132" spans="1:13" ht="14.25" hidden="1" x14ac:dyDescent="0.2">
      <c r="A132" s="57"/>
      <c r="B132" s="57"/>
      <c r="C132" s="59"/>
      <c r="D132" s="87" t="s">
        <v>634</v>
      </c>
      <c r="E132" s="87"/>
      <c r="F132" s="87"/>
      <c r="G132" s="87"/>
      <c r="H132" s="87"/>
      <c r="I132" s="87"/>
      <c r="J132" s="47"/>
      <c r="K132" s="57"/>
      <c r="L132" s="45"/>
      <c r="M132" s="47">
        <f>M134+M135</f>
        <v>0</v>
      </c>
    </row>
    <row r="133" spans="1:13" ht="14.25" hidden="1" x14ac:dyDescent="0.2">
      <c r="A133" s="57"/>
      <c r="B133" s="57"/>
      <c r="C133" s="59"/>
      <c r="D133" s="90" t="s">
        <v>631</v>
      </c>
      <c r="E133" s="87"/>
      <c r="F133" s="87"/>
      <c r="G133" s="87"/>
      <c r="H133" s="87"/>
      <c r="I133" s="87"/>
      <c r="J133" s="47"/>
      <c r="K133" s="57"/>
      <c r="L133" s="45"/>
      <c r="M133" s="47"/>
    </row>
    <row r="134" spans="1:13" ht="14.25" hidden="1" x14ac:dyDescent="0.2">
      <c r="A134" s="57"/>
      <c r="B134" s="57"/>
      <c r="C134" s="59"/>
      <c r="D134" s="87" t="s">
        <v>635</v>
      </c>
      <c r="E134" s="87"/>
      <c r="F134" s="87"/>
      <c r="G134" s="87"/>
      <c r="H134" s="87"/>
      <c r="I134" s="87"/>
      <c r="J134" s="47"/>
      <c r="K134" s="57"/>
      <c r="L134" s="45"/>
      <c r="M134" s="47">
        <f>SUMIF(CD39:CD117, 1, AW39:AW117)-SUMIF(CD39:CD117, 1, BK39:BK117)</f>
        <v>0</v>
      </c>
    </row>
    <row r="135" spans="1:13" ht="14.25" hidden="1" x14ac:dyDescent="0.2">
      <c r="A135" s="57"/>
      <c r="B135" s="57"/>
      <c r="C135" s="59"/>
      <c r="D135" s="87" t="s">
        <v>636</v>
      </c>
      <c r="E135" s="87"/>
      <c r="F135" s="87"/>
      <c r="G135" s="87"/>
      <c r="H135" s="87"/>
      <c r="I135" s="87"/>
      <c r="J135" s="47"/>
      <c r="K135" s="57"/>
      <c r="L135" s="45"/>
      <c r="M135" s="47">
        <f>SUMIF(CD39:CD117, 1, BC39:BC117)</f>
        <v>0</v>
      </c>
    </row>
    <row r="136" spans="1:13" ht="14.25" hidden="1" x14ac:dyDescent="0.2">
      <c r="A136" s="57"/>
      <c r="B136" s="57"/>
      <c r="C136" s="59"/>
      <c r="D136" s="87" t="s">
        <v>637</v>
      </c>
      <c r="E136" s="87"/>
      <c r="F136" s="87"/>
      <c r="G136" s="87"/>
      <c r="H136" s="87"/>
      <c r="I136" s="87"/>
      <c r="J136" s="47"/>
      <c r="K136" s="57"/>
      <c r="L136" s="45"/>
      <c r="M136" s="47">
        <f>SUMIF(CD39:CD117, 1, BB39:BB117)</f>
        <v>0</v>
      </c>
    </row>
    <row r="137" spans="1:13" ht="14.25" hidden="1" x14ac:dyDescent="0.2">
      <c r="A137" s="57"/>
      <c r="B137" s="57"/>
      <c r="C137" s="59"/>
      <c r="D137" s="87" t="s">
        <v>657</v>
      </c>
      <c r="E137" s="87"/>
      <c r="F137" s="87"/>
      <c r="G137" s="87"/>
      <c r="H137" s="87"/>
      <c r="I137" s="87"/>
      <c r="J137" s="47"/>
      <c r="K137" s="57"/>
      <c r="L137" s="45"/>
      <c r="M137" s="47">
        <f>SUMIF(CD39:CD117, 1, AR39:AR117)+SUMIF(CD39:CD117, 1, AT39:AT117)+SUMIF(CD39:CD117, 1, AV39:AV117)</f>
        <v>0</v>
      </c>
    </row>
    <row r="138" spans="1:13" ht="14.25" hidden="1" x14ac:dyDescent="0.2">
      <c r="A138" s="57"/>
      <c r="B138" s="57"/>
      <c r="C138" s="59"/>
      <c r="D138" s="87" t="s">
        <v>658</v>
      </c>
      <c r="E138" s="87"/>
      <c r="F138" s="87"/>
      <c r="G138" s="87"/>
      <c r="H138" s="87"/>
      <c r="I138" s="87"/>
      <c r="J138" s="47"/>
      <c r="K138" s="57"/>
      <c r="L138" s="45"/>
      <c r="M138" s="47">
        <f>SUMIF(CD39:CD117, 1, AZ39:AZ117)</f>
        <v>0</v>
      </c>
    </row>
    <row r="139" spans="1:13" ht="14.25" hidden="1" x14ac:dyDescent="0.2">
      <c r="A139" s="57"/>
      <c r="B139" s="57"/>
      <c r="C139" s="59"/>
      <c r="D139" s="87" t="s">
        <v>659</v>
      </c>
      <c r="E139" s="87"/>
      <c r="F139" s="87"/>
      <c r="G139" s="87"/>
      <c r="H139" s="87"/>
      <c r="I139" s="87"/>
      <c r="J139" s="47"/>
      <c r="K139" s="57"/>
      <c r="L139" s="45"/>
      <c r="M139" s="47">
        <f>SUMIF(CD39:CD117, 1, BA39:BA117)</f>
        <v>0</v>
      </c>
    </row>
    <row r="140" spans="1:13" hidden="1" x14ac:dyDescent="0.2"/>
    <row r="141" spans="1:13" ht="15" hidden="1" x14ac:dyDescent="0.2">
      <c r="A141" s="60"/>
      <c r="B141" s="60"/>
      <c r="C141" s="61"/>
      <c r="D141" s="91" t="s">
        <v>660</v>
      </c>
      <c r="E141" s="91"/>
      <c r="F141" s="91"/>
      <c r="G141" s="91"/>
      <c r="H141" s="91"/>
      <c r="I141" s="91"/>
      <c r="J141" s="49"/>
      <c r="K141" s="60"/>
      <c r="L141" s="62"/>
      <c r="M141" s="49">
        <f>M143+M158+M159</f>
        <v>0</v>
      </c>
    </row>
    <row r="142" spans="1:13" ht="14.25" hidden="1" x14ac:dyDescent="0.2">
      <c r="A142" s="57"/>
      <c r="B142" s="57"/>
      <c r="C142" s="59"/>
      <c r="D142" s="90" t="s">
        <v>628</v>
      </c>
      <c r="E142" s="87"/>
      <c r="F142" s="87"/>
      <c r="G142" s="87"/>
      <c r="H142" s="87"/>
      <c r="I142" s="87"/>
      <c r="J142" s="47"/>
      <c r="K142" s="57"/>
      <c r="L142" s="45"/>
      <c r="M142" s="47"/>
    </row>
    <row r="143" spans="1:13" ht="14.25" hidden="1" x14ac:dyDescent="0.2">
      <c r="A143" s="57"/>
      <c r="B143" s="57"/>
      <c r="C143" s="59"/>
      <c r="D143" s="87" t="s">
        <v>655</v>
      </c>
      <c r="E143" s="87"/>
      <c r="F143" s="87"/>
      <c r="G143" s="87"/>
      <c r="H143" s="87"/>
      <c r="I143" s="87"/>
      <c r="J143" s="47"/>
      <c r="K143" s="57"/>
      <c r="L143" s="45"/>
      <c r="M143" s="47">
        <f>M145+M146+M152+M156</f>
        <v>0</v>
      </c>
    </row>
    <row r="144" spans="1:13" ht="14.25" hidden="1" x14ac:dyDescent="0.2">
      <c r="A144" s="57"/>
      <c r="B144" s="57"/>
      <c r="C144" s="59"/>
      <c r="D144" s="90" t="s">
        <v>628</v>
      </c>
      <c r="E144" s="87"/>
      <c r="F144" s="87"/>
      <c r="G144" s="87"/>
      <c r="H144" s="87"/>
      <c r="I144" s="87"/>
      <c r="J144" s="47"/>
      <c r="K144" s="57"/>
      <c r="L144" s="45"/>
      <c r="M144" s="47"/>
    </row>
    <row r="145" spans="1:13" ht="14.25" hidden="1" x14ac:dyDescent="0.2">
      <c r="A145" s="57"/>
      <c r="B145" s="57"/>
      <c r="C145" s="59"/>
      <c r="D145" s="87" t="s">
        <v>656</v>
      </c>
      <c r="E145" s="87"/>
      <c r="F145" s="87"/>
      <c r="G145" s="87"/>
      <c r="H145" s="87"/>
      <c r="I145" s="87"/>
      <c r="J145" s="47"/>
      <c r="K145" s="57"/>
      <c r="L145" s="45"/>
      <c r="M145" s="47">
        <f>SUMIF(CD39:CD139, 2, AR39:AR139)</f>
        <v>0</v>
      </c>
    </row>
    <row r="146" spans="1:13" ht="14.25" hidden="1" x14ac:dyDescent="0.2">
      <c r="A146" s="57"/>
      <c r="B146" s="57"/>
      <c r="C146" s="59"/>
      <c r="D146" s="87" t="s">
        <v>630</v>
      </c>
      <c r="E146" s="87"/>
      <c r="F146" s="87"/>
      <c r="G146" s="87"/>
      <c r="H146" s="87"/>
      <c r="I146" s="87"/>
      <c r="J146" s="47"/>
      <c r="K146" s="57"/>
      <c r="L146" s="45"/>
      <c r="M146" s="47">
        <f>M148+M151+M150</f>
        <v>0</v>
      </c>
    </row>
    <row r="147" spans="1:13" ht="14.25" hidden="1" x14ac:dyDescent="0.2">
      <c r="A147" s="57"/>
      <c r="B147" s="57"/>
      <c r="C147" s="59"/>
      <c r="D147" s="90" t="s">
        <v>631</v>
      </c>
      <c r="E147" s="87"/>
      <c r="F147" s="87"/>
      <c r="G147" s="87"/>
      <c r="H147" s="87"/>
      <c r="I147" s="87"/>
      <c r="J147" s="47"/>
      <c r="K147" s="57"/>
      <c r="L147" s="45"/>
      <c r="M147" s="47"/>
    </row>
    <row r="148" spans="1:13" ht="14.25" hidden="1" x14ac:dyDescent="0.2">
      <c r="A148" s="57"/>
      <c r="B148" s="57"/>
      <c r="C148" s="59"/>
      <c r="D148" s="87" t="s">
        <v>630</v>
      </c>
      <c r="E148" s="87"/>
      <c r="F148" s="87"/>
      <c r="G148" s="87"/>
      <c r="H148" s="87"/>
      <c r="I148" s="87"/>
      <c r="J148" s="47"/>
      <c r="K148" s="57"/>
      <c r="L148" s="45"/>
      <c r="M148" s="47">
        <f>SUMIF(CD39:CD139, 2, AO39:AO139)</f>
        <v>0</v>
      </c>
    </row>
    <row r="149" spans="1:13" ht="14.25" hidden="1" x14ac:dyDescent="0.2">
      <c r="A149" s="57"/>
      <c r="B149" s="57"/>
      <c r="C149" s="59"/>
      <c r="D149" s="90" t="s">
        <v>632</v>
      </c>
      <c r="E149" s="87"/>
      <c r="F149" s="87"/>
      <c r="G149" s="87"/>
      <c r="H149" s="87"/>
      <c r="I149" s="87"/>
      <c r="J149" s="47"/>
      <c r="K149" s="57"/>
      <c r="L149" s="45"/>
      <c r="M149" s="47"/>
    </row>
    <row r="150" spans="1:13" ht="14.25" hidden="1" x14ac:dyDescent="0.2">
      <c r="A150" s="57"/>
      <c r="B150" s="57"/>
      <c r="C150" s="59"/>
      <c r="D150" s="87" t="s">
        <v>652</v>
      </c>
      <c r="E150" s="87"/>
      <c r="F150" s="87"/>
      <c r="G150" s="87"/>
      <c r="H150" s="87"/>
      <c r="I150" s="87"/>
      <c r="J150" s="47"/>
      <c r="K150" s="57"/>
      <c r="L150" s="45"/>
      <c r="M150" s="47">
        <f>SUMIF(CD39:CD139, 2, AT39:AT139)</f>
        <v>0</v>
      </c>
    </row>
    <row r="151" spans="1:13" ht="14.25" hidden="1" x14ac:dyDescent="0.2">
      <c r="A151" s="57"/>
      <c r="B151" s="57"/>
      <c r="C151" s="59"/>
      <c r="D151" s="87" t="s">
        <v>633</v>
      </c>
      <c r="E151" s="87"/>
      <c r="F151" s="87"/>
      <c r="G151" s="87"/>
      <c r="H151" s="87"/>
      <c r="I151" s="87"/>
      <c r="J151" s="47"/>
      <c r="K151" s="57"/>
      <c r="L151" s="45"/>
      <c r="M151" s="47">
        <f>SUMIF(CD39:CD139, 2, AV39:AV139)</f>
        <v>0</v>
      </c>
    </row>
    <row r="152" spans="1:13" ht="14.25" hidden="1" x14ac:dyDescent="0.2">
      <c r="A152" s="57"/>
      <c r="B152" s="57"/>
      <c r="C152" s="59"/>
      <c r="D152" s="87" t="s">
        <v>634</v>
      </c>
      <c r="E152" s="87"/>
      <c r="F152" s="87"/>
      <c r="G152" s="87"/>
      <c r="H152" s="87"/>
      <c r="I152" s="87"/>
      <c r="J152" s="47"/>
      <c r="K152" s="57"/>
      <c r="L152" s="45"/>
      <c r="M152" s="47">
        <f>M154+M155</f>
        <v>0</v>
      </c>
    </row>
    <row r="153" spans="1:13" ht="14.25" hidden="1" x14ac:dyDescent="0.2">
      <c r="A153" s="57"/>
      <c r="B153" s="57"/>
      <c r="C153" s="59"/>
      <c r="D153" s="90" t="s">
        <v>631</v>
      </c>
      <c r="E153" s="87"/>
      <c r="F153" s="87"/>
      <c r="G153" s="87"/>
      <c r="H153" s="87"/>
      <c r="I153" s="87"/>
      <c r="J153" s="47"/>
      <c r="K153" s="57"/>
      <c r="L153" s="45"/>
      <c r="M153" s="47"/>
    </row>
    <row r="154" spans="1:13" ht="14.25" hidden="1" x14ac:dyDescent="0.2">
      <c r="A154" s="57"/>
      <c r="B154" s="57"/>
      <c r="C154" s="59"/>
      <c r="D154" s="87" t="s">
        <v>635</v>
      </c>
      <c r="E154" s="87"/>
      <c r="F154" s="87"/>
      <c r="G154" s="87"/>
      <c r="H154" s="87"/>
      <c r="I154" s="87"/>
      <c r="J154" s="47"/>
      <c r="K154" s="57"/>
      <c r="L154" s="45"/>
      <c r="M154" s="47">
        <f>SUMIF(CD39:CD139, 2, AW39:AW139)-SUMIF(CD39:CD139, 2, BK39:BK139)</f>
        <v>0</v>
      </c>
    </row>
    <row r="155" spans="1:13" ht="14.25" hidden="1" x14ac:dyDescent="0.2">
      <c r="A155" s="57"/>
      <c r="B155" s="57"/>
      <c r="C155" s="59"/>
      <c r="D155" s="87" t="s">
        <v>636</v>
      </c>
      <c r="E155" s="87"/>
      <c r="F155" s="87"/>
      <c r="G155" s="87"/>
      <c r="H155" s="87"/>
      <c r="I155" s="87"/>
      <c r="J155" s="47"/>
      <c r="K155" s="57"/>
      <c r="L155" s="45"/>
      <c r="M155" s="47">
        <f>SUMIF(CD39:CD139, 2, BC39:BC139)</f>
        <v>0</v>
      </c>
    </row>
    <row r="156" spans="1:13" ht="14.25" hidden="1" x14ac:dyDescent="0.2">
      <c r="A156" s="57"/>
      <c r="B156" s="57"/>
      <c r="C156" s="59"/>
      <c r="D156" s="87" t="s">
        <v>637</v>
      </c>
      <c r="E156" s="87"/>
      <c r="F156" s="87"/>
      <c r="G156" s="87"/>
      <c r="H156" s="87"/>
      <c r="I156" s="87"/>
      <c r="J156" s="47"/>
      <c r="K156" s="57"/>
      <c r="L156" s="45"/>
      <c r="M156" s="47">
        <f>SUMIF(CD39:CD139, 2, BB39:BB139)</f>
        <v>0</v>
      </c>
    </row>
    <row r="157" spans="1:13" ht="14.25" hidden="1" x14ac:dyDescent="0.2">
      <c r="A157" s="57"/>
      <c r="B157" s="57"/>
      <c r="C157" s="59"/>
      <c r="D157" s="87" t="s">
        <v>657</v>
      </c>
      <c r="E157" s="87"/>
      <c r="F157" s="87"/>
      <c r="G157" s="87"/>
      <c r="H157" s="87"/>
      <c r="I157" s="87"/>
      <c r="J157" s="47"/>
      <c r="K157" s="57"/>
      <c r="L157" s="45"/>
      <c r="M157" s="47">
        <f>SUMIF(CD39:CD139, 2, AR39:AR139)+SUMIF(CD39:CD139, 2, AT39:AT139)+SUMIF(CD39:CD139, 2, AV39:AV139)</f>
        <v>0</v>
      </c>
    </row>
    <row r="158" spans="1:13" ht="14.25" hidden="1" x14ac:dyDescent="0.2">
      <c r="A158" s="57"/>
      <c r="B158" s="57"/>
      <c r="C158" s="59"/>
      <c r="D158" s="87" t="s">
        <v>658</v>
      </c>
      <c r="E158" s="87"/>
      <c r="F158" s="87"/>
      <c r="G158" s="87"/>
      <c r="H158" s="87"/>
      <c r="I158" s="87"/>
      <c r="J158" s="47"/>
      <c r="K158" s="57"/>
      <c r="L158" s="45"/>
      <c r="M158" s="47">
        <f>SUMIF(CD39:CD139, 2, AZ39:AZ139)</f>
        <v>0</v>
      </c>
    </row>
    <row r="159" spans="1:13" ht="14.25" hidden="1" x14ac:dyDescent="0.2">
      <c r="A159" s="57"/>
      <c r="B159" s="57"/>
      <c r="C159" s="59"/>
      <c r="D159" s="87" t="s">
        <v>659</v>
      </c>
      <c r="E159" s="87"/>
      <c r="F159" s="87"/>
      <c r="G159" s="87"/>
      <c r="H159" s="87"/>
      <c r="I159" s="87"/>
      <c r="J159" s="47"/>
      <c r="K159" s="57"/>
      <c r="L159" s="45"/>
      <c r="M159" s="47">
        <f>SUMIF(CD39:CD139, 2, BA39:BA139)</f>
        <v>0</v>
      </c>
    </row>
    <row r="160" spans="1:13" hidden="1" x14ac:dyDescent="0.2"/>
    <row r="161" spans="1:13" ht="15" hidden="1" x14ac:dyDescent="0.2">
      <c r="A161" s="60"/>
      <c r="B161" s="60"/>
      <c r="C161" s="61"/>
      <c r="D161" s="91" t="s">
        <v>661</v>
      </c>
      <c r="E161" s="91"/>
      <c r="F161" s="91"/>
      <c r="G161" s="91"/>
      <c r="H161" s="91"/>
      <c r="I161" s="91"/>
      <c r="J161" s="49"/>
      <c r="K161" s="60"/>
      <c r="L161" s="62"/>
      <c r="M161" s="49">
        <f>M163+M164</f>
        <v>0</v>
      </c>
    </row>
    <row r="162" spans="1:13" ht="14.25" hidden="1" x14ac:dyDescent="0.2">
      <c r="A162" s="57"/>
      <c r="B162" s="57"/>
      <c r="C162" s="59"/>
      <c r="D162" s="90" t="s">
        <v>628</v>
      </c>
      <c r="E162" s="87"/>
      <c r="F162" s="87"/>
      <c r="G162" s="87"/>
      <c r="H162" s="87"/>
      <c r="I162" s="87"/>
      <c r="J162" s="47"/>
      <c r="K162" s="57"/>
      <c r="L162" s="45"/>
      <c r="M162" s="47"/>
    </row>
    <row r="163" spans="1:13" ht="14.25" hidden="1" x14ac:dyDescent="0.2">
      <c r="A163" s="57"/>
      <c r="B163" s="57"/>
      <c r="C163" s="59"/>
      <c r="D163" s="87" t="s">
        <v>642</v>
      </c>
      <c r="E163" s="87"/>
      <c r="F163" s="87"/>
      <c r="G163" s="87"/>
      <c r="H163" s="87"/>
      <c r="I163" s="87"/>
      <c r="J163" s="47"/>
      <c r="K163" s="57"/>
      <c r="L163" s="45"/>
      <c r="M163" s="47">
        <f>SUMIF(CD39:CD159, 3, BK39:BK159)</f>
        <v>0</v>
      </c>
    </row>
    <row r="164" spans="1:13" ht="14.25" hidden="1" x14ac:dyDescent="0.2">
      <c r="A164" s="57"/>
      <c r="B164" s="57"/>
      <c r="C164" s="59"/>
      <c r="D164" s="87" t="s">
        <v>643</v>
      </c>
      <c r="E164" s="87"/>
      <c r="F164" s="87"/>
      <c r="G164" s="87"/>
      <c r="H164" s="87"/>
      <c r="I164" s="87"/>
      <c r="J164" s="47"/>
      <c r="K164" s="57"/>
      <c r="L164" s="45"/>
      <c r="M164" s="47">
        <f>SUMIF(CD39:CD159, 3, BD39:BD159)</f>
        <v>0</v>
      </c>
    </row>
    <row r="166" spans="1:13" ht="15" x14ac:dyDescent="0.2">
      <c r="A166" s="60"/>
      <c r="B166" s="60"/>
      <c r="C166" s="61"/>
      <c r="D166" s="91" t="s">
        <v>662</v>
      </c>
      <c r="E166" s="91"/>
      <c r="F166" s="91"/>
      <c r="G166" s="91"/>
      <c r="H166" s="91"/>
      <c r="I166" s="91"/>
      <c r="J166" s="49"/>
      <c r="K166" s="60"/>
      <c r="L166" s="62"/>
      <c r="M166" s="49">
        <f>M172+M187+M188+M168+M169</f>
        <v>19103.560000000001</v>
      </c>
    </row>
    <row r="167" spans="1:13" ht="14.25" x14ac:dyDescent="0.2">
      <c r="A167" s="57"/>
      <c r="B167" s="57"/>
      <c r="C167" s="59"/>
      <c r="D167" s="90" t="s">
        <v>628</v>
      </c>
      <c r="E167" s="87"/>
      <c r="F167" s="87"/>
      <c r="G167" s="87"/>
      <c r="H167" s="87"/>
      <c r="I167" s="87"/>
      <c r="J167" s="47"/>
      <c r="K167" s="57"/>
      <c r="L167" s="45"/>
      <c r="M167" s="47"/>
    </row>
    <row r="168" spans="1:13" ht="14.25" hidden="1" x14ac:dyDescent="0.2">
      <c r="A168" s="57"/>
      <c r="B168" s="57"/>
      <c r="C168" s="59"/>
      <c r="D168" s="87" t="s">
        <v>663</v>
      </c>
      <c r="E168" s="87"/>
      <c r="F168" s="87"/>
      <c r="G168" s="87"/>
      <c r="H168" s="87"/>
      <c r="I168" s="87"/>
      <c r="J168" s="47"/>
      <c r="K168" s="57"/>
      <c r="L168" s="45"/>
      <c r="M168" s="47"/>
    </row>
    <row r="169" spans="1:13" ht="14.25" hidden="1" x14ac:dyDescent="0.2">
      <c r="A169" s="57"/>
      <c r="B169" s="57"/>
      <c r="C169" s="59"/>
      <c r="D169" s="87" t="s">
        <v>664</v>
      </c>
      <c r="E169" s="87"/>
      <c r="F169" s="87"/>
      <c r="G169" s="87"/>
      <c r="H169" s="87"/>
      <c r="I169" s="87"/>
      <c r="J169" s="47"/>
      <c r="K169" s="57"/>
      <c r="L169" s="45"/>
      <c r="M169" s="47">
        <f>SUM(BO39:BO164)</f>
        <v>0</v>
      </c>
    </row>
    <row r="170" spans="1:13" ht="14.25" x14ac:dyDescent="0.2">
      <c r="A170" s="57"/>
      <c r="B170" s="57"/>
      <c r="C170" s="59"/>
      <c r="D170" s="87" t="s">
        <v>358</v>
      </c>
      <c r="E170" s="87"/>
      <c r="F170" s="87"/>
      <c r="G170" s="87"/>
      <c r="H170" s="87"/>
      <c r="I170" s="87"/>
      <c r="J170" s="47"/>
      <c r="K170" s="57"/>
      <c r="L170" s="45"/>
      <c r="M170" s="47">
        <f>M172+M187+M188</f>
        <v>19103.560000000001</v>
      </c>
    </row>
    <row r="171" spans="1:13" ht="14.25" x14ac:dyDescent="0.2">
      <c r="A171" s="57"/>
      <c r="B171" s="57"/>
      <c r="C171" s="59"/>
      <c r="D171" s="90" t="s">
        <v>628</v>
      </c>
      <c r="E171" s="87"/>
      <c r="F171" s="87"/>
      <c r="G171" s="87"/>
      <c r="H171" s="87"/>
      <c r="I171" s="87"/>
      <c r="J171" s="47"/>
      <c r="K171" s="57"/>
      <c r="L171" s="45"/>
      <c r="M171" s="47"/>
    </row>
    <row r="172" spans="1:13" ht="14.25" x14ac:dyDescent="0.2">
      <c r="A172" s="57"/>
      <c r="B172" s="57"/>
      <c r="C172" s="59"/>
      <c r="D172" s="87" t="s">
        <v>655</v>
      </c>
      <c r="E172" s="87"/>
      <c r="F172" s="87"/>
      <c r="G172" s="87"/>
      <c r="H172" s="87"/>
      <c r="I172" s="87"/>
      <c r="J172" s="47"/>
      <c r="K172" s="57"/>
      <c r="L172" s="45"/>
      <c r="M172" s="47">
        <f>M174+M175+M181+M185</f>
        <v>9096.9299999999985</v>
      </c>
    </row>
    <row r="173" spans="1:13" ht="14.25" x14ac:dyDescent="0.2">
      <c r="A173" s="57"/>
      <c r="B173" s="57"/>
      <c r="C173" s="59"/>
      <c r="D173" s="90" t="s">
        <v>628</v>
      </c>
      <c r="E173" s="87"/>
      <c r="F173" s="87"/>
      <c r="G173" s="87"/>
      <c r="H173" s="87"/>
      <c r="I173" s="87"/>
      <c r="J173" s="47"/>
      <c r="K173" s="57"/>
      <c r="L173" s="45"/>
      <c r="M173" s="47"/>
    </row>
    <row r="174" spans="1:13" ht="14.25" x14ac:dyDescent="0.2">
      <c r="A174" s="57"/>
      <c r="B174" s="57"/>
      <c r="C174" s="59"/>
      <c r="D174" s="87" t="s">
        <v>656</v>
      </c>
      <c r="E174" s="87"/>
      <c r="F174" s="87"/>
      <c r="G174" s="87"/>
      <c r="H174" s="87"/>
      <c r="I174" s="87"/>
      <c r="J174" s="47"/>
      <c r="K174" s="57"/>
      <c r="L174" s="45"/>
      <c r="M174" s="47">
        <f>SUMIF(CD39:CD164, 4, AR39:AR164)</f>
        <v>9096.9299999999985</v>
      </c>
    </row>
    <row r="175" spans="1:13" ht="14.25" hidden="1" x14ac:dyDescent="0.2">
      <c r="A175" s="57"/>
      <c r="B175" s="57"/>
      <c r="C175" s="59"/>
      <c r="D175" s="87" t="s">
        <v>630</v>
      </c>
      <c r="E175" s="87"/>
      <c r="F175" s="87"/>
      <c r="G175" s="87"/>
      <c r="H175" s="87"/>
      <c r="I175" s="87"/>
      <c r="J175" s="47"/>
      <c r="K175" s="57"/>
      <c r="L175" s="45"/>
      <c r="M175" s="47">
        <f>M177+M180+M179</f>
        <v>0</v>
      </c>
    </row>
    <row r="176" spans="1:13" ht="14.25" hidden="1" x14ac:dyDescent="0.2">
      <c r="A176" s="57"/>
      <c r="B176" s="57"/>
      <c r="C176" s="59"/>
      <c r="D176" s="90" t="s">
        <v>631</v>
      </c>
      <c r="E176" s="87"/>
      <c r="F176" s="87"/>
      <c r="G176" s="87"/>
      <c r="H176" s="87"/>
      <c r="I176" s="87"/>
      <c r="J176" s="47"/>
      <c r="K176" s="57"/>
      <c r="L176" s="45"/>
      <c r="M176" s="47"/>
    </row>
    <row r="177" spans="1:13" ht="14.25" hidden="1" x14ac:dyDescent="0.2">
      <c r="A177" s="57"/>
      <c r="B177" s="57"/>
      <c r="C177" s="59"/>
      <c r="D177" s="87" t="s">
        <v>630</v>
      </c>
      <c r="E177" s="87"/>
      <c r="F177" s="87"/>
      <c r="G177" s="87"/>
      <c r="H177" s="87"/>
      <c r="I177" s="87"/>
      <c r="J177" s="47"/>
      <c r="K177" s="57"/>
      <c r="L177" s="45"/>
      <c r="M177" s="47">
        <f>SUMIF(CD39:CD164, 4, AO39:AO164)</f>
        <v>0</v>
      </c>
    </row>
    <row r="178" spans="1:13" ht="14.25" hidden="1" x14ac:dyDescent="0.2">
      <c r="A178" s="57"/>
      <c r="B178" s="57"/>
      <c r="C178" s="59"/>
      <c r="D178" s="90" t="s">
        <v>632</v>
      </c>
      <c r="E178" s="87"/>
      <c r="F178" s="87"/>
      <c r="G178" s="87"/>
      <c r="H178" s="87"/>
      <c r="I178" s="87"/>
      <c r="J178" s="47"/>
      <c r="K178" s="57"/>
      <c r="L178" s="45"/>
      <c r="M178" s="47"/>
    </row>
    <row r="179" spans="1:13" ht="14.25" hidden="1" x14ac:dyDescent="0.2">
      <c r="A179" s="57"/>
      <c r="B179" s="57"/>
      <c r="C179" s="59"/>
      <c r="D179" s="87" t="s">
        <v>652</v>
      </c>
      <c r="E179" s="87"/>
      <c r="F179" s="87"/>
      <c r="G179" s="87"/>
      <c r="H179" s="87"/>
      <c r="I179" s="87"/>
      <c r="J179" s="47"/>
      <c r="K179" s="57"/>
      <c r="L179" s="45"/>
      <c r="M179" s="47">
        <f>SUMIF(CD39:CD164, 4, AT39:AT164)</f>
        <v>0</v>
      </c>
    </row>
    <row r="180" spans="1:13" ht="14.25" hidden="1" x14ac:dyDescent="0.2">
      <c r="A180" s="57"/>
      <c r="B180" s="57"/>
      <c r="C180" s="59"/>
      <c r="D180" s="87" t="s">
        <v>633</v>
      </c>
      <c r="E180" s="87"/>
      <c r="F180" s="87"/>
      <c r="G180" s="87"/>
      <c r="H180" s="87"/>
      <c r="I180" s="87"/>
      <c r="J180" s="47"/>
      <c r="K180" s="57"/>
      <c r="L180" s="45"/>
      <c r="M180" s="47">
        <f>SUMIF(CD39:CD164, 4, AV39:AV164)</f>
        <v>0</v>
      </c>
    </row>
    <row r="181" spans="1:13" ht="14.25" hidden="1" x14ac:dyDescent="0.2">
      <c r="A181" s="57"/>
      <c r="B181" s="57"/>
      <c r="C181" s="59"/>
      <c r="D181" s="87" t="s">
        <v>634</v>
      </c>
      <c r="E181" s="87"/>
      <c r="F181" s="87"/>
      <c r="G181" s="87"/>
      <c r="H181" s="87"/>
      <c r="I181" s="87"/>
      <c r="J181" s="47"/>
      <c r="K181" s="57"/>
      <c r="L181" s="45"/>
      <c r="M181" s="47">
        <f>M183+M184</f>
        <v>0</v>
      </c>
    </row>
    <row r="182" spans="1:13" ht="14.25" hidden="1" x14ac:dyDescent="0.2">
      <c r="A182" s="57"/>
      <c r="B182" s="57"/>
      <c r="C182" s="59"/>
      <c r="D182" s="90" t="s">
        <v>631</v>
      </c>
      <c r="E182" s="87"/>
      <c r="F182" s="87"/>
      <c r="G182" s="87"/>
      <c r="H182" s="87"/>
      <c r="I182" s="87"/>
      <c r="J182" s="47"/>
      <c r="K182" s="57"/>
      <c r="L182" s="45"/>
      <c r="M182" s="47"/>
    </row>
    <row r="183" spans="1:13" ht="14.25" hidden="1" x14ac:dyDescent="0.2">
      <c r="A183" s="57"/>
      <c r="B183" s="57"/>
      <c r="C183" s="59"/>
      <c r="D183" s="87" t="s">
        <v>635</v>
      </c>
      <c r="E183" s="87"/>
      <c r="F183" s="87"/>
      <c r="G183" s="87"/>
      <c r="H183" s="87"/>
      <c r="I183" s="87"/>
      <c r="J183" s="47"/>
      <c r="K183" s="57"/>
      <c r="L183" s="45"/>
      <c r="M183" s="47">
        <f>SUMIF(CD39:CD164, 4, AW39:AW164)-SUMIF(CD39:CD164, 4, BK39:BK164)</f>
        <v>0</v>
      </c>
    </row>
    <row r="184" spans="1:13" ht="14.25" hidden="1" x14ac:dyDescent="0.2">
      <c r="A184" s="57"/>
      <c r="B184" s="57"/>
      <c r="C184" s="59"/>
      <c r="D184" s="87" t="s">
        <v>636</v>
      </c>
      <c r="E184" s="87"/>
      <c r="F184" s="87"/>
      <c r="G184" s="87"/>
      <c r="H184" s="87"/>
      <c r="I184" s="87"/>
      <c r="J184" s="47"/>
      <c r="K184" s="57"/>
      <c r="L184" s="45"/>
      <c r="M184" s="47">
        <f>SUMIF(CD39:CD164, 4, BC39:BC164)</f>
        <v>0</v>
      </c>
    </row>
    <row r="185" spans="1:13" ht="14.25" hidden="1" x14ac:dyDescent="0.2">
      <c r="A185" s="57"/>
      <c r="B185" s="57"/>
      <c r="C185" s="59"/>
      <c r="D185" s="87" t="s">
        <v>637</v>
      </c>
      <c r="E185" s="87"/>
      <c r="F185" s="87"/>
      <c r="G185" s="87"/>
      <c r="H185" s="87"/>
      <c r="I185" s="87"/>
      <c r="J185" s="47"/>
      <c r="K185" s="57"/>
      <c r="L185" s="45"/>
      <c r="M185" s="47">
        <f>SUMIF(CD39:CD164, 4, BB39:BB164)</f>
        <v>0</v>
      </c>
    </row>
    <row r="186" spans="1:13" ht="14.25" x14ac:dyDescent="0.2">
      <c r="A186" s="57"/>
      <c r="B186" s="57"/>
      <c r="C186" s="59"/>
      <c r="D186" s="87" t="s">
        <v>657</v>
      </c>
      <c r="E186" s="87"/>
      <c r="F186" s="87"/>
      <c r="G186" s="87"/>
      <c r="H186" s="87"/>
      <c r="I186" s="87"/>
      <c r="J186" s="47"/>
      <c r="K186" s="57"/>
      <c r="L186" s="45"/>
      <c r="M186" s="47">
        <f>SUMIF(CD39:CD164, 4, AR39:AR164)+SUMIF(CD39:CD164, 4, AT39:AT164)+SUMIF(CD39:CD164, 4, AV39:AV164)</f>
        <v>9096.9299999999985</v>
      </c>
    </row>
    <row r="187" spans="1:13" ht="14.25" x14ac:dyDescent="0.2">
      <c r="A187" s="57"/>
      <c r="B187" s="57"/>
      <c r="C187" s="59"/>
      <c r="D187" s="87" t="s">
        <v>658</v>
      </c>
      <c r="E187" s="87"/>
      <c r="F187" s="87"/>
      <c r="G187" s="87"/>
      <c r="H187" s="87"/>
      <c r="I187" s="87"/>
      <c r="J187" s="47"/>
      <c r="K187" s="57"/>
      <c r="L187" s="45"/>
      <c r="M187" s="47">
        <f>SUMIF(CD39:CD164, 4, AZ39:AZ164)</f>
        <v>6731.7300000000014</v>
      </c>
    </row>
    <row r="188" spans="1:13" ht="14.25" x14ac:dyDescent="0.2">
      <c r="A188" s="57"/>
      <c r="B188" s="57"/>
      <c r="C188" s="59"/>
      <c r="D188" s="87" t="s">
        <v>659</v>
      </c>
      <c r="E188" s="87"/>
      <c r="F188" s="87"/>
      <c r="G188" s="87"/>
      <c r="H188" s="87"/>
      <c r="I188" s="87"/>
      <c r="J188" s="47"/>
      <c r="K188" s="57"/>
      <c r="L188" s="45"/>
      <c r="M188" s="47">
        <f>SUMIF(CD39:CD164, 4, BA39:BA164)</f>
        <v>3274.9</v>
      </c>
    </row>
    <row r="190" spans="1:13" ht="15" x14ac:dyDescent="0.2">
      <c r="A190" s="60"/>
      <c r="B190" s="60"/>
      <c r="C190" s="61"/>
      <c r="D190" s="91" t="s">
        <v>757</v>
      </c>
      <c r="E190" s="91"/>
      <c r="F190" s="91"/>
      <c r="G190" s="91"/>
      <c r="H190" s="91"/>
      <c r="I190" s="91"/>
      <c r="J190" s="49"/>
      <c r="K190" s="60"/>
      <c r="L190" s="62"/>
      <c r="M190" s="49">
        <f>M121+M141+M161+M166</f>
        <v>19103.560000000001</v>
      </c>
    </row>
    <row r="191" spans="1:13" ht="14.25" x14ac:dyDescent="0.2">
      <c r="A191" s="57"/>
      <c r="B191" s="57"/>
      <c r="C191" s="59"/>
      <c r="D191" s="90" t="s">
        <v>628</v>
      </c>
      <c r="E191" s="87"/>
      <c r="F191" s="87"/>
      <c r="G191" s="87"/>
      <c r="H191" s="87"/>
      <c r="I191" s="87"/>
      <c r="J191" s="47"/>
      <c r="K191" s="57"/>
      <c r="L191" s="45"/>
      <c r="M191" s="47"/>
    </row>
    <row r="192" spans="1:13" ht="14.25" x14ac:dyDescent="0.2">
      <c r="A192" s="57"/>
      <c r="B192" s="57"/>
      <c r="C192" s="59"/>
      <c r="D192" s="87" t="s">
        <v>655</v>
      </c>
      <c r="E192" s="87"/>
      <c r="F192" s="87"/>
      <c r="G192" s="87"/>
      <c r="H192" s="87"/>
      <c r="I192" s="87"/>
      <c r="J192" s="47"/>
      <c r="K192" s="57"/>
      <c r="L192" s="45"/>
      <c r="M192" s="47">
        <f>M194+M195+M201+M205</f>
        <v>9096.9299999999985</v>
      </c>
    </row>
    <row r="193" spans="1:13" ht="14.25" x14ac:dyDescent="0.2">
      <c r="A193" s="57"/>
      <c r="B193" s="57"/>
      <c r="C193" s="59"/>
      <c r="D193" s="90" t="s">
        <v>628</v>
      </c>
      <c r="E193" s="87"/>
      <c r="F193" s="87"/>
      <c r="G193" s="87"/>
      <c r="H193" s="87"/>
      <c r="I193" s="87"/>
      <c r="J193" s="47"/>
      <c r="K193" s="57"/>
      <c r="L193" s="45"/>
      <c r="M193" s="47"/>
    </row>
    <row r="194" spans="1:13" ht="14.25" x14ac:dyDescent="0.2">
      <c r="A194" s="57"/>
      <c r="B194" s="57"/>
      <c r="C194" s="59"/>
      <c r="D194" s="87" t="s">
        <v>656</v>
      </c>
      <c r="E194" s="87"/>
      <c r="F194" s="87"/>
      <c r="G194" s="87"/>
      <c r="H194" s="87"/>
      <c r="I194" s="87"/>
      <c r="J194" s="47"/>
      <c r="K194" s="57"/>
      <c r="L194" s="45"/>
      <c r="M194" s="47">
        <f>SUM(AR39:AR188)</f>
        <v>9096.9299999999985</v>
      </c>
    </row>
    <row r="195" spans="1:13" ht="14.25" hidden="1" x14ac:dyDescent="0.2">
      <c r="A195" s="57"/>
      <c r="B195" s="57"/>
      <c r="C195" s="59"/>
      <c r="D195" s="87" t="s">
        <v>630</v>
      </c>
      <c r="E195" s="87"/>
      <c r="F195" s="87"/>
      <c r="G195" s="87"/>
      <c r="H195" s="87"/>
      <c r="I195" s="87"/>
      <c r="J195" s="47"/>
      <c r="K195" s="57"/>
      <c r="L195" s="45"/>
      <c r="M195" s="47">
        <f>M197+M200+M199</f>
        <v>0</v>
      </c>
    </row>
    <row r="196" spans="1:13" ht="14.25" hidden="1" x14ac:dyDescent="0.2">
      <c r="A196" s="57"/>
      <c r="B196" s="57"/>
      <c r="C196" s="59"/>
      <c r="D196" s="90" t="s">
        <v>631</v>
      </c>
      <c r="E196" s="87"/>
      <c r="F196" s="87"/>
      <c r="G196" s="87"/>
      <c r="H196" s="87"/>
      <c r="I196" s="87"/>
      <c r="J196" s="47"/>
      <c r="K196" s="57"/>
      <c r="L196" s="45"/>
      <c r="M196" s="47"/>
    </row>
    <row r="197" spans="1:13" ht="14.25" hidden="1" x14ac:dyDescent="0.2">
      <c r="A197" s="57"/>
      <c r="B197" s="57"/>
      <c r="C197" s="59"/>
      <c r="D197" s="87" t="s">
        <v>630</v>
      </c>
      <c r="E197" s="87"/>
      <c r="F197" s="87"/>
      <c r="G197" s="87"/>
      <c r="H197" s="87"/>
      <c r="I197" s="87"/>
      <c r="J197" s="47"/>
      <c r="K197" s="57"/>
      <c r="L197" s="45"/>
      <c r="M197" s="47">
        <f>SUM(AO39:AO188)</f>
        <v>0</v>
      </c>
    </row>
    <row r="198" spans="1:13" ht="14.25" hidden="1" x14ac:dyDescent="0.2">
      <c r="A198" s="57"/>
      <c r="B198" s="57"/>
      <c r="C198" s="59"/>
      <c r="D198" s="90" t="s">
        <v>632</v>
      </c>
      <c r="E198" s="87"/>
      <c r="F198" s="87"/>
      <c r="G198" s="87"/>
      <c r="H198" s="87"/>
      <c r="I198" s="87"/>
      <c r="J198" s="47"/>
      <c r="K198" s="57"/>
      <c r="L198" s="45"/>
      <c r="M198" s="47"/>
    </row>
    <row r="199" spans="1:13" ht="14.25" hidden="1" x14ac:dyDescent="0.2">
      <c r="A199" s="57"/>
      <c r="B199" s="57"/>
      <c r="C199" s="59"/>
      <c r="D199" s="87" t="s">
        <v>652</v>
      </c>
      <c r="E199" s="87"/>
      <c r="F199" s="87"/>
      <c r="G199" s="87"/>
      <c r="H199" s="87"/>
      <c r="I199" s="87"/>
      <c r="J199" s="47"/>
      <c r="K199" s="57"/>
      <c r="L199" s="45"/>
      <c r="M199" s="47">
        <f>SUM(AT39:AT188)</f>
        <v>0</v>
      </c>
    </row>
    <row r="200" spans="1:13" ht="14.25" hidden="1" x14ac:dyDescent="0.2">
      <c r="A200" s="57"/>
      <c r="B200" s="57"/>
      <c r="C200" s="59"/>
      <c r="D200" s="87" t="s">
        <v>633</v>
      </c>
      <c r="E200" s="87"/>
      <c r="F200" s="87"/>
      <c r="G200" s="87"/>
      <c r="H200" s="87"/>
      <c r="I200" s="87"/>
      <c r="J200" s="47"/>
      <c r="K200" s="57"/>
      <c r="L200" s="45"/>
      <c r="M200" s="47">
        <f>SUM(AV39:AV188)</f>
        <v>0</v>
      </c>
    </row>
    <row r="201" spans="1:13" ht="14.25" hidden="1" x14ac:dyDescent="0.2">
      <c r="A201" s="57"/>
      <c r="B201" s="57"/>
      <c r="C201" s="59"/>
      <c r="D201" s="87" t="s">
        <v>634</v>
      </c>
      <c r="E201" s="87"/>
      <c r="F201" s="87"/>
      <c r="G201" s="87"/>
      <c r="H201" s="87"/>
      <c r="I201" s="87"/>
      <c r="J201" s="47"/>
      <c r="K201" s="57"/>
      <c r="L201" s="45"/>
      <c r="M201" s="47">
        <f>M203+M204</f>
        <v>0</v>
      </c>
    </row>
    <row r="202" spans="1:13" ht="14.25" hidden="1" x14ac:dyDescent="0.2">
      <c r="A202" s="57"/>
      <c r="B202" s="57"/>
      <c r="C202" s="59"/>
      <c r="D202" s="90" t="s">
        <v>631</v>
      </c>
      <c r="E202" s="87"/>
      <c r="F202" s="87"/>
      <c r="G202" s="87"/>
      <c r="H202" s="87"/>
      <c r="I202" s="87"/>
      <c r="J202" s="47"/>
      <c r="K202" s="57"/>
      <c r="L202" s="45"/>
      <c r="M202" s="47"/>
    </row>
    <row r="203" spans="1:13" ht="14.25" hidden="1" x14ac:dyDescent="0.2">
      <c r="A203" s="57"/>
      <c r="B203" s="57"/>
      <c r="C203" s="59"/>
      <c r="D203" s="87" t="s">
        <v>635</v>
      </c>
      <c r="E203" s="87"/>
      <c r="F203" s="87"/>
      <c r="G203" s="87"/>
      <c r="H203" s="87"/>
      <c r="I203" s="87"/>
      <c r="J203" s="47"/>
      <c r="K203" s="57"/>
      <c r="L203" s="45"/>
      <c r="M203" s="47">
        <f>SUM(AW39:AW188)-SUM(BK39:BK188)</f>
        <v>0</v>
      </c>
    </row>
    <row r="204" spans="1:13" ht="14.25" hidden="1" x14ac:dyDescent="0.2">
      <c r="A204" s="57"/>
      <c r="B204" s="57"/>
      <c r="C204" s="59"/>
      <c r="D204" s="87" t="s">
        <v>636</v>
      </c>
      <c r="E204" s="87"/>
      <c r="F204" s="87"/>
      <c r="G204" s="87"/>
      <c r="H204" s="87"/>
      <c r="I204" s="87"/>
      <c r="J204" s="47"/>
      <c r="K204" s="57"/>
      <c r="L204" s="45"/>
      <c r="M204" s="47">
        <f>SUM(BC39:BC188)</f>
        <v>0</v>
      </c>
    </row>
    <row r="205" spans="1:13" ht="14.25" hidden="1" x14ac:dyDescent="0.2">
      <c r="A205" s="57"/>
      <c r="B205" s="57"/>
      <c r="C205" s="59"/>
      <c r="D205" s="87" t="s">
        <v>637</v>
      </c>
      <c r="E205" s="87"/>
      <c r="F205" s="87"/>
      <c r="G205" s="87"/>
      <c r="H205" s="87"/>
      <c r="I205" s="87"/>
      <c r="J205" s="47"/>
      <c r="K205" s="57"/>
      <c r="L205" s="45"/>
      <c r="M205" s="47">
        <f>SUM(BB39:BB188)</f>
        <v>0</v>
      </c>
    </row>
    <row r="206" spans="1:13" ht="14.25" x14ac:dyDescent="0.2">
      <c r="A206" s="57"/>
      <c r="B206" s="57"/>
      <c r="C206" s="59"/>
      <c r="D206" s="87" t="s">
        <v>638</v>
      </c>
      <c r="E206" s="87"/>
      <c r="F206" s="87"/>
      <c r="G206" s="87"/>
      <c r="H206" s="87"/>
      <c r="I206" s="87"/>
      <c r="J206" s="47"/>
      <c r="K206" s="57"/>
      <c r="L206" s="45"/>
      <c r="M206" s="47">
        <f>SUM(AR39:AR188)+SUM(AT39:AT188)+SUM(AV39:AV188)</f>
        <v>9096.9299999999985</v>
      </c>
    </row>
    <row r="207" spans="1:13" ht="14.25" x14ac:dyDescent="0.2">
      <c r="A207" s="57"/>
      <c r="B207" s="57"/>
      <c r="C207" s="59"/>
      <c r="D207" s="87" t="s">
        <v>639</v>
      </c>
      <c r="E207" s="87"/>
      <c r="F207" s="87"/>
      <c r="G207" s="87"/>
      <c r="H207" s="87"/>
      <c r="I207" s="87"/>
      <c r="J207" s="47"/>
      <c r="K207" s="57"/>
      <c r="L207" s="45"/>
      <c r="M207" s="47">
        <f>SUM(AZ39:AZ188)</f>
        <v>6731.7300000000014</v>
      </c>
    </row>
    <row r="208" spans="1:13" ht="14.25" x14ac:dyDescent="0.2">
      <c r="A208" s="57"/>
      <c r="B208" s="57"/>
      <c r="C208" s="59"/>
      <c r="D208" s="87" t="s">
        <v>640</v>
      </c>
      <c r="E208" s="87"/>
      <c r="F208" s="87"/>
      <c r="G208" s="87"/>
      <c r="H208" s="87"/>
      <c r="I208" s="87"/>
      <c r="J208" s="47"/>
      <c r="K208" s="57"/>
      <c r="L208" s="45"/>
      <c r="M208" s="47">
        <f>SUM(BA39:BA188)</f>
        <v>3274.9</v>
      </c>
    </row>
    <row r="209" spans="1:13" ht="14.25" hidden="1" x14ac:dyDescent="0.2">
      <c r="A209" s="57"/>
      <c r="B209" s="57"/>
      <c r="C209" s="59"/>
      <c r="D209" s="87" t="s">
        <v>666</v>
      </c>
      <c r="E209" s="87"/>
      <c r="F209" s="87"/>
      <c r="G209" s="87"/>
      <c r="H209" s="87"/>
      <c r="I209" s="87"/>
      <c r="J209" s="47"/>
      <c r="K209" s="57"/>
      <c r="L209" s="45"/>
      <c r="M209" s="47">
        <f>M211+M212</f>
        <v>0</v>
      </c>
    </row>
    <row r="210" spans="1:13" ht="14.25" hidden="1" x14ac:dyDescent="0.2">
      <c r="A210" s="57"/>
      <c r="B210" s="57"/>
      <c r="C210" s="59"/>
      <c r="D210" s="90" t="s">
        <v>628</v>
      </c>
      <c r="E210" s="87"/>
      <c r="F210" s="87"/>
      <c r="G210" s="87"/>
      <c r="H210" s="87"/>
      <c r="I210" s="87"/>
      <c r="J210" s="47"/>
      <c r="K210" s="57"/>
      <c r="L210" s="45"/>
      <c r="M210" s="47"/>
    </row>
    <row r="211" spans="1:13" ht="14.25" hidden="1" x14ac:dyDescent="0.2">
      <c r="A211" s="57"/>
      <c r="B211" s="57"/>
      <c r="C211" s="59"/>
      <c r="D211" s="87" t="s">
        <v>642</v>
      </c>
      <c r="E211" s="87"/>
      <c r="F211" s="87"/>
      <c r="G211" s="87"/>
      <c r="H211" s="87"/>
      <c r="I211" s="87"/>
      <c r="J211" s="47"/>
      <c r="K211" s="57"/>
      <c r="L211" s="45"/>
      <c r="M211" s="47">
        <f>SUM(BK39:BK188)</f>
        <v>0</v>
      </c>
    </row>
    <row r="212" spans="1:13" ht="14.25" hidden="1" x14ac:dyDescent="0.2">
      <c r="A212" s="57"/>
      <c r="B212" s="57"/>
      <c r="C212" s="59"/>
      <c r="D212" s="87" t="s">
        <v>643</v>
      </c>
      <c r="E212" s="87"/>
      <c r="F212" s="87"/>
      <c r="G212" s="87"/>
      <c r="H212" s="87"/>
      <c r="I212" s="87"/>
      <c r="J212" s="47"/>
      <c r="K212" s="57"/>
      <c r="L212" s="45"/>
      <c r="M212" s="47">
        <f>SUM(BD39:BD188)</f>
        <v>0</v>
      </c>
    </row>
    <row r="213" spans="1:13" ht="14.25" x14ac:dyDescent="0.2">
      <c r="A213" s="57"/>
      <c r="B213" s="57"/>
      <c r="C213" s="59"/>
      <c r="D213" s="87" t="s">
        <v>667</v>
      </c>
      <c r="E213" s="87"/>
      <c r="F213" s="87"/>
      <c r="G213" s="87"/>
      <c r="H213" s="87"/>
      <c r="I213" s="87"/>
      <c r="J213" s="47"/>
      <c r="K213" s="57"/>
      <c r="L213" s="45"/>
      <c r="M213" s="47">
        <f>M166</f>
        <v>19103.560000000001</v>
      </c>
    </row>
    <row r="214" spans="1:13" ht="14.25" x14ac:dyDescent="0.2">
      <c r="A214" s="57"/>
      <c r="B214" s="57"/>
      <c r="C214" s="59"/>
      <c r="D214" s="91" t="s">
        <v>647</v>
      </c>
      <c r="E214" s="87"/>
      <c r="F214" s="87"/>
      <c r="G214" s="87"/>
      <c r="H214" s="87"/>
      <c r="I214" s="87"/>
      <c r="J214" s="47"/>
      <c r="K214" s="57"/>
      <c r="L214" s="45"/>
      <c r="M214" s="47"/>
    </row>
    <row r="215" spans="1:13" ht="14.25" hidden="1" x14ac:dyDescent="0.2">
      <c r="A215" s="57"/>
      <c r="B215" s="57"/>
      <c r="C215" s="59"/>
      <c r="D215" s="87" t="s">
        <v>648</v>
      </c>
      <c r="E215" s="87"/>
      <c r="F215" s="87"/>
      <c r="G215" s="87"/>
      <c r="H215" s="87"/>
      <c r="I215" s="87"/>
      <c r="J215" s="47"/>
      <c r="K215" s="57"/>
      <c r="L215" s="45"/>
      <c r="M215" s="47">
        <f>SUM(AX39:AX188)</f>
        <v>0</v>
      </c>
    </row>
    <row r="216" spans="1:13" ht="14.25" hidden="1" x14ac:dyDescent="0.2">
      <c r="A216" s="57"/>
      <c r="B216" s="57"/>
      <c r="C216" s="59"/>
      <c r="D216" s="87" t="s">
        <v>649</v>
      </c>
      <c r="E216" s="87"/>
      <c r="F216" s="87"/>
      <c r="G216" s="87"/>
      <c r="H216" s="87"/>
      <c r="I216" s="87"/>
      <c r="J216" s="47"/>
      <c r="K216" s="57"/>
      <c r="L216" s="45"/>
      <c r="M216" s="47">
        <f>SUM(AY39:AY188)</f>
        <v>0</v>
      </c>
    </row>
    <row r="217" spans="1:13" ht="14.25" x14ac:dyDescent="0.2">
      <c r="A217" s="57"/>
      <c r="B217" s="57"/>
      <c r="C217" s="59"/>
      <c r="D217" s="87" t="s">
        <v>650</v>
      </c>
      <c r="E217" s="87"/>
      <c r="F217" s="87"/>
      <c r="G217" s="88"/>
      <c r="H217" s="48">
        <f>Source!F489</f>
        <v>8.4359999999999999</v>
      </c>
      <c r="I217" s="57"/>
      <c r="J217" s="57"/>
      <c r="K217" s="57"/>
      <c r="L217" s="57"/>
      <c r="M217" s="57"/>
    </row>
    <row r="218" spans="1:13" ht="14.25" hidden="1" customHeight="1" x14ac:dyDescent="0.2">
      <c r="A218" s="57"/>
      <c r="B218" s="57"/>
      <c r="C218" s="59"/>
      <c r="D218" s="87" t="s">
        <v>651</v>
      </c>
      <c r="E218" s="87"/>
      <c r="F218" s="87"/>
      <c r="G218" s="88"/>
      <c r="H218" s="48">
        <f>Source!F490</f>
        <v>0</v>
      </c>
      <c r="I218" s="57"/>
      <c r="J218" s="57"/>
      <c r="K218" s="57"/>
      <c r="L218" s="57"/>
      <c r="M218" s="57"/>
    </row>
  </sheetData>
  <mergeCells count="186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59:I59"/>
    <mergeCell ref="J59:K59"/>
    <mergeCell ref="L59:M59"/>
    <mergeCell ref="D68:I68"/>
    <mergeCell ref="J68:K68"/>
    <mergeCell ref="L68:M68"/>
    <mergeCell ref="B33:B36"/>
    <mergeCell ref="A39:M39"/>
    <mergeCell ref="A41:M41"/>
    <mergeCell ref="D50:I50"/>
    <mergeCell ref="J50:K50"/>
    <mergeCell ref="L50:M50"/>
    <mergeCell ref="D88:I88"/>
    <mergeCell ref="D89:I89"/>
    <mergeCell ref="D90:I90"/>
    <mergeCell ref="D91:I91"/>
    <mergeCell ref="D92:I92"/>
    <mergeCell ref="D93:I93"/>
    <mergeCell ref="D77:I77"/>
    <mergeCell ref="J77:K77"/>
    <mergeCell ref="L77:M77"/>
    <mergeCell ref="D86:I86"/>
    <mergeCell ref="J86:K86"/>
    <mergeCell ref="L86:M86"/>
    <mergeCell ref="D100:I100"/>
    <mergeCell ref="D101:I101"/>
    <mergeCell ref="D102:I102"/>
    <mergeCell ref="D103:I103"/>
    <mergeCell ref="D104:I104"/>
    <mergeCell ref="D105:I105"/>
    <mergeCell ref="D94:I94"/>
    <mergeCell ref="D95:I95"/>
    <mergeCell ref="D96:I96"/>
    <mergeCell ref="D97:I97"/>
    <mergeCell ref="D98:I98"/>
    <mergeCell ref="D99:I99"/>
    <mergeCell ref="D112:I112"/>
    <mergeCell ref="D113:I113"/>
    <mergeCell ref="D114:I114"/>
    <mergeCell ref="D115:G115"/>
    <mergeCell ref="D116:G116"/>
    <mergeCell ref="D119:I119"/>
    <mergeCell ref="D106:I106"/>
    <mergeCell ref="D107:I107"/>
    <mergeCell ref="D108:I108"/>
    <mergeCell ref="D109:I109"/>
    <mergeCell ref="D110:I110"/>
    <mergeCell ref="D111:I111"/>
    <mergeCell ref="D127:I127"/>
    <mergeCell ref="D128:I128"/>
    <mergeCell ref="D129:I129"/>
    <mergeCell ref="D130:I130"/>
    <mergeCell ref="D131:I131"/>
    <mergeCell ref="D132:I132"/>
    <mergeCell ref="D121:I121"/>
    <mergeCell ref="D122:I122"/>
    <mergeCell ref="D123:I123"/>
    <mergeCell ref="D124:I124"/>
    <mergeCell ref="D125:I125"/>
    <mergeCell ref="D126:I126"/>
    <mergeCell ref="D139:I139"/>
    <mergeCell ref="D141:I141"/>
    <mergeCell ref="D142:I142"/>
    <mergeCell ref="D143:I143"/>
    <mergeCell ref="D144:I144"/>
    <mergeCell ref="D145:I145"/>
    <mergeCell ref="D133:I133"/>
    <mergeCell ref="D134:I134"/>
    <mergeCell ref="D135:I135"/>
    <mergeCell ref="D136:I136"/>
    <mergeCell ref="D137:I137"/>
    <mergeCell ref="D138:I138"/>
    <mergeCell ref="D152:I152"/>
    <mergeCell ref="D153:I153"/>
    <mergeCell ref="D154:I154"/>
    <mergeCell ref="D155:I155"/>
    <mergeCell ref="D156:I156"/>
    <mergeCell ref="D157:I157"/>
    <mergeCell ref="D146:I146"/>
    <mergeCell ref="D147:I147"/>
    <mergeCell ref="D148:I148"/>
    <mergeCell ref="D149:I149"/>
    <mergeCell ref="D150:I150"/>
    <mergeCell ref="D151:I151"/>
    <mergeCell ref="D166:I166"/>
    <mergeCell ref="D167:I167"/>
    <mergeCell ref="D168:I168"/>
    <mergeCell ref="D169:I169"/>
    <mergeCell ref="D170:I170"/>
    <mergeCell ref="D171:I171"/>
    <mergeCell ref="D158:I158"/>
    <mergeCell ref="D159:I159"/>
    <mergeCell ref="D161:I161"/>
    <mergeCell ref="D162:I162"/>
    <mergeCell ref="D163:I163"/>
    <mergeCell ref="D164:I164"/>
    <mergeCell ref="D178:I178"/>
    <mergeCell ref="D179:I179"/>
    <mergeCell ref="D180:I180"/>
    <mergeCell ref="D181:I181"/>
    <mergeCell ref="D182:I182"/>
    <mergeCell ref="D183:I183"/>
    <mergeCell ref="D172:I172"/>
    <mergeCell ref="D173:I173"/>
    <mergeCell ref="D174:I174"/>
    <mergeCell ref="D175:I175"/>
    <mergeCell ref="D176:I176"/>
    <mergeCell ref="D177:I177"/>
    <mergeCell ref="D191:I191"/>
    <mergeCell ref="D192:I192"/>
    <mergeCell ref="D193:I193"/>
    <mergeCell ref="D194:I194"/>
    <mergeCell ref="D195:I195"/>
    <mergeCell ref="D196:I196"/>
    <mergeCell ref="D184:I184"/>
    <mergeCell ref="D185:I185"/>
    <mergeCell ref="D186:I186"/>
    <mergeCell ref="D187:I187"/>
    <mergeCell ref="D188:I188"/>
    <mergeCell ref="D190:I190"/>
    <mergeCell ref="D203:I203"/>
    <mergeCell ref="D204:I204"/>
    <mergeCell ref="D205:I205"/>
    <mergeCell ref="D206:I206"/>
    <mergeCell ref="D207:I207"/>
    <mergeCell ref="D208:I208"/>
    <mergeCell ref="D197:I197"/>
    <mergeCell ref="D198:I198"/>
    <mergeCell ref="D199:I199"/>
    <mergeCell ref="D200:I200"/>
    <mergeCell ref="D201:I201"/>
    <mergeCell ref="D202:I202"/>
    <mergeCell ref="D215:I215"/>
    <mergeCell ref="D216:I216"/>
    <mergeCell ref="D217:G217"/>
    <mergeCell ref="D218:G218"/>
    <mergeCell ref="D209:I209"/>
    <mergeCell ref="D210:I210"/>
    <mergeCell ref="D211:I211"/>
    <mergeCell ref="D212:I212"/>
    <mergeCell ref="D213:I213"/>
    <mergeCell ref="D214:I214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EFA0E-948D-48AD-8209-1553F27A3CAB}">
  <dimension ref="B3:N6"/>
  <sheetViews>
    <sheetView workbookViewId="0"/>
  </sheetViews>
  <sheetFormatPr defaultRowHeight="12.75" x14ac:dyDescent="0.2"/>
  <sheetData>
    <row r="3" spans="2:14" ht="15.75" x14ac:dyDescent="0.2">
      <c r="B3" s="156" t="s">
        <v>760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5" spans="2:14" ht="15.75" x14ac:dyDescent="0.2">
      <c r="B5" s="156" t="s">
        <v>723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</row>
    <row r="6" spans="2:14" ht="15.75" x14ac:dyDescent="0.2"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</row>
  </sheetData>
  <mergeCells count="3">
    <mergeCell ref="B3:N3"/>
    <mergeCell ref="B5:N5"/>
    <mergeCell ref="B6:N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565"/>
  <sheetViews>
    <sheetView workbookViewId="0">
      <selection activeCell="A561" sqref="A561:AX56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35273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556</v>
      </c>
      <c r="C12" s="1">
        <v>0</v>
      </c>
      <c r="D12" s="1">
        <f>ROW(A497)</f>
        <v>497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45975</v>
      </c>
      <c r="CT12" s="1">
        <v>538</v>
      </c>
      <c r="CU12" s="1">
        <v>16</v>
      </c>
      <c r="CV12" s="1" t="s">
        <v>556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71665950</v>
      </c>
      <c r="B15" s="1">
        <v>1</v>
      </c>
      <c r="C15" s="1">
        <v>2026</v>
      </c>
      <c r="D15" s="1">
        <v>6</v>
      </c>
      <c r="E15" s="1"/>
      <c r="F15" s="1" t="s">
        <v>13</v>
      </c>
      <c r="G15" s="1" t="s">
        <v>13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3</v>
      </c>
      <c r="BZ15" s="1" t="s">
        <v>8</v>
      </c>
      <c r="CA15" s="1" t="s">
        <v>9</v>
      </c>
      <c r="CB15" s="1" t="s">
        <v>9</v>
      </c>
      <c r="CC15" s="1" t="s">
        <v>9</v>
      </c>
      <c r="CD15" s="1" t="s">
        <v>9</v>
      </c>
      <c r="CE15" s="1" t="s">
        <v>10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46174</v>
      </c>
      <c r="CW15" s="1">
        <v>46203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3">
        <v>52</v>
      </c>
      <c r="B18" s="3">
        <f t="shared" ref="B18:G18" si="0">B497</f>
        <v>556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объект_(Копия)_(Копия)_(Копия)_(Копия)_(Копия)_(Копия)_(Копия)_(Копия)_(Копия)_(Копия)</v>
      </c>
      <c r="G18" s="3" t="str">
        <f t="shared" si="0"/>
        <v>27/25_Иневка 55476_352956_ (1кв 26)</v>
      </c>
      <c r="H18" s="3"/>
      <c r="I18" s="3"/>
      <c r="J18" s="3"/>
      <c r="K18" s="3"/>
      <c r="L18" s="3"/>
      <c r="M18" s="3"/>
      <c r="N18" s="3"/>
      <c r="O18" s="3">
        <f t="shared" ref="O18:AT18" si="1">O497</f>
        <v>222055.2</v>
      </c>
      <c r="P18" s="3">
        <f t="shared" si="1"/>
        <v>119306.65</v>
      </c>
      <c r="Q18" s="3">
        <f t="shared" si="1"/>
        <v>22554.26</v>
      </c>
      <c r="R18" s="3">
        <f t="shared" si="1"/>
        <v>18788.89</v>
      </c>
      <c r="S18" s="3">
        <f t="shared" si="1"/>
        <v>61405.4</v>
      </c>
      <c r="T18" s="3">
        <f t="shared" si="1"/>
        <v>0</v>
      </c>
      <c r="U18" s="3">
        <f t="shared" si="1"/>
        <v>77.250112000000001</v>
      </c>
      <c r="V18" s="3">
        <f t="shared" si="1"/>
        <v>22.352564000000001</v>
      </c>
      <c r="W18" s="3">
        <f t="shared" si="1"/>
        <v>0</v>
      </c>
      <c r="X18" s="3">
        <f t="shared" si="1"/>
        <v>79962.009999999995</v>
      </c>
      <c r="Y18" s="3">
        <f t="shared" si="1"/>
        <v>45933.3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356913.31</v>
      </c>
      <c r="AS18" s="3">
        <f t="shared" si="1"/>
        <v>337809.75</v>
      </c>
      <c r="AT18" s="3">
        <f t="shared" si="1"/>
        <v>0</v>
      </c>
      <c r="AU18" s="3">
        <f t="shared" ref="AU18:BZ18" si="2">AU497</f>
        <v>19103.560000000001</v>
      </c>
      <c r="AV18" s="3">
        <f t="shared" si="2"/>
        <v>119306.65</v>
      </c>
      <c r="AW18" s="3">
        <f t="shared" si="2"/>
        <v>119306.65</v>
      </c>
      <c r="AX18" s="3">
        <f t="shared" si="2"/>
        <v>0</v>
      </c>
      <c r="AY18" s="3">
        <f t="shared" si="2"/>
        <v>119306.65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8962.7999999999993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CA497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DG497</f>
        <v>222055.2</v>
      </c>
      <c r="DH18" s="4">
        <f t="shared" si="4"/>
        <v>119306.65</v>
      </c>
      <c r="DI18" s="4">
        <f t="shared" si="4"/>
        <v>22554.26</v>
      </c>
      <c r="DJ18" s="4">
        <f t="shared" si="4"/>
        <v>18788.89</v>
      </c>
      <c r="DK18" s="4">
        <f t="shared" si="4"/>
        <v>61405.4</v>
      </c>
      <c r="DL18" s="4">
        <f t="shared" si="4"/>
        <v>0</v>
      </c>
      <c r="DM18" s="4">
        <f t="shared" si="4"/>
        <v>77.250112000000001</v>
      </c>
      <c r="DN18" s="4">
        <f t="shared" si="4"/>
        <v>22.352564000000001</v>
      </c>
      <c r="DO18" s="4">
        <f t="shared" si="4"/>
        <v>0</v>
      </c>
      <c r="DP18" s="4">
        <f t="shared" si="4"/>
        <v>79962.009999999995</v>
      </c>
      <c r="DQ18" s="4">
        <f t="shared" si="4"/>
        <v>45933.3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356913.31</v>
      </c>
      <c r="EK18" s="4">
        <f t="shared" si="4"/>
        <v>337809.75</v>
      </c>
      <c r="EL18" s="4">
        <f t="shared" si="4"/>
        <v>0</v>
      </c>
      <c r="EM18" s="4">
        <f t="shared" ref="EM18:FR18" si="5">EM497</f>
        <v>19103.560000000001</v>
      </c>
      <c r="EN18" s="4">
        <f t="shared" si="5"/>
        <v>119306.65</v>
      </c>
      <c r="EO18" s="4">
        <f t="shared" si="5"/>
        <v>119306.65</v>
      </c>
      <c r="EP18" s="4">
        <f t="shared" si="5"/>
        <v>0</v>
      </c>
      <c r="EQ18" s="4">
        <f t="shared" si="5"/>
        <v>119306.65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8962.7999999999993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FS497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ROW(A79)</f>
        <v>79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B79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01-01-01</v>
      </c>
      <c r="G22" s="3" t="str">
        <f t="shared" si="7"/>
        <v>Демонтажные работы ВЛ-0,4 кВ</v>
      </c>
      <c r="H22" s="3"/>
      <c r="I22" s="3"/>
      <c r="J22" s="3"/>
      <c r="K22" s="3"/>
      <c r="L22" s="3"/>
      <c r="M22" s="3"/>
      <c r="N22" s="3"/>
      <c r="O22" s="3">
        <f t="shared" ref="O22:AT22" si="8">O79</f>
        <v>52163.4</v>
      </c>
      <c r="P22" s="3">
        <f t="shared" si="8"/>
        <v>0</v>
      </c>
      <c r="Q22" s="3">
        <f t="shared" si="8"/>
        <v>17838.54</v>
      </c>
      <c r="R22" s="3">
        <f t="shared" si="8"/>
        <v>11517.31</v>
      </c>
      <c r="S22" s="3">
        <f t="shared" si="8"/>
        <v>22807.55</v>
      </c>
      <c r="T22" s="3">
        <f t="shared" si="8"/>
        <v>0</v>
      </c>
      <c r="U22" s="3">
        <f t="shared" si="8"/>
        <v>31.548000000000002</v>
      </c>
      <c r="V22" s="3">
        <f t="shared" si="8"/>
        <v>13.464</v>
      </c>
      <c r="W22" s="3">
        <f t="shared" si="8"/>
        <v>0</v>
      </c>
      <c r="X22" s="3">
        <f t="shared" si="8"/>
        <v>35354.61</v>
      </c>
      <c r="Y22" s="3">
        <f t="shared" si="8"/>
        <v>20594.91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117075.72</v>
      </c>
      <c r="AS22" s="3">
        <f t="shared" si="8"/>
        <v>117075.72</v>
      </c>
      <c r="AT22" s="3">
        <f t="shared" si="8"/>
        <v>0</v>
      </c>
      <c r="AU22" s="3">
        <f t="shared" ref="AU22:BZ22" si="9">AU79</f>
        <v>0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8962.7999999999993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CA79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DG79</f>
        <v>52163.4</v>
      </c>
      <c r="DH22" s="4">
        <f t="shared" si="11"/>
        <v>0</v>
      </c>
      <c r="DI22" s="4">
        <f t="shared" si="11"/>
        <v>17838.54</v>
      </c>
      <c r="DJ22" s="4">
        <f t="shared" si="11"/>
        <v>11517.31</v>
      </c>
      <c r="DK22" s="4">
        <f t="shared" si="11"/>
        <v>22807.55</v>
      </c>
      <c r="DL22" s="4">
        <f t="shared" si="11"/>
        <v>0</v>
      </c>
      <c r="DM22" s="4">
        <f t="shared" si="11"/>
        <v>31.548000000000002</v>
      </c>
      <c r="DN22" s="4">
        <f t="shared" si="11"/>
        <v>13.464</v>
      </c>
      <c r="DO22" s="4">
        <f t="shared" si="11"/>
        <v>0</v>
      </c>
      <c r="DP22" s="4">
        <f t="shared" si="11"/>
        <v>35354.61</v>
      </c>
      <c r="DQ22" s="4">
        <f t="shared" si="11"/>
        <v>20594.91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117075.72</v>
      </c>
      <c r="EK22" s="4">
        <f t="shared" si="11"/>
        <v>117075.72</v>
      </c>
      <c r="EL22" s="4">
        <f t="shared" si="11"/>
        <v>0</v>
      </c>
      <c r="EM22" s="4">
        <f t="shared" ref="EM22:FR22" si="12">EM79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8962.7999999999993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FS79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ROW(A49)</f>
        <v>49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ДМР</v>
      </c>
      <c r="H26" s="3"/>
      <c r="I26" s="3"/>
      <c r="J26" s="3"/>
      <c r="K26" s="3"/>
      <c r="L26" s="3"/>
      <c r="M26" s="3"/>
      <c r="N26" s="3"/>
      <c r="O26" s="3">
        <f t="shared" ref="O26:AT26" si="15">O49</f>
        <v>52163.4</v>
      </c>
      <c r="P26" s="3">
        <f t="shared" si="15"/>
        <v>0</v>
      </c>
      <c r="Q26" s="3">
        <f t="shared" si="15"/>
        <v>17838.54</v>
      </c>
      <c r="R26" s="3">
        <f t="shared" si="15"/>
        <v>11517.31</v>
      </c>
      <c r="S26" s="3">
        <f t="shared" si="15"/>
        <v>22807.55</v>
      </c>
      <c r="T26" s="3">
        <f t="shared" si="15"/>
        <v>0</v>
      </c>
      <c r="U26" s="3">
        <f t="shared" si="15"/>
        <v>31.548000000000002</v>
      </c>
      <c r="V26" s="3">
        <f t="shared" si="15"/>
        <v>13.464</v>
      </c>
      <c r="W26" s="3">
        <f t="shared" si="15"/>
        <v>0</v>
      </c>
      <c r="X26" s="3">
        <f t="shared" si="15"/>
        <v>35354.61</v>
      </c>
      <c r="Y26" s="3">
        <f t="shared" si="15"/>
        <v>20594.91</v>
      </c>
      <c r="Z26" s="3">
        <f t="shared" si="15"/>
        <v>0</v>
      </c>
      <c r="AA26" s="3">
        <f t="shared" si="15"/>
        <v>0</v>
      </c>
      <c r="AB26" s="3">
        <f t="shared" si="15"/>
        <v>52163.4</v>
      </c>
      <c r="AC26" s="3">
        <f t="shared" si="15"/>
        <v>0</v>
      </c>
      <c r="AD26" s="3">
        <f t="shared" si="15"/>
        <v>17838.54</v>
      </c>
      <c r="AE26" s="3">
        <f t="shared" si="15"/>
        <v>11517.31</v>
      </c>
      <c r="AF26" s="3">
        <f t="shared" si="15"/>
        <v>22807.55</v>
      </c>
      <c r="AG26" s="3">
        <f t="shared" si="15"/>
        <v>0</v>
      </c>
      <c r="AH26" s="3">
        <f t="shared" si="15"/>
        <v>31.548000000000002</v>
      </c>
      <c r="AI26" s="3">
        <f t="shared" si="15"/>
        <v>13.464</v>
      </c>
      <c r="AJ26" s="3">
        <f t="shared" si="15"/>
        <v>0</v>
      </c>
      <c r="AK26" s="3">
        <f t="shared" si="15"/>
        <v>35354.61</v>
      </c>
      <c r="AL26" s="3">
        <f t="shared" si="15"/>
        <v>20594.91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117075.72</v>
      </c>
      <c r="AS26" s="3">
        <f t="shared" si="15"/>
        <v>117075.72</v>
      </c>
      <c r="AT26" s="3">
        <f t="shared" si="15"/>
        <v>0</v>
      </c>
      <c r="AU26" s="3">
        <f t="shared" ref="AU26:BZ26" si="16">AU49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8962.7999999999993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CA49</f>
        <v>117075.72</v>
      </c>
      <c r="CB26" s="3">
        <f t="shared" si="17"/>
        <v>117075.72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8962.7999999999993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DG49</f>
        <v>52163.4</v>
      </c>
      <c r="DH26" s="4">
        <f t="shared" si="18"/>
        <v>0</v>
      </c>
      <c r="DI26" s="4">
        <f t="shared" si="18"/>
        <v>17838.54</v>
      </c>
      <c r="DJ26" s="4">
        <f t="shared" si="18"/>
        <v>11517.31</v>
      </c>
      <c r="DK26" s="4">
        <f t="shared" si="18"/>
        <v>22807.55</v>
      </c>
      <c r="DL26" s="4">
        <f t="shared" si="18"/>
        <v>0</v>
      </c>
      <c r="DM26" s="4">
        <f t="shared" si="18"/>
        <v>31.548000000000002</v>
      </c>
      <c r="DN26" s="4">
        <f t="shared" si="18"/>
        <v>13.464</v>
      </c>
      <c r="DO26" s="4">
        <f t="shared" si="18"/>
        <v>0</v>
      </c>
      <c r="DP26" s="4">
        <f t="shared" si="18"/>
        <v>35354.61</v>
      </c>
      <c r="DQ26" s="4">
        <f t="shared" si="18"/>
        <v>20594.91</v>
      </c>
      <c r="DR26" s="4">
        <f t="shared" si="18"/>
        <v>0</v>
      </c>
      <c r="DS26" s="4">
        <f t="shared" si="18"/>
        <v>0</v>
      </c>
      <c r="DT26" s="4">
        <f t="shared" si="18"/>
        <v>52163.4</v>
      </c>
      <c r="DU26" s="4">
        <f t="shared" si="18"/>
        <v>0</v>
      </c>
      <c r="DV26" s="4">
        <f t="shared" si="18"/>
        <v>17838.54</v>
      </c>
      <c r="DW26" s="4">
        <f t="shared" si="18"/>
        <v>11517.31</v>
      </c>
      <c r="DX26" s="4">
        <f t="shared" si="18"/>
        <v>22807.55</v>
      </c>
      <c r="DY26" s="4">
        <f t="shared" si="18"/>
        <v>0</v>
      </c>
      <c r="DZ26" s="4">
        <f t="shared" si="18"/>
        <v>31.548000000000002</v>
      </c>
      <c r="EA26" s="4">
        <f t="shared" si="18"/>
        <v>13.464</v>
      </c>
      <c r="EB26" s="4">
        <f t="shared" si="18"/>
        <v>0</v>
      </c>
      <c r="EC26" s="4">
        <f t="shared" si="18"/>
        <v>35354.61</v>
      </c>
      <c r="ED26" s="4">
        <f t="shared" si="18"/>
        <v>20594.91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117075.72</v>
      </c>
      <c r="EK26" s="4">
        <f t="shared" si="18"/>
        <v>117075.72</v>
      </c>
      <c r="EL26" s="4">
        <f t="shared" si="18"/>
        <v>0</v>
      </c>
      <c r="EM26" s="4">
        <f t="shared" ref="EM26:FR26" si="19">EM49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8962.7999999999993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FS49</f>
        <v>117075.72</v>
      </c>
      <c r="FT26" s="4">
        <f t="shared" si="20"/>
        <v>117075.72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8962.7999999999993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ROW(SmtRes!A4)</f>
        <v>4</v>
      </c>
      <c r="D28" s="2">
        <f>ROW(EtalonRes!A4)</f>
        <v>4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v>12</v>
      </c>
      <c r="J28" s="2">
        <v>0</v>
      </c>
      <c r="K28" s="2">
        <v>12</v>
      </c>
      <c r="L28" s="2">
        <v>12</v>
      </c>
      <c r="M28" s="2">
        <v>0</v>
      </c>
      <c r="N28" s="2">
        <f t="shared" ref="N28:N47" si="21">ROUND(L28-M28,4)</f>
        <v>12</v>
      </c>
      <c r="O28" s="2">
        <f t="shared" ref="O28:O39" si="22">ROUND(CP28,2)</f>
        <v>20861.169999999998</v>
      </c>
      <c r="P28" s="2">
        <f>SUMIF(SmtRes!AQ1:'SmtRes'!AQ4,"=1",SmtRes!DF1:'SmtRes'!DF4)</f>
        <v>0</v>
      </c>
      <c r="Q28" s="2">
        <f>SUMIF(SmtRes!AQ1:'SmtRes'!AQ4,"=1",SmtRes!DG1:'SmtRes'!DG4)</f>
        <v>3105.83</v>
      </c>
      <c r="R28" s="2">
        <f>SUMIF(SmtRes!AQ1:'SmtRes'!AQ4,"=1",SmtRes!DH1:'SmtRes'!DH4)</f>
        <v>4792.8100000000004</v>
      </c>
      <c r="S28" s="2">
        <f>SUMIF(SmtRes!AQ1:'SmtRes'!AQ4,"=1",SmtRes!DI1:'SmtRes'!DI4)</f>
        <v>12962.53</v>
      </c>
      <c r="T28" s="2">
        <f t="shared" ref="T28:T39" si="23">ROUND(CU28*I28,2)</f>
        <v>0</v>
      </c>
      <c r="U28" s="2">
        <f>SUMIF(SmtRes!AQ1:'SmtRes'!AQ4,"=1",SmtRes!CV1:'SmtRes'!CV4)</f>
        <v>18.288</v>
      </c>
      <c r="V28" s="2">
        <f>SUMIF(SmtRes!AQ1:'SmtRes'!AQ4,"=1",SmtRes!CW1:'SmtRes'!CW4)</f>
        <v>5.9039999999999999</v>
      </c>
      <c r="W28" s="2">
        <f t="shared" ref="W28:W39" si="24">ROUND(CX28*I28,2)</f>
        <v>0</v>
      </c>
      <c r="X28" s="2">
        <f t="shared" ref="X28:X39" si="25">ROUND(CY28,2)</f>
        <v>18288</v>
      </c>
      <c r="Y28" s="2">
        <f t="shared" ref="Y28:Y39" si="26">ROUND(CZ28,2)</f>
        <v>10653.2</v>
      </c>
      <c r="Z28" s="2"/>
      <c r="AA28" s="2">
        <v>71639717</v>
      </c>
      <c r="AB28" s="2">
        <f t="shared" ref="AB28:AB39" si="27">ROUND((AC28+AD28+AF28),6)</f>
        <v>1272.0401999999999</v>
      </c>
      <c r="AC28" s="2">
        <f t="shared" ref="AC28:AC39" si="28">ROUND((0),6)</f>
        <v>0</v>
      </c>
      <c r="AD28" s="2">
        <f>ROUND((((SUM(SmtRes!BR1:'SmtRes'!BR4))-(SUM(SmtRes!BS1:'SmtRes'!BS4)))+AE28),6)</f>
        <v>191.82900000000001</v>
      </c>
      <c r="AE28" s="2">
        <f>ROUND((SUM(SmtRes!BS1:'SmtRes'!BS4)),6)</f>
        <v>399.40068000000002</v>
      </c>
      <c r="AF28" s="2">
        <f>ROUND((SUM(SmtRes!BT1:'SmtRes'!BT4)),6)</f>
        <v>1080.2112</v>
      </c>
      <c r="AG28" s="2">
        <f t="shared" ref="AG28:AG39" si="29">ROUND((AP28),6)</f>
        <v>0</v>
      </c>
      <c r="AH28" s="2">
        <f>(SUM(SmtRes!BU1:'SmtRes'!BU4))</f>
        <v>1.524</v>
      </c>
      <c r="AI28" s="2">
        <f>(SUM(SmtRes!BV1:'SmtRes'!BV4))</f>
        <v>0.49199999999999999</v>
      </c>
      <c r="AJ28" s="2">
        <f t="shared" ref="AJ28:AJ39" si="30">(AS28)</f>
        <v>0</v>
      </c>
      <c r="AK28" s="2">
        <v>1392.8674000000001</v>
      </c>
      <c r="AL28" s="2">
        <v>0</v>
      </c>
      <c r="AM28" s="2">
        <v>159.85749999999999</v>
      </c>
      <c r="AN28" s="2">
        <v>332.83389999999997</v>
      </c>
      <c r="AO28" s="2">
        <v>900.17599999999993</v>
      </c>
      <c r="AP28" s="2">
        <v>0</v>
      </c>
      <c r="AQ28" s="2">
        <v>1.27</v>
      </c>
      <c r="AR28" s="2">
        <v>0.41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22</v>
      </c>
      <c r="BK28" s="2"/>
      <c r="BL28" s="2"/>
      <c r="BM28" s="2">
        <v>33002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3</v>
      </c>
      <c r="CO28" s="2">
        <v>0</v>
      </c>
      <c r="CP28" s="2">
        <f t="shared" ref="CP28:CP39" si="31">(P28+Q28+S28+R28)</f>
        <v>20861.170000000002</v>
      </c>
      <c r="CQ28" s="2">
        <f>SUMIF(SmtRes!AQ1:'SmtRes'!AQ4,"=1",SmtRes!AA1:'SmtRes'!AA4)</f>
        <v>0</v>
      </c>
      <c r="CR28" s="2">
        <f>SUMIF(SmtRes!AQ1:'SmtRes'!AQ4,"=1",SmtRes!AB1:'SmtRes'!AB4)</f>
        <v>1147.93</v>
      </c>
      <c r="CS28" s="2">
        <f>SUMIF(SmtRes!AQ1:'SmtRes'!AQ4,"=1",SmtRes!AC1:'SmtRes'!AC4)</f>
        <v>1623.58</v>
      </c>
      <c r="CT28" s="2">
        <f>SUMIF(SmtRes!AQ1:'SmtRes'!AQ4,"=1",SmtRes!AD1:'SmtRes'!AD4)</f>
        <v>708.8</v>
      </c>
      <c r="CU28" s="2">
        <f t="shared" ref="CU28:CU39" si="32">AG28</f>
        <v>0</v>
      </c>
      <c r="CV28" s="2">
        <f>SUMIF(SmtRes!AQ1:'SmtRes'!AQ4,"=1",SmtRes!BU1:'SmtRes'!BU4)</f>
        <v>1.524</v>
      </c>
      <c r="CW28" s="2">
        <f>SUMIF(SmtRes!AQ1:'SmtRes'!AQ4,"=1",SmtRes!BV1:'SmtRes'!BV4)</f>
        <v>0.49199999999999999</v>
      </c>
      <c r="CX28" s="2">
        <f t="shared" ref="CX28:CX39" si="33">AJ28</f>
        <v>0</v>
      </c>
      <c r="CY28" s="2">
        <f t="shared" ref="CY28:CY39" si="34">(((S28+R28)*AT28)/100)</f>
        <v>18288.000199999999</v>
      </c>
      <c r="CZ28" s="2">
        <f t="shared" ref="CZ28:CZ39" si="35">(((S28+R28)*AU28)/100)</f>
        <v>10653.204</v>
      </c>
      <c r="DA28" s="2"/>
      <c r="DB28" s="2"/>
      <c r="DC28" s="2" t="s">
        <v>3</v>
      </c>
      <c r="DD28" s="2" t="s">
        <v>3</v>
      </c>
      <c r="DE28" s="2" t="s">
        <v>23</v>
      </c>
      <c r="DF28" s="2" t="s">
        <v>23</v>
      </c>
      <c r="DG28" s="2" t="s">
        <v>23</v>
      </c>
      <c r="DH28" s="2" t="s">
        <v>3</v>
      </c>
      <c r="DI28" s="2" t="s">
        <v>23</v>
      </c>
      <c r="DJ28" s="2" t="s">
        <v>23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70212987</v>
      </c>
      <c r="EF28" s="2">
        <v>2</v>
      </c>
      <c r="EG28" s="2" t="s">
        <v>24</v>
      </c>
      <c r="EH28" s="2">
        <v>27</v>
      </c>
      <c r="EI28" s="2" t="s">
        <v>25</v>
      </c>
      <c r="EJ28" s="2">
        <v>1</v>
      </c>
      <c r="EK28" s="2">
        <v>33002</v>
      </c>
      <c r="EL28" s="2" t="s">
        <v>25</v>
      </c>
      <c r="EM28" s="2" t="s">
        <v>26</v>
      </c>
      <c r="EN28" s="2"/>
      <c r="EO28" s="2" t="s">
        <v>3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1.27</v>
      </c>
      <c r="EX28" s="2">
        <v>0.41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-2087322017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47" si="36">ROUND(IF(AND(BH28=3,BI28=3,FS28&lt;&gt;0),P28,0),2)</f>
        <v>0</v>
      </c>
      <c r="GM28" s="2">
        <f t="shared" ref="GM28:GM39" si="37">ROUND(O28+X28+Y28,2)+GX28</f>
        <v>49802.37</v>
      </c>
      <c r="GN28" s="2">
        <f t="shared" ref="GN28:GN47" si="38">IF(OR(BI28=0,BI28=1),GM28-GX28,0)</f>
        <v>49802.37</v>
      </c>
      <c r="GO28" s="2">
        <f t="shared" ref="GO28:GO47" si="39">IF(BI28=2,GM28-GX28,0)</f>
        <v>0</v>
      </c>
      <c r="GP28" s="2">
        <f t="shared" ref="GP28:GP47" si="40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9" si="41">ROUND((GT28),6)</f>
        <v>0</v>
      </c>
      <c r="GW28" s="2">
        <v>1</v>
      </c>
      <c r="GX28" s="2">
        <f t="shared" ref="GX28:GX39" si="42">ROUND(HC28*I28,2)</f>
        <v>0</v>
      </c>
      <c r="GY28" s="2"/>
      <c r="GZ28" s="2"/>
      <c r="HA28" s="2">
        <v>0</v>
      </c>
      <c r="HB28" s="2">
        <v>0</v>
      </c>
      <c r="HC28" s="2">
        <f t="shared" ref="HC28:HC39" si="43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27</v>
      </c>
      <c r="HO28" s="2" t="s">
        <v>28</v>
      </c>
      <c r="HP28" s="2" t="s">
        <v>25</v>
      </c>
      <c r="HQ28" s="2" t="s">
        <v>25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18</v>
      </c>
      <c r="F29" t="s">
        <v>19</v>
      </c>
      <c r="G29" t="s">
        <v>20</v>
      </c>
      <c r="H29" t="s">
        <v>21</v>
      </c>
      <c r="I29">
        <v>12</v>
      </c>
      <c r="J29">
        <v>0</v>
      </c>
      <c r="K29">
        <v>12</v>
      </c>
      <c r="L29">
        <v>12</v>
      </c>
      <c r="M29">
        <v>0</v>
      </c>
      <c r="N29">
        <f t="shared" si="21"/>
        <v>12</v>
      </c>
      <c r="O29">
        <f t="shared" si="22"/>
        <v>20861.169999999998</v>
      </c>
      <c r="P29">
        <f>SUMIF(SmtRes!AQ5:'SmtRes'!AQ8,"=1",SmtRes!DF5:'SmtRes'!DF8)</f>
        <v>0</v>
      </c>
      <c r="Q29">
        <f>SUMIF(SmtRes!AQ5:'SmtRes'!AQ8,"=1",SmtRes!DG5:'SmtRes'!DG8)</f>
        <v>3105.83</v>
      </c>
      <c r="R29">
        <f>SUMIF(SmtRes!AQ5:'SmtRes'!AQ8,"=1",SmtRes!DH5:'SmtRes'!DH8)</f>
        <v>4792.8100000000004</v>
      </c>
      <c r="S29">
        <f>SUMIF(SmtRes!AQ5:'SmtRes'!AQ8,"=1",SmtRes!DI5:'SmtRes'!DI8)</f>
        <v>12962.53</v>
      </c>
      <c r="T29">
        <f t="shared" si="23"/>
        <v>0</v>
      </c>
      <c r="U29">
        <f>SUMIF(SmtRes!AQ5:'SmtRes'!AQ8,"=1",SmtRes!CV5:'SmtRes'!CV8)</f>
        <v>18.288</v>
      </c>
      <c r="V29">
        <f>SUMIF(SmtRes!AQ5:'SmtRes'!AQ8,"=1",SmtRes!CW5:'SmtRes'!CW8)</f>
        <v>5.9039999999999999</v>
      </c>
      <c r="W29">
        <f t="shared" si="24"/>
        <v>0</v>
      </c>
      <c r="X29">
        <f t="shared" si="25"/>
        <v>18288</v>
      </c>
      <c r="Y29">
        <f t="shared" si="26"/>
        <v>10653.2</v>
      </c>
      <c r="AA29">
        <v>71639659</v>
      </c>
      <c r="AB29">
        <f t="shared" si="27"/>
        <v>1272.0401999999999</v>
      </c>
      <c r="AC29">
        <f t="shared" si="28"/>
        <v>0</v>
      </c>
      <c r="AD29">
        <f>ROUND((((SUM(SmtRes!BR5:'SmtRes'!BR8))-(SUM(SmtRes!BS5:'SmtRes'!BS8)))+AE29),6)</f>
        <v>191.82900000000001</v>
      </c>
      <c r="AE29">
        <f>ROUND((SUM(SmtRes!BS5:'SmtRes'!BS8)),6)</f>
        <v>399.40068000000002</v>
      </c>
      <c r="AF29">
        <f>ROUND((SUM(SmtRes!BT5:'SmtRes'!BT8)),6)</f>
        <v>1080.2112</v>
      </c>
      <c r="AG29">
        <f t="shared" si="29"/>
        <v>0</v>
      </c>
      <c r="AH29">
        <f>(SUM(SmtRes!BU5:'SmtRes'!BU8))</f>
        <v>1.524</v>
      </c>
      <c r="AI29">
        <f>(SUM(SmtRes!BV5:'SmtRes'!BV8))</f>
        <v>0.49199999999999999</v>
      </c>
      <c r="AJ29">
        <f t="shared" si="30"/>
        <v>0</v>
      </c>
      <c r="AK29">
        <v>1392.8674000000001</v>
      </c>
      <c r="AL29">
        <v>0</v>
      </c>
      <c r="AM29">
        <v>159.85749999999999</v>
      </c>
      <c r="AN29">
        <v>332.83389999999997</v>
      </c>
      <c r="AO29">
        <v>900.17599999999993</v>
      </c>
      <c r="AP29">
        <v>0</v>
      </c>
      <c r="AQ29">
        <v>1.27</v>
      </c>
      <c r="AR29">
        <v>0.41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22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</v>
      </c>
      <c r="CO29">
        <v>0</v>
      </c>
      <c r="CP29">
        <f t="shared" si="31"/>
        <v>20861.170000000002</v>
      </c>
      <c r="CQ29">
        <f>SUMIF(SmtRes!AQ5:'SmtRes'!AQ8,"=1",SmtRes!AA5:'SmtRes'!AA8)</f>
        <v>0</v>
      </c>
      <c r="CR29">
        <f>SUMIF(SmtRes!AQ5:'SmtRes'!AQ8,"=1",SmtRes!AB5:'SmtRes'!AB8)</f>
        <v>1147.93</v>
      </c>
      <c r="CS29">
        <f>SUMIF(SmtRes!AQ5:'SmtRes'!AQ8,"=1",SmtRes!AC5:'SmtRes'!AC8)</f>
        <v>1623.58</v>
      </c>
      <c r="CT29">
        <f>SUMIF(SmtRes!AQ5:'SmtRes'!AQ8,"=1",SmtRes!AD5:'SmtRes'!AD8)</f>
        <v>708.8</v>
      </c>
      <c r="CU29">
        <f t="shared" si="32"/>
        <v>0</v>
      </c>
      <c r="CV29">
        <f>SUMIF(SmtRes!AQ5:'SmtRes'!AQ8,"=1",SmtRes!BU5:'SmtRes'!BU8)</f>
        <v>1.524</v>
      </c>
      <c r="CW29">
        <f>SUMIF(SmtRes!AQ5:'SmtRes'!AQ8,"=1",SmtRes!BV5:'SmtRes'!BV8)</f>
        <v>0.49199999999999999</v>
      </c>
      <c r="CX29">
        <f t="shared" si="33"/>
        <v>0</v>
      </c>
      <c r="CY29">
        <f t="shared" si="34"/>
        <v>18288.000199999999</v>
      </c>
      <c r="CZ29">
        <f t="shared" si="35"/>
        <v>10653.204</v>
      </c>
      <c r="DC29" t="s">
        <v>3</v>
      </c>
      <c r="DD29" t="s">
        <v>3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70212987</v>
      </c>
      <c r="EF29">
        <v>2</v>
      </c>
      <c r="EG29" t="s">
        <v>24</v>
      </c>
      <c r="EH29">
        <v>27</v>
      </c>
      <c r="EI29" t="s">
        <v>25</v>
      </c>
      <c r="EJ29">
        <v>1</v>
      </c>
      <c r="EK29">
        <v>33002</v>
      </c>
      <c r="EL29" t="s">
        <v>25</v>
      </c>
      <c r="EM29" t="s">
        <v>26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1.27</v>
      </c>
      <c r="EX29">
        <v>0.41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-2087322017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6"/>
        <v>0</v>
      </c>
      <c r="GM29">
        <f t="shared" si="37"/>
        <v>49802.37</v>
      </c>
      <c r="GN29">
        <f t="shared" si="38"/>
        <v>49802.37</v>
      </c>
      <c r="GO29">
        <f t="shared" si="39"/>
        <v>0</v>
      </c>
      <c r="GP29">
        <f t="shared" si="40"/>
        <v>0</v>
      </c>
      <c r="GR29">
        <v>0</v>
      </c>
      <c r="GS29">
        <v>3</v>
      </c>
      <c r="GT29">
        <v>0</v>
      </c>
      <c r="GU29" t="s">
        <v>3</v>
      </c>
      <c r="GV29">
        <f t="shared" si="41"/>
        <v>0</v>
      </c>
      <c r="GW29">
        <v>1</v>
      </c>
      <c r="GX29">
        <f t="shared" si="42"/>
        <v>0</v>
      </c>
      <c r="HA29">
        <v>0</v>
      </c>
      <c r="HB29">
        <v>0</v>
      </c>
      <c r="HC29">
        <f t="shared" si="43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ROW(SmtRes!A12)</f>
        <v>12</v>
      </c>
      <c r="D30" s="2">
        <f>ROW(EtalonRes!A12)</f>
        <v>12</v>
      </c>
      <c r="E30" s="2" t="s">
        <v>29</v>
      </c>
      <c r="F30" s="2" t="s">
        <v>30</v>
      </c>
      <c r="G30" s="2" t="s">
        <v>31</v>
      </c>
      <c r="H30" s="2" t="s">
        <v>21</v>
      </c>
      <c r="I30" s="2">
        <v>12</v>
      </c>
      <c r="J30" s="2">
        <v>0</v>
      </c>
      <c r="K30" s="2">
        <v>12</v>
      </c>
      <c r="L30" s="2">
        <v>12</v>
      </c>
      <c r="M30" s="2">
        <v>0</v>
      </c>
      <c r="N30" s="2">
        <f t="shared" si="21"/>
        <v>12</v>
      </c>
      <c r="O30" s="2">
        <f t="shared" si="22"/>
        <v>3042.69</v>
      </c>
      <c r="P30" s="2">
        <f>SUMIF(SmtRes!AQ9:'SmtRes'!AQ12,"=1",SmtRes!DF9:'SmtRes'!DF12)</f>
        <v>0</v>
      </c>
      <c r="Q30" s="2">
        <f>SUMIF(SmtRes!AQ9:'SmtRes'!AQ12,"=1",SmtRes!DG9:'SmtRes'!DG12)</f>
        <v>602.67999999999995</v>
      </c>
      <c r="R30" s="2">
        <f>SUMIF(SmtRes!AQ9:'SmtRes'!AQ12,"=1",SmtRes!DH9:'SmtRes'!DH12)</f>
        <v>935.18</v>
      </c>
      <c r="S30" s="2">
        <f>SUMIF(SmtRes!AQ9:'SmtRes'!AQ12,"=1",SmtRes!DI9:'SmtRes'!DI12)</f>
        <v>1504.83</v>
      </c>
      <c r="T30" s="2">
        <f t="shared" si="23"/>
        <v>0</v>
      </c>
      <c r="U30" s="2">
        <f>SUMIF(SmtRes!AQ9:'SmtRes'!AQ12,"=1",SmtRes!CV9:'SmtRes'!CV12)</f>
        <v>2.16</v>
      </c>
      <c r="V30" s="2">
        <f>SUMIF(SmtRes!AQ9:'SmtRes'!AQ12,"=1",SmtRes!CW9:'SmtRes'!CW12)</f>
        <v>1.1519999999999999</v>
      </c>
      <c r="W30" s="2">
        <f t="shared" si="24"/>
        <v>0</v>
      </c>
      <c r="X30" s="2">
        <f t="shared" si="25"/>
        <v>2513.21</v>
      </c>
      <c r="Y30" s="2">
        <f t="shared" si="26"/>
        <v>1464.01</v>
      </c>
      <c r="Z30" s="2"/>
      <c r="AA30" s="2">
        <v>71639717</v>
      </c>
      <c r="AB30" s="2">
        <f t="shared" si="27"/>
        <v>162.22811999999999</v>
      </c>
      <c r="AC30" s="2">
        <f t="shared" si="28"/>
        <v>0</v>
      </c>
      <c r="AD30" s="2">
        <f>ROUND((((SUM(SmtRes!BR9:'SmtRes'!BR12))-(SUM(SmtRes!BS9:'SmtRes'!BS12)))+AE30),6)</f>
        <v>36.825719999999997</v>
      </c>
      <c r="AE30" s="2">
        <f>ROUND((SUM(SmtRes!BS9:'SmtRes'!BS12)),6)</f>
        <v>77.931839999999994</v>
      </c>
      <c r="AF30" s="2">
        <f>ROUND((SUM(SmtRes!BT9:'SmtRes'!BT12)),6)</f>
        <v>125.4024</v>
      </c>
      <c r="AG30" s="2">
        <f t="shared" si="29"/>
        <v>0</v>
      </c>
      <c r="AH30" s="2">
        <f>(SUM(SmtRes!BU9:'SmtRes'!BU12))</f>
        <v>0.18</v>
      </c>
      <c r="AI30" s="2">
        <f>(SUM(SmtRes!BV9:'SmtRes'!BV12))</f>
        <v>9.6000000000000002E-2</v>
      </c>
      <c r="AJ30" s="2">
        <f t="shared" si="30"/>
        <v>0</v>
      </c>
      <c r="AK30" s="2">
        <v>200.13330000000002</v>
      </c>
      <c r="AL30" s="2">
        <v>0</v>
      </c>
      <c r="AM30" s="2">
        <v>30.688100000000006</v>
      </c>
      <c r="AN30" s="2">
        <v>64.943200000000004</v>
      </c>
      <c r="AO30" s="2">
        <v>104.502</v>
      </c>
      <c r="AP30" s="2">
        <v>0</v>
      </c>
      <c r="AQ30" s="2">
        <v>0.15</v>
      </c>
      <c r="AR30" s="2">
        <v>0.08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32</v>
      </c>
      <c r="BK30" s="2"/>
      <c r="BL30" s="2"/>
      <c r="BM30" s="2">
        <v>33002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>
        <v>2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 t="shared" si="31"/>
        <v>3042.6899999999996</v>
      </c>
      <c r="CQ30" s="2">
        <f>SUMIF(SmtRes!AQ9:'SmtRes'!AQ12,"=1",SmtRes!AA9:'SmtRes'!AA12)</f>
        <v>0</v>
      </c>
      <c r="CR30" s="2">
        <f>SUMIF(SmtRes!AQ9:'SmtRes'!AQ12,"=1",SmtRes!AB9:'SmtRes'!AB12)</f>
        <v>1147.93</v>
      </c>
      <c r="CS30" s="2">
        <f>SUMIF(SmtRes!AQ9:'SmtRes'!AQ12,"=1",SmtRes!AC9:'SmtRes'!AC12)</f>
        <v>1623.58</v>
      </c>
      <c r="CT30" s="2">
        <f>SUMIF(SmtRes!AQ9:'SmtRes'!AQ12,"=1",SmtRes!AD9:'SmtRes'!AD12)</f>
        <v>696.68</v>
      </c>
      <c r="CU30" s="2">
        <f t="shared" si="32"/>
        <v>0</v>
      </c>
      <c r="CV30" s="2">
        <f>SUMIF(SmtRes!AQ9:'SmtRes'!AQ12,"=1",SmtRes!BU9:'SmtRes'!BU12)</f>
        <v>0.18</v>
      </c>
      <c r="CW30" s="2">
        <f>SUMIF(SmtRes!AQ9:'SmtRes'!AQ12,"=1",SmtRes!BV9:'SmtRes'!BV12)</f>
        <v>9.6000000000000002E-2</v>
      </c>
      <c r="CX30" s="2">
        <f t="shared" si="33"/>
        <v>0</v>
      </c>
      <c r="CY30" s="2">
        <f t="shared" si="34"/>
        <v>2513.2102999999997</v>
      </c>
      <c r="CZ30" s="2">
        <f t="shared" si="35"/>
        <v>1464.0059999999999</v>
      </c>
      <c r="DA30" s="2"/>
      <c r="DB30" s="2"/>
      <c r="DC30" s="2" t="s">
        <v>3</v>
      </c>
      <c r="DD30" s="2" t="s">
        <v>3</v>
      </c>
      <c r="DE30" s="2" t="s">
        <v>23</v>
      </c>
      <c r="DF30" s="2" t="s">
        <v>23</v>
      </c>
      <c r="DG30" s="2" t="s">
        <v>23</v>
      </c>
      <c r="DH30" s="2" t="s">
        <v>3</v>
      </c>
      <c r="DI30" s="2" t="s">
        <v>23</v>
      </c>
      <c r="DJ30" s="2" t="s">
        <v>23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21</v>
      </c>
      <c r="DW30" s="2" t="s">
        <v>21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70212987</v>
      </c>
      <c r="EF30" s="2">
        <v>2</v>
      </c>
      <c r="EG30" s="2" t="s">
        <v>24</v>
      </c>
      <c r="EH30" s="2">
        <v>27</v>
      </c>
      <c r="EI30" s="2" t="s">
        <v>25</v>
      </c>
      <c r="EJ30" s="2">
        <v>1</v>
      </c>
      <c r="EK30" s="2">
        <v>33002</v>
      </c>
      <c r="EL30" s="2" t="s">
        <v>25</v>
      </c>
      <c r="EM30" s="2" t="s">
        <v>26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0.15</v>
      </c>
      <c r="EX30" s="2">
        <v>0.08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184970936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36"/>
        <v>0</v>
      </c>
      <c r="GM30" s="2">
        <f t="shared" si="37"/>
        <v>7019.91</v>
      </c>
      <c r="GN30" s="2">
        <f t="shared" si="38"/>
        <v>7019.91</v>
      </c>
      <c r="GO30" s="2">
        <f t="shared" si="39"/>
        <v>0</v>
      </c>
      <c r="GP30" s="2">
        <f t="shared" si="40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1"/>
        <v>0</v>
      </c>
      <c r="GW30" s="2">
        <v>1</v>
      </c>
      <c r="GX30" s="2">
        <f t="shared" si="42"/>
        <v>0</v>
      </c>
      <c r="GY30" s="2"/>
      <c r="GZ30" s="2"/>
      <c r="HA30" s="2">
        <v>0</v>
      </c>
      <c r="HB30" s="2">
        <v>0</v>
      </c>
      <c r="HC30" s="2">
        <f t="shared" si="43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27</v>
      </c>
      <c r="HO30" s="2" t="s">
        <v>28</v>
      </c>
      <c r="HP30" s="2" t="s">
        <v>25</v>
      </c>
      <c r="HQ30" s="2" t="s">
        <v>25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29</v>
      </c>
      <c r="F31" t="s">
        <v>30</v>
      </c>
      <c r="G31" t="s">
        <v>31</v>
      </c>
      <c r="H31" t="s">
        <v>21</v>
      </c>
      <c r="I31">
        <v>12</v>
      </c>
      <c r="J31">
        <v>0</v>
      </c>
      <c r="K31">
        <v>12</v>
      </c>
      <c r="L31">
        <v>12</v>
      </c>
      <c r="M31">
        <v>0</v>
      </c>
      <c r="N31">
        <f t="shared" si="21"/>
        <v>12</v>
      </c>
      <c r="O31">
        <f t="shared" si="22"/>
        <v>3042.69</v>
      </c>
      <c r="P31">
        <f>SUMIF(SmtRes!AQ13:'SmtRes'!AQ16,"=1",SmtRes!DF13:'SmtRes'!DF16)</f>
        <v>0</v>
      </c>
      <c r="Q31">
        <f>SUMIF(SmtRes!AQ13:'SmtRes'!AQ16,"=1",SmtRes!DG13:'SmtRes'!DG16)</f>
        <v>602.67999999999995</v>
      </c>
      <c r="R31">
        <f>SUMIF(SmtRes!AQ13:'SmtRes'!AQ16,"=1",SmtRes!DH13:'SmtRes'!DH16)</f>
        <v>935.18</v>
      </c>
      <c r="S31">
        <f>SUMIF(SmtRes!AQ13:'SmtRes'!AQ16,"=1",SmtRes!DI13:'SmtRes'!DI16)</f>
        <v>1504.83</v>
      </c>
      <c r="T31">
        <f t="shared" si="23"/>
        <v>0</v>
      </c>
      <c r="U31">
        <f>SUMIF(SmtRes!AQ13:'SmtRes'!AQ16,"=1",SmtRes!CV13:'SmtRes'!CV16)</f>
        <v>2.16</v>
      </c>
      <c r="V31">
        <f>SUMIF(SmtRes!AQ13:'SmtRes'!AQ16,"=1",SmtRes!CW13:'SmtRes'!CW16)</f>
        <v>1.1519999999999999</v>
      </c>
      <c r="W31">
        <f t="shared" si="24"/>
        <v>0</v>
      </c>
      <c r="X31">
        <f t="shared" si="25"/>
        <v>2513.21</v>
      </c>
      <c r="Y31">
        <f t="shared" si="26"/>
        <v>1464.01</v>
      </c>
      <c r="AA31">
        <v>71639659</v>
      </c>
      <c r="AB31">
        <f t="shared" si="27"/>
        <v>162.22811999999999</v>
      </c>
      <c r="AC31">
        <f t="shared" si="28"/>
        <v>0</v>
      </c>
      <c r="AD31">
        <f>ROUND((((SUM(SmtRes!BR13:'SmtRes'!BR16))-(SUM(SmtRes!BS13:'SmtRes'!BS16)))+AE31),6)</f>
        <v>36.825719999999997</v>
      </c>
      <c r="AE31">
        <f>ROUND((SUM(SmtRes!BS13:'SmtRes'!BS16)),6)</f>
        <v>77.931839999999994</v>
      </c>
      <c r="AF31">
        <f>ROUND((SUM(SmtRes!BT13:'SmtRes'!BT16)),6)</f>
        <v>125.4024</v>
      </c>
      <c r="AG31">
        <f t="shared" si="29"/>
        <v>0</v>
      </c>
      <c r="AH31">
        <f>(SUM(SmtRes!BU13:'SmtRes'!BU16))</f>
        <v>0.18</v>
      </c>
      <c r="AI31">
        <f>(SUM(SmtRes!BV13:'SmtRes'!BV16))</f>
        <v>9.6000000000000002E-2</v>
      </c>
      <c r="AJ31">
        <f t="shared" si="30"/>
        <v>0</v>
      </c>
      <c r="AK31">
        <v>200.13330000000002</v>
      </c>
      <c r="AL31">
        <v>0</v>
      </c>
      <c r="AM31">
        <v>30.688100000000006</v>
      </c>
      <c r="AN31">
        <v>64.943200000000004</v>
      </c>
      <c r="AO31">
        <v>104.502</v>
      </c>
      <c r="AP31">
        <v>0</v>
      </c>
      <c r="AQ31">
        <v>0.15</v>
      </c>
      <c r="AR31">
        <v>0.08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32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H31">
        <v>2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 t="shared" si="31"/>
        <v>3042.6899999999996</v>
      </c>
      <c r="CQ31">
        <f>SUMIF(SmtRes!AQ13:'SmtRes'!AQ16,"=1",SmtRes!AA13:'SmtRes'!AA16)</f>
        <v>0</v>
      </c>
      <c r="CR31">
        <f>SUMIF(SmtRes!AQ13:'SmtRes'!AQ16,"=1",SmtRes!AB13:'SmtRes'!AB16)</f>
        <v>1147.93</v>
      </c>
      <c r="CS31">
        <f>SUMIF(SmtRes!AQ13:'SmtRes'!AQ16,"=1",SmtRes!AC13:'SmtRes'!AC16)</f>
        <v>1623.58</v>
      </c>
      <c r="CT31">
        <f>SUMIF(SmtRes!AQ13:'SmtRes'!AQ16,"=1",SmtRes!AD13:'SmtRes'!AD16)</f>
        <v>696.68</v>
      </c>
      <c r="CU31">
        <f t="shared" si="32"/>
        <v>0</v>
      </c>
      <c r="CV31">
        <f>SUMIF(SmtRes!AQ13:'SmtRes'!AQ16,"=1",SmtRes!BU13:'SmtRes'!BU16)</f>
        <v>0.18</v>
      </c>
      <c r="CW31">
        <f>SUMIF(SmtRes!AQ13:'SmtRes'!AQ16,"=1",SmtRes!BV13:'SmtRes'!BV16)</f>
        <v>9.6000000000000002E-2</v>
      </c>
      <c r="CX31">
        <f t="shared" si="33"/>
        <v>0</v>
      </c>
      <c r="CY31">
        <f t="shared" si="34"/>
        <v>2513.2102999999997</v>
      </c>
      <c r="CZ31">
        <f t="shared" si="35"/>
        <v>1464.0059999999999</v>
      </c>
      <c r="DC31" t="s">
        <v>3</v>
      </c>
      <c r="DD31" t="s">
        <v>3</v>
      </c>
      <c r="DE31" t="s">
        <v>23</v>
      </c>
      <c r="DF31" t="s">
        <v>23</v>
      </c>
      <c r="DG31" t="s">
        <v>23</v>
      </c>
      <c r="DH31" t="s">
        <v>3</v>
      </c>
      <c r="DI31" t="s">
        <v>23</v>
      </c>
      <c r="DJ31" t="s">
        <v>23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70212987</v>
      </c>
      <c r="EF31">
        <v>2</v>
      </c>
      <c r="EG31" t="s">
        <v>24</v>
      </c>
      <c r="EH31">
        <v>27</v>
      </c>
      <c r="EI31" t="s">
        <v>25</v>
      </c>
      <c r="EJ31">
        <v>1</v>
      </c>
      <c r="EK31">
        <v>33002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0.15</v>
      </c>
      <c r="EX31">
        <v>0.08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184970936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6"/>
        <v>0</v>
      </c>
      <c r="GM31">
        <f t="shared" si="37"/>
        <v>7019.91</v>
      </c>
      <c r="GN31">
        <f t="shared" si="38"/>
        <v>7019.91</v>
      </c>
      <c r="GO31">
        <f t="shared" si="39"/>
        <v>0</v>
      </c>
      <c r="GP31">
        <f t="shared" si="40"/>
        <v>0</v>
      </c>
      <c r="GR31">
        <v>0</v>
      </c>
      <c r="GS31">
        <v>3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ROW(SmtRes!A19)</f>
        <v>19</v>
      </c>
      <c r="D32" s="2">
        <f>ROW(EtalonRes!A19)</f>
        <v>19</v>
      </c>
      <c r="E32" s="2" t="s">
        <v>33</v>
      </c>
      <c r="F32" s="2" t="s">
        <v>34</v>
      </c>
      <c r="G32" s="2" t="s">
        <v>35</v>
      </c>
      <c r="H32" s="2" t="s">
        <v>36</v>
      </c>
      <c r="I32" s="2">
        <v>3</v>
      </c>
      <c r="J32" s="2">
        <v>0</v>
      </c>
      <c r="K32" s="2">
        <v>3</v>
      </c>
      <c r="L32" s="2">
        <v>3</v>
      </c>
      <c r="M32" s="2">
        <v>0</v>
      </c>
      <c r="N32" s="2">
        <f t="shared" si="21"/>
        <v>3</v>
      </c>
      <c r="O32" s="2">
        <f t="shared" si="22"/>
        <v>1673.57</v>
      </c>
      <c r="P32" s="2">
        <f>SUMIF(SmtRes!AQ17:'SmtRes'!AQ19,"=1",SmtRes!DF17:'SmtRes'!DF19)</f>
        <v>0</v>
      </c>
      <c r="Q32" s="2">
        <f>SUMIF(SmtRes!AQ17:'SmtRes'!AQ19,"=1",SmtRes!DG17:'SmtRes'!DG19)</f>
        <v>69.3</v>
      </c>
      <c r="R32" s="2">
        <f>SUMIF(SmtRes!AQ17:'SmtRes'!AQ19,"=1",SmtRes!DH17:'SmtRes'!DH19)</f>
        <v>87.67</v>
      </c>
      <c r="S32" s="2">
        <f>SUMIF(SmtRes!AQ17:'SmtRes'!AQ19,"=1",SmtRes!DI17:'SmtRes'!DI19)</f>
        <v>1516.6</v>
      </c>
      <c r="T32" s="2">
        <f t="shared" si="23"/>
        <v>0</v>
      </c>
      <c r="U32" s="2">
        <f>SUMIF(SmtRes!AQ17:'SmtRes'!AQ19,"=1",SmtRes!CV17:'SmtRes'!CV19)</f>
        <v>2.1960000000000002</v>
      </c>
      <c r="V32" s="2">
        <f>SUMIF(SmtRes!AQ17:'SmtRes'!AQ19,"=1",SmtRes!CW17:'SmtRes'!CW19)</f>
        <v>0.108</v>
      </c>
      <c r="W32" s="2">
        <f t="shared" si="24"/>
        <v>0</v>
      </c>
      <c r="X32" s="2">
        <f t="shared" si="25"/>
        <v>1652.4</v>
      </c>
      <c r="Y32" s="2">
        <f t="shared" si="26"/>
        <v>962.56</v>
      </c>
      <c r="Z32" s="2"/>
      <c r="AA32" s="2">
        <v>71639717</v>
      </c>
      <c r="AB32" s="2">
        <f t="shared" si="27"/>
        <v>528.63504</v>
      </c>
      <c r="AC32" s="2">
        <f t="shared" si="28"/>
        <v>0</v>
      </c>
      <c r="AD32" s="2">
        <f>ROUND((((SUM(SmtRes!BR17:'SmtRes'!BR19))-(SUM(SmtRes!BS17:'SmtRes'!BS19)))+AE32),6)</f>
        <v>23.101199999999999</v>
      </c>
      <c r="AE32" s="2">
        <f>ROUND((SUM(SmtRes!BS17:'SmtRes'!BS19)),6)</f>
        <v>29.224440000000001</v>
      </c>
      <c r="AF32" s="2">
        <f>ROUND((SUM(SmtRes!BT17:'SmtRes'!BT19)),6)</f>
        <v>505.53384</v>
      </c>
      <c r="AG32" s="2">
        <f t="shared" si="29"/>
        <v>0</v>
      </c>
      <c r="AH32" s="2">
        <f>(SUM(SmtRes!BU17:'SmtRes'!BU19))</f>
        <v>0.73199999999999998</v>
      </c>
      <c r="AI32" s="2">
        <f>(SUM(SmtRes!BV17:'SmtRes'!BV19))</f>
        <v>3.5999999999999997E-2</v>
      </c>
      <c r="AJ32" s="2">
        <f t="shared" si="30"/>
        <v>0</v>
      </c>
      <c r="AK32" s="2">
        <v>464.88289999999995</v>
      </c>
      <c r="AL32" s="2">
        <v>0</v>
      </c>
      <c r="AM32" s="2">
        <v>19.251000000000001</v>
      </c>
      <c r="AN32" s="2">
        <v>24.353699999999996</v>
      </c>
      <c r="AO32" s="2">
        <v>421.27819999999997</v>
      </c>
      <c r="AP32" s="2">
        <v>0</v>
      </c>
      <c r="AQ32" s="2">
        <v>0.61</v>
      </c>
      <c r="AR32" s="2">
        <v>0.03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37</v>
      </c>
      <c r="BK32" s="2"/>
      <c r="BL32" s="2"/>
      <c r="BM32" s="2">
        <v>33001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>
        <v>3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3</v>
      </c>
      <c r="CO32" s="2">
        <v>0</v>
      </c>
      <c r="CP32" s="2">
        <f t="shared" si="31"/>
        <v>1673.57</v>
      </c>
      <c r="CQ32" s="2">
        <f>SUMIF(SmtRes!AQ17:'SmtRes'!AQ19,"=1",SmtRes!AA17:'SmtRes'!AA19)</f>
        <v>0</v>
      </c>
      <c r="CR32" s="2">
        <f>SUMIF(SmtRes!AQ17:'SmtRes'!AQ19,"=1",SmtRes!AB17:'SmtRes'!AB19)</f>
        <v>641.70000000000005</v>
      </c>
      <c r="CS32" s="2">
        <f>SUMIF(SmtRes!AQ17:'SmtRes'!AQ19,"=1",SmtRes!AC17:'SmtRes'!AC19)</f>
        <v>811.79</v>
      </c>
      <c r="CT32" s="2">
        <f>SUMIF(SmtRes!AQ17:'SmtRes'!AQ19,"=1",SmtRes!AD17:'SmtRes'!AD19)</f>
        <v>690.62</v>
      </c>
      <c r="CU32" s="2">
        <f t="shared" si="32"/>
        <v>0</v>
      </c>
      <c r="CV32" s="2">
        <f>SUMIF(SmtRes!AQ17:'SmtRes'!AQ19,"=1",SmtRes!BU17:'SmtRes'!BU19)</f>
        <v>0.73199999999999998</v>
      </c>
      <c r="CW32" s="2">
        <f>SUMIF(SmtRes!AQ17:'SmtRes'!AQ19,"=1",SmtRes!BV17:'SmtRes'!BV19)</f>
        <v>3.5999999999999997E-2</v>
      </c>
      <c r="CX32" s="2">
        <f t="shared" si="33"/>
        <v>0</v>
      </c>
      <c r="CY32" s="2">
        <f t="shared" si="34"/>
        <v>1652.3980999999999</v>
      </c>
      <c r="CZ32" s="2">
        <f t="shared" si="35"/>
        <v>962.56200000000001</v>
      </c>
      <c r="DA32" s="2"/>
      <c r="DB32" s="2"/>
      <c r="DC32" s="2" t="s">
        <v>3</v>
      </c>
      <c r="DD32" s="2" t="s">
        <v>3</v>
      </c>
      <c r="DE32" s="2" t="s">
        <v>23</v>
      </c>
      <c r="DF32" s="2" t="s">
        <v>23</v>
      </c>
      <c r="DG32" s="2" t="s">
        <v>23</v>
      </c>
      <c r="DH32" s="2" t="s">
        <v>3</v>
      </c>
      <c r="DI32" s="2" t="s">
        <v>23</v>
      </c>
      <c r="DJ32" s="2" t="s">
        <v>23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36</v>
      </c>
      <c r="DW32" s="2" t="s">
        <v>36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70212679</v>
      </c>
      <c r="EF32" s="2">
        <v>2</v>
      </c>
      <c r="EG32" s="2" t="s">
        <v>24</v>
      </c>
      <c r="EH32" s="2">
        <v>27</v>
      </c>
      <c r="EI32" s="2" t="s">
        <v>25</v>
      </c>
      <c r="EJ32" s="2">
        <v>1</v>
      </c>
      <c r="EK32" s="2">
        <v>33001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0.61</v>
      </c>
      <c r="EX32" s="2">
        <v>0.03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1589561279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36"/>
        <v>0</v>
      </c>
      <c r="GM32" s="2">
        <f t="shared" si="37"/>
        <v>4288.53</v>
      </c>
      <c r="GN32" s="2">
        <f t="shared" si="38"/>
        <v>4288.53</v>
      </c>
      <c r="GO32" s="2">
        <f t="shared" si="39"/>
        <v>0</v>
      </c>
      <c r="GP32" s="2">
        <f t="shared" si="40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1"/>
        <v>0</v>
      </c>
      <c r="GW32" s="2">
        <v>1</v>
      </c>
      <c r="GX32" s="2">
        <f t="shared" si="42"/>
        <v>0</v>
      </c>
      <c r="GY32" s="2"/>
      <c r="GZ32" s="2"/>
      <c r="HA32" s="2">
        <v>0</v>
      </c>
      <c r="HB32" s="2">
        <v>0</v>
      </c>
      <c r="HC32" s="2">
        <f t="shared" si="43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27</v>
      </c>
      <c r="HO32" s="2" t="s">
        <v>28</v>
      </c>
      <c r="HP32" s="2" t="s">
        <v>25</v>
      </c>
      <c r="HQ32" s="2" t="s">
        <v>25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ROW(SmtRes!A22)</f>
        <v>22</v>
      </c>
      <c r="D33">
        <f>ROW(EtalonRes!A22)</f>
        <v>22</v>
      </c>
      <c r="E33" t="s">
        <v>33</v>
      </c>
      <c r="F33" t="s">
        <v>34</v>
      </c>
      <c r="G33" t="s">
        <v>35</v>
      </c>
      <c r="H33" t="s">
        <v>36</v>
      </c>
      <c r="I33">
        <v>3</v>
      </c>
      <c r="J33">
        <v>0</v>
      </c>
      <c r="K33">
        <v>3</v>
      </c>
      <c r="L33">
        <v>3</v>
      </c>
      <c r="M33">
        <v>0</v>
      </c>
      <c r="N33">
        <f t="shared" si="21"/>
        <v>3</v>
      </c>
      <c r="O33">
        <f t="shared" si="22"/>
        <v>1673.57</v>
      </c>
      <c r="P33">
        <f>SUMIF(SmtRes!AQ20:'SmtRes'!AQ22,"=1",SmtRes!DF20:'SmtRes'!DF22)</f>
        <v>0</v>
      </c>
      <c r="Q33">
        <f>SUMIF(SmtRes!AQ20:'SmtRes'!AQ22,"=1",SmtRes!DG20:'SmtRes'!DG22)</f>
        <v>69.3</v>
      </c>
      <c r="R33">
        <f>SUMIF(SmtRes!AQ20:'SmtRes'!AQ22,"=1",SmtRes!DH20:'SmtRes'!DH22)</f>
        <v>87.67</v>
      </c>
      <c r="S33">
        <f>SUMIF(SmtRes!AQ20:'SmtRes'!AQ22,"=1",SmtRes!DI20:'SmtRes'!DI22)</f>
        <v>1516.6</v>
      </c>
      <c r="T33">
        <f t="shared" si="23"/>
        <v>0</v>
      </c>
      <c r="U33">
        <f>SUMIF(SmtRes!AQ20:'SmtRes'!AQ22,"=1",SmtRes!CV20:'SmtRes'!CV22)</f>
        <v>2.1960000000000002</v>
      </c>
      <c r="V33">
        <f>SUMIF(SmtRes!AQ20:'SmtRes'!AQ22,"=1",SmtRes!CW20:'SmtRes'!CW22)</f>
        <v>0.108</v>
      </c>
      <c r="W33">
        <f t="shared" si="24"/>
        <v>0</v>
      </c>
      <c r="X33">
        <f t="shared" si="25"/>
        <v>1652.4</v>
      </c>
      <c r="Y33">
        <f t="shared" si="26"/>
        <v>962.56</v>
      </c>
      <c r="AA33">
        <v>71639659</v>
      </c>
      <c r="AB33">
        <f t="shared" si="27"/>
        <v>528.63504</v>
      </c>
      <c r="AC33">
        <f t="shared" si="28"/>
        <v>0</v>
      </c>
      <c r="AD33">
        <f>ROUND((((SUM(SmtRes!BR20:'SmtRes'!BR22))-(SUM(SmtRes!BS20:'SmtRes'!BS22)))+AE33),6)</f>
        <v>23.101199999999999</v>
      </c>
      <c r="AE33">
        <f>ROUND((SUM(SmtRes!BS20:'SmtRes'!BS22)),6)</f>
        <v>29.224440000000001</v>
      </c>
      <c r="AF33">
        <f>ROUND((SUM(SmtRes!BT20:'SmtRes'!BT22)),6)</f>
        <v>505.53384</v>
      </c>
      <c r="AG33">
        <f t="shared" si="29"/>
        <v>0</v>
      </c>
      <c r="AH33">
        <f>(SUM(SmtRes!BU20:'SmtRes'!BU22))</f>
        <v>0.73199999999999998</v>
      </c>
      <c r="AI33">
        <f>(SUM(SmtRes!BV20:'SmtRes'!BV22))</f>
        <v>3.5999999999999997E-2</v>
      </c>
      <c r="AJ33">
        <f t="shared" si="30"/>
        <v>0</v>
      </c>
      <c r="AK33">
        <v>464.88289999999995</v>
      </c>
      <c r="AL33">
        <v>0</v>
      </c>
      <c r="AM33">
        <v>19.251000000000001</v>
      </c>
      <c r="AN33">
        <v>24.353699999999996</v>
      </c>
      <c r="AO33">
        <v>421.27819999999997</v>
      </c>
      <c r="AP33">
        <v>0</v>
      </c>
      <c r="AQ33">
        <v>0.61</v>
      </c>
      <c r="AR33">
        <v>0.03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37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H33">
        <v>3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</v>
      </c>
      <c r="CO33">
        <v>0</v>
      </c>
      <c r="CP33">
        <f t="shared" si="31"/>
        <v>1673.57</v>
      </c>
      <c r="CQ33">
        <f>SUMIF(SmtRes!AQ20:'SmtRes'!AQ22,"=1",SmtRes!AA20:'SmtRes'!AA22)</f>
        <v>0</v>
      </c>
      <c r="CR33">
        <f>SUMIF(SmtRes!AQ20:'SmtRes'!AQ22,"=1",SmtRes!AB20:'SmtRes'!AB22)</f>
        <v>641.70000000000005</v>
      </c>
      <c r="CS33">
        <f>SUMIF(SmtRes!AQ20:'SmtRes'!AQ22,"=1",SmtRes!AC20:'SmtRes'!AC22)</f>
        <v>811.79</v>
      </c>
      <c r="CT33">
        <f>SUMIF(SmtRes!AQ20:'SmtRes'!AQ22,"=1",SmtRes!AD20:'SmtRes'!AD22)</f>
        <v>690.62</v>
      </c>
      <c r="CU33">
        <f t="shared" si="32"/>
        <v>0</v>
      </c>
      <c r="CV33">
        <f>SUMIF(SmtRes!AQ20:'SmtRes'!AQ22,"=1",SmtRes!BU20:'SmtRes'!BU22)</f>
        <v>0.73199999999999998</v>
      </c>
      <c r="CW33">
        <f>SUMIF(SmtRes!AQ20:'SmtRes'!AQ22,"=1",SmtRes!BV20:'SmtRes'!BV22)</f>
        <v>3.5999999999999997E-2</v>
      </c>
      <c r="CX33">
        <f t="shared" si="33"/>
        <v>0</v>
      </c>
      <c r="CY33">
        <f t="shared" si="34"/>
        <v>1652.3980999999999</v>
      </c>
      <c r="CZ33">
        <f t="shared" si="35"/>
        <v>962.56200000000001</v>
      </c>
      <c r="DC33" t="s">
        <v>3</v>
      </c>
      <c r="DD33" t="s">
        <v>3</v>
      </c>
      <c r="DE33" t="s">
        <v>23</v>
      </c>
      <c r="DF33" t="s">
        <v>23</v>
      </c>
      <c r="DG33" t="s">
        <v>23</v>
      </c>
      <c r="DH33" t="s">
        <v>3</v>
      </c>
      <c r="DI33" t="s">
        <v>23</v>
      </c>
      <c r="DJ33" t="s">
        <v>23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36</v>
      </c>
      <c r="DW33" t="s">
        <v>36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70212679</v>
      </c>
      <c r="EF33">
        <v>2</v>
      </c>
      <c r="EG33" t="s">
        <v>24</v>
      </c>
      <c r="EH33">
        <v>27</v>
      </c>
      <c r="EI33" t="s">
        <v>25</v>
      </c>
      <c r="EJ33">
        <v>1</v>
      </c>
      <c r="EK33">
        <v>33001</v>
      </c>
      <c r="EL33" t="s">
        <v>25</v>
      </c>
      <c r="EM33" t="s">
        <v>26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0.61</v>
      </c>
      <c r="EX33">
        <v>0.03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1589561279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6"/>
        <v>0</v>
      </c>
      <c r="GM33">
        <f t="shared" si="37"/>
        <v>4288.53</v>
      </c>
      <c r="GN33">
        <f t="shared" si="38"/>
        <v>4288.53</v>
      </c>
      <c r="GO33">
        <f t="shared" si="39"/>
        <v>0</v>
      </c>
      <c r="GP33">
        <f t="shared" si="40"/>
        <v>0</v>
      </c>
      <c r="GR33">
        <v>0</v>
      </c>
      <c r="GS33">
        <v>3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25</v>
      </c>
      <c r="HQ33" t="s">
        <v>25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ROW(SmtRes!A26)</f>
        <v>26</v>
      </c>
      <c r="D34" s="2">
        <f>ROW(EtalonRes!A26)</f>
        <v>26</v>
      </c>
      <c r="E34" s="2" t="s">
        <v>38</v>
      </c>
      <c r="F34" s="2" t="s">
        <v>39</v>
      </c>
      <c r="G34" s="2" t="s">
        <v>40</v>
      </c>
      <c r="H34" s="2" t="s">
        <v>21</v>
      </c>
      <c r="I34" s="2">
        <v>7</v>
      </c>
      <c r="J34" s="2">
        <v>0</v>
      </c>
      <c r="K34" s="2">
        <v>7</v>
      </c>
      <c r="L34" s="2">
        <v>7</v>
      </c>
      <c r="M34" s="2">
        <v>0</v>
      </c>
      <c r="N34" s="2">
        <f t="shared" si="21"/>
        <v>7</v>
      </c>
      <c r="O34" s="2">
        <f t="shared" si="22"/>
        <v>19264.13</v>
      </c>
      <c r="P34" s="2">
        <f>SUMIF(SmtRes!AQ23:'SmtRes'!AQ26,"=1",SmtRes!DF23:'SmtRes'!DF26)</f>
        <v>0</v>
      </c>
      <c r="Q34" s="2">
        <f>SUMIF(SmtRes!AQ23:'SmtRes'!AQ26,"=1",SmtRes!DG23:'SmtRes'!DG26)</f>
        <v>10328.94</v>
      </c>
      <c r="R34" s="2">
        <f>SUMIF(SmtRes!AQ23:'SmtRes'!AQ26,"=1",SmtRes!DH23:'SmtRes'!DH26)</f>
        <v>3720.9399999999996</v>
      </c>
      <c r="S34" s="2">
        <f>SUMIF(SmtRes!AQ23:'SmtRes'!AQ26,"=1",SmtRes!DI23:'SmtRes'!DI26)</f>
        <v>5214.25</v>
      </c>
      <c r="T34" s="2">
        <f t="shared" si="23"/>
        <v>0</v>
      </c>
      <c r="U34" s="2">
        <f>SUMIF(SmtRes!AQ23:'SmtRes'!AQ26,"=1",SmtRes!CV23:'SmtRes'!CV26)</f>
        <v>6.8040000000000003</v>
      </c>
      <c r="V34" s="2">
        <f>SUMIF(SmtRes!AQ23:'SmtRes'!AQ26,"=1",SmtRes!CW23:'SmtRes'!CW26)</f>
        <v>4.032</v>
      </c>
      <c r="W34" s="2">
        <f t="shared" si="24"/>
        <v>0</v>
      </c>
      <c r="X34" s="2">
        <f t="shared" si="25"/>
        <v>9203.25</v>
      </c>
      <c r="Y34" s="2">
        <f t="shared" si="26"/>
        <v>5361.11</v>
      </c>
      <c r="Z34" s="2"/>
      <c r="AA34" s="2">
        <v>71639717</v>
      </c>
      <c r="AB34" s="2">
        <f t="shared" si="27"/>
        <v>1878.5643600000001</v>
      </c>
      <c r="AC34" s="2">
        <f t="shared" si="28"/>
        <v>0</v>
      </c>
      <c r="AD34" s="2">
        <f>ROUND((((SUM(SmtRes!BR23:'SmtRes'!BR26))-(SUM(SmtRes!BS23:'SmtRes'!BS26)))+AE34),6)</f>
        <v>1133.6721600000001</v>
      </c>
      <c r="AE34" s="2">
        <f>ROUND((SUM(SmtRes!BS23:'SmtRes'!BS26)),6)</f>
        <v>531.56352000000004</v>
      </c>
      <c r="AF34" s="2">
        <f>ROUND((SUM(SmtRes!BT23:'SmtRes'!BT26)),6)</f>
        <v>744.8922</v>
      </c>
      <c r="AG34" s="2">
        <f t="shared" si="29"/>
        <v>0</v>
      </c>
      <c r="AH34" s="2">
        <f>(SUM(SmtRes!BU23:'SmtRes'!BU26))</f>
        <v>0.97199999999999998</v>
      </c>
      <c r="AI34" s="2">
        <f>(SUM(SmtRes!BV23:'SmtRes'!BV26))</f>
        <v>0.57600000000000007</v>
      </c>
      <c r="AJ34" s="2">
        <f t="shared" si="30"/>
        <v>0</v>
      </c>
      <c r="AK34" s="2">
        <v>2008.4399000000001</v>
      </c>
      <c r="AL34" s="2">
        <v>0</v>
      </c>
      <c r="AM34" s="2">
        <v>944.72680000000003</v>
      </c>
      <c r="AN34" s="2">
        <v>442.96960000000007</v>
      </c>
      <c r="AO34" s="2">
        <v>620.74350000000004</v>
      </c>
      <c r="AP34" s="2">
        <v>0</v>
      </c>
      <c r="AQ34" s="2">
        <v>0.81</v>
      </c>
      <c r="AR34" s="2">
        <v>0.48</v>
      </c>
      <c r="AS34" s="2">
        <v>0</v>
      </c>
      <c r="AT34" s="2">
        <v>103</v>
      </c>
      <c r="AU34" s="2">
        <v>60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41</v>
      </c>
      <c r="BK34" s="2"/>
      <c r="BL34" s="2"/>
      <c r="BM34" s="2">
        <v>33002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103</v>
      </c>
      <c r="CA34" s="2">
        <v>60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>
        <v>4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 t="shared" si="31"/>
        <v>19264.13</v>
      </c>
      <c r="CQ34" s="2">
        <f>SUMIF(SmtRes!AQ23:'SmtRes'!AQ26,"=1",SmtRes!AA23:'SmtRes'!AA26)</f>
        <v>0</v>
      </c>
      <c r="CR34" s="2">
        <f>SUMIF(SmtRes!AQ23:'SmtRes'!AQ26,"=1",SmtRes!AB23:'SmtRes'!AB26)</f>
        <v>3377.99</v>
      </c>
      <c r="CS34" s="2">
        <f>SUMIF(SmtRes!AQ23:'SmtRes'!AQ26,"=1",SmtRes!AC23:'SmtRes'!AC26)</f>
        <v>1744.74</v>
      </c>
      <c r="CT34" s="2">
        <f>SUMIF(SmtRes!AQ23:'SmtRes'!AQ26,"=1",SmtRes!AD23:'SmtRes'!AD26)</f>
        <v>766.35</v>
      </c>
      <c r="CU34" s="2">
        <f t="shared" si="32"/>
        <v>0</v>
      </c>
      <c r="CV34" s="2">
        <f>SUMIF(SmtRes!AQ23:'SmtRes'!AQ26,"=1",SmtRes!BU23:'SmtRes'!BU26)</f>
        <v>0.97199999999999998</v>
      </c>
      <c r="CW34" s="2">
        <f>SUMIF(SmtRes!AQ23:'SmtRes'!AQ26,"=1",SmtRes!BV23:'SmtRes'!BV26)</f>
        <v>0.57600000000000007</v>
      </c>
      <c r="CX34" s="2">
        <f t="shared" si="33"/>
        <v>0</v>
      </c>
      <c r="CY34" s="2">
        <f t="shared" si="34"/>
        <v>9203.2456999999977</v>
      </c>
      <c r="CZ34" s="2">
        <f t="shared" si="35"/>
        <v>5361.1139999999987</v>
      </c>
      <c r="DA34" s="2"/>
      <c r="DB34" s="2"/>
      <c r="DC34" s="2" t="s">
        <v>3</v>
      </c>
      <c r="DD34" s="2" t="s">
        <v>3</v>
      </c>
      <c r="DE34" s="2" t="s">
        <v>23</v>
      </c>
      <c r="DF34" s="2" t="s">
        <v>23</v>
      </c>
      <c r="DG34" s="2" t="s">
        <v>23</v>
      </c>
      <c r="DH34" s="2" t="s">
        <v>3</v>
      </c>
      <c r="DI34" s="2" t="s">
        <v>23</v>
      </c>
      <c r="DJ34" s="2" t="s">
        <v>23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21</v>
      </c>
      <c r="DW34" s="2" t="s">
        <v>21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70212987</v>
      </c>
      <c r="EF34" s="2">
        <v>2</v>
      </c>
      <c r="EG34" s="2" t="s">
        <v>24</v>
      </c>
      <c r="EH34" s="2">
        <v>27</v>
      </c>
      <c r="EI34" s="2" t="s">
        <v>25</v>
      </c>
      <c r="EJ34" s="2">
        <v>1</v>
      </c>
      <c r="EK34" s="2">
        <v>33002</v>
      </c>
      <c r="EL34" s="2" t="s">
        <v>25</v>
      </c>
      <c r="EM34" s="2" t="s">
        <v>26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0.81</v>
      </c>
      <c r="EX34" s="2">
        <v>0.48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103</v>
      </c>
      <c r="FY34" s="2">
        <v>60</v>
      </c>
      <c r="FZ34" s="2"/>
      <c r="GA34" s="2" t="s">
        <v>3</v>
      </c>
      <c r="GB34" s="2"/>
      <c r="GC34" s="2"/>
      <c r="GD34" s="2">
        <v>1</v>
      </c>
      <c r="GE34" s="2"/>
      <c r="GF34" s="2">
        <v>2089295648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36"/>
        <v>0</v>
      </c>
      <c r="GM34" s="2">
        <f t="shared" si="37"/>
        <v>33828.49</v>
      </c>
      <c r="GN34" s="2">
        <f t="shared" si="38"/>
        <v>33828.49</v>
      </c>
      <c r="GO34" s="2">
        <f t="shared" si="39"/>
        <v>0</v>
      </c>
      <c r="GP34" s="2">
        <f t="shared" si="40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1"/>
        <v>0</v>
      </c>
      <c r="GW34" s="2">
        <v>1</v>
      </c>
      <c r="GX34" s="2">
        <f t="shared" si="42"/>
        <v>0</v>
      </c>
      <c r="GY34" s="2"/>
      <c r="GZ34" s="2"/>
      <c r="HA34" s="2">
        <v>0</v>
      </c>
      <c r="HB34" s="2">
        <v>0</v>
      </c>
      <c r="HC34" s="2">
        <f t="shared" si="43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27</v>
      </c>
      <c r="HO34" s="2" t="s">
        <v>28</v>
      </c>
      <c r="HP34" s="2" t="s">
        <v>25</v>
      </c>
      <c r="HQ34" s="2" t="s">
        <v>25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ROW(SmtRes!A30)</f>
        <v>30</v>
      </c>
      <c r="D35">
        <f>ROW(EtalonRes!A30)</f>
        <v>30</v>
      </c>
      <c r="E35" t="s">
        <v>38</v>
      </c>
      <c r="F35" t="s">
        <v>39</v>
      </c>
      <c r="G35" t="s">
        <v>40</v>
      </c>
      <c r="H35" t="s">
        <v>21</v>
      </c>
      <c r="I35">
        <v>7</v>
      </c>
      <c r="J35">
        <v>0</v>
      </c>
      <c r="K35">
        <v>7</v>
      </c>
      <c r="L35">
        <v>7</v>
      </c>
      <c r="M35">
        <v>0</v>
      </c>
      <c r="N35">
        <f t="shared" si="21"/>
        <v>7</v>
      </c>
      <c r="O35">
        <f t="shared" si="22"/>
        <v>19264.13</v>
      </c>
      <c r="P35">
        <f>SUMIF(SmtRes!AQ27:'SmtRes'!AQ30,"=1",SmtRes!DF27:'SmtRes'!DF30)</f>
        <v>0</v>
      </c>
      <c r="Q35">
        <f>SUMIF(SmtRes!AQ27:'SmtRes'!AQ30,"=1",SmtRes!DG27:'SmtRes'!DG30)</f>
        <v>10328.94</v>
      </c>
      <c r="R35">
        <f>SUMIF(SmtRes!AQ27:'SmtRes'!AQ30,"=1",SmtRes!DH27:'SmtRes'!DH30)</f>
        <v>3720.9399999999996</v>
      </c>
      <c r="S35">
        <f>SUMIF(SmtRes!AQ27:'SmtRes'!AQ30,"=1",SmtRes!DI27:'SmtRes'!DI30)</f>
        <v>5214.25</v>
      </c>
      <c r="T35">
        <f t="shared" si="23"/>
        <v>0</v>
      </c>
      <c r="U35">
        <f>SUMIF(SmtRes!AQ27:'SmtRes'!AQ30,"=1",SmtRes!CV27:'SmtRes'!CV30)</f>
        <v>6.8040000000000003</v>
      </c>
      <c r="V35">
        <f>SUMIF(SmtRes!AQ27:'SmtRes'!AQ30,"=1",SmtRes!CW27:'SmtRes'!CW30)</f>
        <v>4.032</v>
      </c>
      <c r="W35">
        <f t="shared" si="24"/>
        <v>0</v>
      </c>
      <c r="X35">
        <f t="shared" si="25"/>
        <v>9203.25</v>
      </c>
      <c r="Y35">
        <f t="shared" si="26"/>
        <v>5361.11</v>
      </c>
      <c r="AA35">
        <v>71639659</v>
      </c>
      <c r="AB35">
        <f t="shared" si="27"/>
        <v>1878.5643600000001</v>
      </c>
      <c r="AC35">
        <f t="shared" si="28"/>
        <v>0</v>
      </c>
      <c r="AD35">
        <f>ROUND((((SUM(SmtRes!BR27:'SmtRes'!BR30))-(SUM(SmtRes!BS27:'SmtRes'!BS30)))+AE35),6)</f>
        <v>1133.6721600000001</v>
      </c>
      <c r="AE35">
        <f>ROUND((SUM(SmtRes!BS27:'SmtRes'!BS30)),6)</f>
        <v>531.56352000000004</v>
      </c>
      <c r="AF35">
        <f>ROUND((SUM(SmtRes!BT27:'SmtRes'!BT30)),6)</f>
        <v>744.8922</v>
      </c>
      <c r="AG35">
        <f t="shared" si="29"/>
        <v>0</v>
      </c>
      <c r="AH35">
        <f>(SUM(SmtRes!BU27:'SmtRes'!BU30))</f>
        <v>0.97199999999999998</v>
      </c>
      <c r="AI35">
        <f>(SUM(SmtRes!BV27:'SmtRes'!BV30))</f>
        <v>0.57600000000000007</v>
      </c>
      <c r="AJ35">
        <f t="shared" si="30"/>
        <v>0</v>
      </c>
      <c r="AK35">
        <v>2008.4399000000001</v>
      </c>
      <c r="AL35">
        <v>0</v>
      </c>
      <c r="AM35">
        <v>944.72680000000003</v>
      </c>
      <c r="AN35">
        <v>442.96960000000007</v>
      </c>
      <c r="AO35">
        <v>620.74350000000004</v>
      </c>
      <c r="AP35">
        <v>0</v>
      </c>
      <c r="AQ35">
        <v>0.81</v>
      </c>
      <c r="AR35">
        <v>0.48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41</v>
      </c>
      <c r="BM35">
        <v>33002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H35">
        <v>4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 t="shared" si="31"/>
        <v>19264.13</v>
      </c>
      <c r="CQ35">
        <f>SUMIF(SmtRes!AQ27:'SmtRes'!AQ30,"=1",SmtRes!AA27:'SmtRes'!AA30)</f>
        <v>0</v>
      </c>
      <c r="CR35">
        <f>SUMIF(SmtRes!AQ27:'SmtRes'!AQ30,"=1",SmtRes!AB27:'SmtRes'!AB30)</f>
        <v>3377.99</v>
      </c>
      <c r="CS35">
        <f>SUMIF(SmtRes!AQ27:'SmtRes'!AQ30,"=1",SmtRes!AC27:'SmtRes'!AC30)</f>
        <v>1744.74</v>
      </c>
      <c r="CT35">
        <f>SUMIF(SmtRes!AQ27:'SmtRes'!AQ30,"=1",SmtRes!AD27:'SmtRes'!AD30)</f>
        <v>766.35</v>
      </c>
      <c r="CU35">
        <f t="shared" si="32"/>
        <v>0</v>
      </c>
      <c r="CV35">
        <f>SUMIF(SmtRes!AQ27:'SmtRes'!AQ30,"=1",SmtRes!BU27:'SmtRes'!BU30)</f>
        <v>0.97199999999999998</v>
      </c>
      <c r="CW35">
        <f>SUMIF(SmtRes!AQ27:'SmtRes'!AQ30,"=1",SmtRes!BV27:'SmtRes'!BV30)</f>
        <v>0.57600000000000007</v>
      </c>
      <c r="CX35">
        <f t="shared" si="33"/>
        <v>0</v>
      </c>
      <c r="CY35">
        <f t="shared" si="34"/>
        <v>9203.2456999999977</v>
      </c>
      <c r="CZ35">
        <f t="shared" si="35"/>
        <v>5361.1139999999987</v>
      </c>
      <c r="DC35" t="s">
        <v>3</v>
      </c>
      <c r="DD35" t="s">
        <v>3</v>
      </c>
      <c r="DE35" t="s">
        <v>23</v>
      </c>
      <c r="DF35" t="s">
        <v>23</v>
      </c>
      <c r="DG35" t="s">
        <v>23</v>
      </c>
      <c r="DH35" t="s">
        <v>3</v>
      </c>
      <c r="DI35" t="s">
        <v>23</v>
      </c>
      <c r="DJ35" t="s">
        <v>23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21</v>
      </c>
      <c r="DW35" t="s">
        <v>21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70212987</v>
      </c>
      <c r="EF35">
        <v>2</v>
      </c>
      <c r="EG35" t="s">
        <v>24</v>
      </c>
      <c r="EH35">
        <v>27</v>
      </c>
      <c r="EI35" t="s">
        <v>25</v>
      </c>
      <c r="EJ35">
        <v>1</v>
      </c>
      <c r="EK35">
        <v>33002</v>
      </c>
      <c r="EL35" t="s">
        <v>25</v>
      </c>
      <c r="EM35" t="s">
        <v>26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0.81</v>
      </c>
      <c r="EX35">
        <v>0.48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2089295648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6"/>
        <v>0</v>
      </c>
      <c r="GM35">
        <f t="shared" si="37"/>
        <v>33828.49</v>
      </c>
      <c r="GN35">
        <f t="shared" si="38"/>
        <v>33828.49</v>
      </c>
      <c r="GO35">
        <f t="shared" si="39"/>
        <v>0</v>
      </c>
      <c r="GP35">
        <f t="shared" si="40"/>
        <v>0</v>
      </c>
      <c r="GR35">
        <v>0</v>
      </c>
      <c r="GS35">
        <v>3</v>
      </c>
      <c r="GT35">
        <v>0</v>
      </c>
      <c r="GU35" t="s">
        <v>3</v>
      </c>
      <c r="GV35">
        <f t="shared" si="41"/>
        <v>0</v>
      </c>
      <c r="GW35">
        <v>1</v>
      </c>
      <c r="GX35">
        <f t="shared" si="42"/>
        <v>0</v>
      </c>
      <c r="HA35">
        <v>0</v>
      </c>
      <c r="HB35">
        <v>0</v>
      </c>
      <c r="HC35">
        <f t="shared" si="43"/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25</v>
      </c>
      <c r="HQ35" t="s">
        <v>25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ROW(SmtRes!A35)</f>
        <v>35</v>
      </c>
      <c r="D36" s="2">
        <f>ROW(EtalonRes!A35)</f>
        <v>35</v>
      </c>
      <c r="E36" s="2" t="s">
        <v>42</v>
      </c>
      <c r="F36" s="2" t="s">
        <v>43</v>
      </c>
      <c r="G36" s="2" t="s">
        <v>44</v>
      </c>
      <c r="H36" s="2" t="s">
        <v>21</v>
      </c>
      <c r="I36" s="2">
        <v>1</v>
      </c>
      <c r="J36" s="2">
        <v>0</v>
      </c>
      <c r="K36" s="2">
        <v>1</v>
      </c>
      <c r="L36" s="2">
        <v>1</v>
      </c>
      <c r="M36" s="2">
        <v>0</v>
      </c>
      <c r="N36" s="2">
        <f t="shared" si="21"/>
        <v>1</v>
      </c>
      <c r="O36" s="2">
        <f t="shared" si="22"/>
        <v>7321.84</v>
      </c>
      <c r="P36" s="2">
        <f>SUMIF(SmtRes!AQ31:'SmtRes'!AQ35,"=1",SmtRes!DF31:'SmtRes'!DF35)</f>
        <v>0</v>
      </c>
      <c r="Q36" s="2">
        <f>SUMIF(SmtRes!AQ31:'SmtRes'!AQ35,"=1",SmtRes!DG31:'SmtRes'!DG35)</f>
        <v>3731.79</v>
      </c>
      <c r="R36" s="2">
        <f>SUMIF(SmtRes!AQ31:'SmtRes'!AQ35,"=1",SmtRes!DH31:'SmtRes'!DH35)</f>
        <v>1980.71</v>
      </c>
      <c r="S36" s="2">
        <f>SUMIF(SmtRes!AQ31:'SmtRes'!AQ35,"=1",SmtRes!DI31:'SmtRes'!DI35)</f>
        <v>1609.34</v>
      </c>
      <c r="T36" s="2">
        <f t="shared" si="23"/>
        <v>0</v>
      </c>
      <c r="U36" s="2">
        <f>SUMIF(SmtRes!AQ31:'SmtRes'!AQ35,"=1",SmtRes!CV31:'SmtRes'!CV35)</f>
        <v>2.1</v>
      </c>
      <c r="V36" s="2">
        <f>SUMIF(SmtRes!AQ31:'SmtRes'!AQ35,"=1",SmtRes!CW31:'SmtRes'!CW35)</f>
        <v>2.2680000000000002</v>
      </c>
      <c r="W36" s="2">
        <f t="shared" si="24"/>
        <v>0</v>
      </c>
      <c r="X36" s="2">
        <f t="shared" si="25"/>
        <v>3697.75</v>
      </c>
      <c r="Y36" s="2">
        <f t="shared" si="26"/>
        <v>2154.0300000000002</v>
      </c>
      <c r="Z36" s="2"/>
      <c r="AA36" s="2">
        <v>71639717</v>
      </c>
      <c r="AB36" s="2">
        <f t="shared" si="27"/>
        <v>4434.4054800000004</v>
      </c>
      <c r="AC36" s="2">
        <f t="shared" si="28"/>
        <v>0</v>
      </c>
      <c r="AD36" s="2">
        <f>ROUND((((SUM(SmtRes!BR31:'SmtRes'!BR35))-(SUM(SmtRes!BS31:'SmtRes'!BS35)))+AE36),6)</f>
        <v>2825.0704799999999</v>
      </c>
      <c r="AE36" s="2">
        <f>ROUND((SUM(SmtRes!BS31:'SmtRes'!BS35)),6)</f>
        <v>1980.71604</v>
      </c>
      <c r="AF36" s="2">
        <f>ROUND((SUM(SmtRes!BT31:'SmtRes'!BT35)),6)</f>
        <v>1609.335</v>
      </c>
      <c r="AG36" s="2">
        <f t="shared" si="29"/>
        <v>0</v>
      </c>
      <c r="AH36" s="2">
        <f>(SUM(SmtRes!BU31:'SmtRes'!BU35))</f>
        <v>2.1</v>
      </c>
      <c r="AI36" s="2">
        <f>(SUM(SmtRes!BV31:'SmtRes'!BV35))</f>
        <v>2.2680000000000002</v>
      </c>
      <c r="AJ36" s="2">
        <f t="shared" si="30"/>
        <v>0</v>
      </c>
      <c r="AK36" s="2">
        <v>5345.9346000000005</v>
      </c>
      <c r="AL36" s="2">
        <v>0</v>
      </c>
      <c r="AM36" s="2">
        <v>2354.2254000000003</v>
      </c>
      <c r="AN36" s="2">
        <v>1650.5967000000001</v>
      </c>
      <c r="AO36" s="2">
        <v>1341.1125</v>
      </c>
      <c r="AP36" s="2">
        <v>0</v>
      </c>
      <c r="AQ36" s="2">
        <v>1.75</v>
      </c>
      <c r="AR36" s="2">
        <v>1.89</v>
      </c>
      <c r="AS36" s="2">
        <v>0</v>
      </c>
      <c r="AT36" s="2">
        <v>103</v>
      </c>
      <c r="AU36" s="2">
        <v>60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45</v>
      </c>
      <c r="BK36" s="2"/>
      <c r="BL36" s="2"/>
      <c r="BM36" s="2">
        <v>33002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103</v>
      </c>
      <c r="CA36" s="2">
        <v>60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>
        <v>5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 t="s">
        <v>3</v>
      </c>
      <c r="CO36" s="2">
        <v>0</v>
      </c>
      <c r="CP36" s="2">
        <f t="shared" si="31"/>
        <v>7321.84</v>
      </c>
      <c r="CQ36" s="2">
        <f>SUMIF(SmtRes!AQ31:'SmtRes'!AQ35,"=1",SmtRes!AA31:'SmtRes'!AA35)</f>
        <v>0</v>
      </c>
      <c r="CR36" s="2">
        <f>SUMIF(SmtRes!AQ31:'SmtRes'!AQ35,"=1",SmtRes!AB31:'SmtRes'!AB35)</f>
        <v>3884.2200000000003</v>
      </c>
      <c r="CS36" s="2">
        <f>SUMIF(SmtRes!AQ31:'SmtRes'!AQ35,"=1",SmtRes!AC31:'SmtRes'!AC35)</f>
        <v>2556.5299999999997</v>
      </c>
      <c r="CT36" s="2">
        <f>SUMIF(SmtRes!AQ31:'SmtRes'!AQ35,"=1",SmtRes!AD31:'SmtRes'!AD35)</f>
        <v>766.35</v>
      </c>
      <c r="CU36" s="2">
        <f t="shared" si="32"/>
        <v>0</v>
      </c>
      <c r="CV36" s="2">
        <f>SUMIF(SmtRes!AQ31:'SmtRes'!AQ35,"=1",SmtRes!BU31:'SmtRes'!BU35)</f>
        <v>2.1</v>
      </c>
      <c r="CW36" s="2">
        <f>SUMIF(SmtRes!AQ31:'SmtRes'!AQ35,"=1",SmtRes!BV31:'SmtRes'!BV35)</f>
        <v>2.2680000000000002</v>
      </c>
      <c r="CX36" s="2">
        <f t="shared" si="33"/>
        <v>0</v>
      </c>
      <c r="CY36" s="2">
        <f t="shared" si="34"/>
        <v>3697.7515000000003</v>
      </c>
      <c r="CZ36" s="2">
        <f t="shared" si="35"/>
        <v>2154.0300000000002</v>
      </c>
      <c r="DA36" s="2"/>
      <c r="DB36" s="2"/>
      <c r="DC36" s="2" t="s">
        <v>3</v>
      </c>
      <c r="DD36" s="2" t="s">
        <v>3</v>
      </c>
      <c r="DE36" s="2" t="s">
        <v>23</v>
      </c>
      <c r="DF36" s="2" t="s">
        <v>23</v>
      </c>
      <c r="DG36" s="2" t="s">
        <v>23</v>
      </c>
      <c r="DH36" s="2" t="s">
        <v>3</v>
      </c>
      <c r="DI36" s="2" t="s">
        <v>23</v>
      </c>
      <c r="DJ36" s="2" t="s">
        <v>23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21</v>
      </c>
      <c r="DW36" s="2" t="s">
        <v>21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70212987</v>
      </c>
      <c r="EF36" s="2">
        <v>2</v>
      </c>
      <c r="EG36" s="2" t="s">
        <v>24</v>
      </c>
      <c r="EH36" s="2">
        <v>27</v>
      </c>
      <c r="EI36" s="2" t="s">
        <v>25</v>
      </c>
      <c r="EJ36" s="2">
        <v>1</v>
      </c>
      <c r="EK36" s="2">
        <v>33002</v>
      </c>
      <c r="EL36" s="2" t="s">
        <v>25</v>
      </c>
      <c r="EM36" s="2" t="s">
        <v>26</v>
      </c>
      <c r="EN36" s="2"/>
      <c r="EO36" s="2" t="s">
        <v>3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1.75</v>
      </c>
      <c r="EX36" s="2">
        <v>1.89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103</v>
      </c>
      <c r="FY36" s="2">
        <v>60</v>
      </c>
      <c r="FZ36" s="2"/>
      <c r="GA36" s="2" t="s">
        <v>3</v>
      </c>
      <c r="GB36" s="2"/>
      <c r="GC36" s="2"/>
      <c r="GD36" s="2">
        <v>1</v>
      </c>
      <c r="GE36" s="2"/>
      <c r="GF36" s="2">
        <v>245460879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36"/>
        <v>0</v>
      </c>
      <c r="GM36" s="2">
        <f t="shared" si="37"/>
        <v>13173.62</v>
      </c>
      <c r="GN36" s="2">
        <f t="shared" si="38"/>
        <v>13173.62</v>
      </c>
      <c r="GO36" s="2">
        <f t="shared" si="39"/>
        <v>0</v>
      </c>
      <c r="GP36" s="2">
        <f t="shared" si="40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1"/>
        <v>0</v>
      </c>
      <c r="GW36" s="2">
        <v>1</v>
      </c>
      <c r="GX36" s="2">
        <f t="shared" si="42"/>
        <v>0</v>
      </c>
      <c r="GY36" s="2"/>
      <c r="GZ36" s="2"/>
      <c r="HA36" s="2">
        <v>0</v>
      </c>
      <c r="HB36" s="2">
        <v>0</v>
      </c>
      <c r="HC36" s="2">
        <f t="shared" si="43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27</v>
      </c>
      <c r="HO36" s="2" t="s">
        <v>28</v>
      </c>
      <c r="HP36" s="2" t="s">
        <v>25</v>
      </c>
      <c r="HQ36" s="2" t="s">
        <v>25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ROW(SmtRes!A40)</f>
        <v>40</v>
      </c>
      <c r="D37">
        <f>ROW(EtalonRes!A40)</f>
        <v>40</v>
      </c>
      <c r="E37" t="s">
        <v>42</v>
      </c>
      <c r="F37" t="s">
        <v>43</v>
      </c>
      <c r="G37" t="s">
        <v>44</v>
      </c>
      <c r="H37" t="s">
        <v>21</v>
      </c>
      <c r="I37">
        <v>1</v>
      </c>
      <c r="J37">
        <v>0</v>
      </c>
      <c r="K37">
        <v>1</v>
      </c>
      <c r="L37">
        <v>1</v>
      </c>
      <c r="M37">
        <v>0</v>
      </c>
      <c r="N37">
        <f t="shared" si="21"/>
        <v>1</v>
      </c>
      <c r="O37">
        <f t="shared" si="22"/>
        <v>7321.84</v>
      </c>
      <c r="P37">
        <f>SUMIF(SmtRes!AQ36:'SmtRes'!AQ40,"=1",SmtRes!DF36:'SmtRes'!DF40)</f>
        <v>0</v>
      </c>
      <c r="Q37">
        <f>SUMIF(SmtRes!AQ36:'SmtRes'!AQ40,"=1",SmtRes!DG36:'SmtRes'!DG40)</f>
        <v>3731.79</v>
      </c>
      <c r="R37">
        <f>SUMIF(SmtRes!AQ36:'SmtRes'!AQ40,"=1",SmtRes!DH36:'SmtRes'!DH40)</f>
        <v>1980.71</v>
      </c>
      <c r="S37">
        <f>SUMIF(SmtRes!AQ36:'SmtRes'!AQ40,"=1",SmtRes!DI36:'SmtRes'!DI40)</f>
        <v>1609.34</v>
      </c>
      <c r="T37">
        <f t="shared" si="23"/>
        <v>0</v>
      </c>
      <c r="U37">
        <f>SUMIF(SmtRes!AQ36:'SmtRes'!AQ40,"=1",SmtRes!CV36:'SmtRes'!CV40)</f>
        <v>2.1</v>
      </c>
      <c r="V37">
        <f>SUMIF(SmtRes!AQ36:'SmtRes'!AQ40,"=1",SmtRes!CW36:'SmtRes'!CW40)</f>
        <v>2.2680000000000002</v>
      </c>
      <c r="W37">
        <f t="shared" si="24"/>
        <v>0</v>
      </c>
      <c r="X37">
        <f t="shared" si="25"/>
        <v>3697.75</v>
      </c>
      <c r="Y37">
        <f t="shared" si="26"/>
        <v>2154.0300000000002</v>
      </c>
      <c r="AA37">
        <v>71639659</v>
      </c>
      <c r="AB37">
        <f t="shared" si="27"/>
        <v>4434.4054800000004</v>
      </c>
      <c r="AC37">
        <f t="shared" si="28"/>
        <v>0</v>
      </c>
      <c r="AD37">
        <f>ROUND((((SUM(SmtRes!BR36:'SmtRes'!BR40))-(SUM(SmtRes!BS36:'SmtRes'!BS40)))+AE37),6)</f>
        <v>2825.0704799999999</v>
      </c>
      <c r="AE37">
        <f>ROUND((SUM(SmtRes!BS36:'SmtRes'!BS40)),6)</f>
        <v>1980.71604</v>
      </c>
      <c r="AF37">
        <f>ROUND((SUM(SmtRes!BT36:'SmtRes'!BT40)),6)</f>
        <v>1609.335</v>
      </c>
      <c r="AG37">
        <f t="shared" si="29"/>
        <v>0</v>
      </c>
      <c r="AH37">
        <f>(SUM(SmtRes!BU36:'SmtRes'!BU40))</f>
        <v>2.1</v>
      </c>
      <c r="AI37">
        <f>(SUM(SmtRes!BV36:'SmtRes'!BV40))</f>
        <v>2.2680000000000002</v>
      </c>
      <c r="AJ37">
        <f t="shared" si="30"/>
        <v>0</v>
      </c>
      <c r="AK37">
        <v>5345.9346000000005</v>
      </c>
      <c r="AL37">
        <v>0</v>
      </c>
      <c r="AM37">
        <v>2354.2254000000003</v>
      </c>
      <c r="AN37">
        <v>1650.5967000000001</v>
      </c>
      <c r="AO37">
        <v>1341.1125</v>
      </c>
      <c r="AP37">
        <v>0</v>
      </c>
      <c r="AQ37">
        <v>1.75</v>
      </c>
      <c r="AR37">
        <v>1.89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45</v>
      </c>
      <c r="BM37">
        <v>33002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H37">
        <v>5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</v>
      </c>
      <c r="CO37">
        <v>0</v>
      </c>
      <c r="CP37">
        <f t="shared" si="31"/>
        <v>7321.84</v>
      </c>
      <c r="CQ37">
        <f>SUMIF(SmtRes!AQ36:'SmtRes'!AQ40,"=1",SmtRes!AA36:'SmtRes'!AA40)</f>
        <v>0</v>
      </c>
      <c r="CR37">
        <f>SUMIF(SmtRes!AQ36:'SmtRes'!AQ40,"=1",SmtRes!AB36:'SmtRes'!AB40)</f>
        <v>3884.2200000000003</v>
      </c>
      <c r="CS37">
        <f>SUMIF(SmtRes!AQ36:'SmtRes'!AQ40,"=1",SmtRes!AC36:'SmtRes'!AC40)</f>
        <v>2556.5299999999997</v>
      </c>
      <c r="CT37">
        <f>SUMIF(SmtRes!AQ36:'SmtRes'!AQ40,"=1",SmtRes!AD36:'SmtRes'!AD40)</f>
        <v>766.35</v>
      </c>
      <c r="CU37">
        <f t="shared" si="32"/>
        <v>0</v>
      </c>
      <c r="CV37">
        <f>SUMIF(SmtRes!AQ36:'SmtRes'!AQ40,"=1",SmtRes!BU36:'SmtRes'!BU40)</f>
        <v>2.1</v>
      </c>
      <c r="CW37">
        <f>SUMIF(SmtRes!AQ36:'SmtRes'!AQ40,"=1",SmtRes!BV36:'SmtRes'!BV40)</f>
        <v>2.2680000000000002</v>
      </c>
      <c r="CX37">
        <f t="shared" si="33"/>
        <v>0</v>
      </c>
      <c r="CY37">
        <f t="shared" si="34"/>
        <v>3697.7515000000003</v>
      </c>
      <c r="CZ37">
        <f t="shared" si="35"/>
        <v>2154.0300000000002</v>
      </c>
      <c r="DC37" t="s">
        <v>3</v>
      </c>
      <c r="DD37" t="s">
        <v>3</v>
      </c>
      <c r="DE37" t="s">
        <v>23</v>
      </c>
      <c r="DF37" t="s">
        <v>23</v>
      </c>
      <c r="DG37" t="s">
        <v>23</v>
      </c>
      <c r="DH37" t="s">
        <v>3</v>
      </c>
      <c r="DI37" t="s">
        <v>23</v>
      </c>
      <c r="DJ37" t="s">
        <v>23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21</v>
      </c>
      <c r="DW37" t="s">
        <v>21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70212987</v>
      </c>
      <c r="EF37">
        <v>2</v>
      </c>
      <c r="EG37" t="s">
        <v>24</v>
      </c>
      <c r="EH37">
        <v>27</v>
      </c>
      <c r="EI37" t="s">
        <v>25</v>
      </c>
      <c r="EJ37">
        <v>1</v>
      </c>
      <c r="EK37">
        <v>33002</v>
      </c>
      <c r="EL37" t="s">
        <v>25</v>
      </c>
      <c r="EM37" t="s">
        <v>26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1.75</v>
      </c>
      <c r="EX37">
        <v>1.89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245460879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6"/>
        <v>0</v>
      </c>
      <c r="GM37">
        <f t="shared" si="37"/>
        <v>13173.62</v>
      </c>
      <c r="GN37">
        <f t="shared" si="38"/>
        <v>13173.62</v>
      </c>
      <c r="GO37">
        <f t="shared" si="39"/>
        <v>0</v>
      </c>
      <c r="GP37">
        <f t="shared" si="40"/>
        <v>0</v>
      </c>
      <c r="GR37">
        <v>0</v>
      </c>
      <c r="GS37">
        <v>3</v>
      </c>
      <c r="GT37">
        <v>0</v>
      </c>
      <c r="GU37" t="s">
        <v>3</v>
      </c>
      <c r="GV37">
        <f t="shared" si="41"/>
        <v>0</v>
      </c>
      <c r="GW37">
        <v>1</v>
      </c>
      <c r="GX37">
        <f t="shared" si="42"/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27</v>
      </c>
      <c r="HO37" t="s">
        <v>28</v>
      </c>
      <c r="HP37" t="s">
        <v>25</v>
      </c>
      <c r="HQ37" t="s">
        <v>25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ROW(SmtRes!A43)</f>
        <v>43</v>
      </c>
      <c r="D38" s="2">
        <f>ROW(EtalonRes!A43)</f>
        <v>43</v>
      </c>
      <c r="E38" s="2" t="s">
        <v>3</v>
      </c>
      <c r="F38" s="2" t="s">
        <v>46</v>
      </c>
      <c r="G38" s="2" t="s">
        <v>47</v>
      </c>
      <c r="H38" s="2" t="s">
        <v>48</v>
      </c>
      <c r="I38" s="2">
        <v>0.12</v>
      </c>
      <c r="J38" s="2">
        <v>0</v>
      </c>
      <c r="K38" s="2">
        <v>0.12</v>
      </c>
      <c r="L38" s="2">
        <v>0.12</v>
      </c>
      <c r="M38" s="2">
        <v>0</v>
      </c>
      <c r="N38" s="2">
        <f t="shared" si="21"/>
        <v>0.12</v>
      </c>
      <c r="O38" s="2">
        <f t="shared" si="22"/>
        <v>1338.93</v>
      </c>
      <c r="P38" s="2">
        <f>SUMIF(SmtRes!AQ41:'SmtRes'!AQ43,"=1",SmtRes!DF41:'SmtRes'!DF43)</f>
        <v>0</v>
      </c>
      <c r="Q38" s="2">
        <f>SUMIF(SmtRes!AQ41:'SmtRes'!AQ43,"=1",SmtRes!DG41:'SmtRes'!DG43)</f>
        <v>0.28999999999999998</v>
      </c>
      <c r="R38" s="2">
        <f>SUMIF(SmtRes!AQ41:'SmtRes'!AQ43,"=1",SmtRes!DH41:'SmtRes'!DH43)</f>
        <v>3.63</v>
      </c>
      <c r="S38" s="2">
        <f>SUMIF(SmtRes!AQ41:'SmtRes'!AQ43,"=1",SmtRes!DI41:'SmtRes'!DI43)</f>
        <v>1335.01</v>
      </c>
      <c r="T38" s="2">
        <f t="shared" si="23"/>
        <v>0</v>
      </c>
      <c r="U38" s="2">
        <f>SUMIF(SmtRes!AQ41:'SmtRes'!AQ43,"=1",SmtRes!CV41:'SmtRes'!CV43)</f>
        <v>1.8518399999999999</v>
      </c>
      <c r="V38" s="2">
        <f>SUMIF(SmtRes!AQ41:'SmtRes'!AQ43,"=1",SmtRes!CW41:'SmtRes'!CW43)</f>
        <v>5.0400000000000002E-3</v>
      </c>
      <c r="W38" s="2">
        <f t="shared" si="24"/>
        <v>0</v>
      </c>
      <c r="X38" s="2">
        <f t="shared" si="25"/>
        <v>1218.1600000000001</v>
      </c>
      <c r="Y38" s="2">
        <f t="shared" si="26"/>
        <v>642.54999999999995</v>
      </c>
      <c r="Z38" s="2"/>
      <c r="AA38" s="2">
        <v>-1</v>
      </c>
      <c r="AB38" s="2">
        <f t="shared" si="27"/>
        <v>11126.65056</v>
      </c>
      <c r="AC38" s="2">
        <f t="shared" si="28"/>
        <v>0</v>
      </c>
      <c r="AD38" s="2">
        <f>ROUND((((SUM(SmtRes!BR41:'SmtRes'!BR43))-(SUM(SmtRes!BS41:'SmtRes'!BS43)))+AE38),6)</f>
        <v>1.5674399999999999</v>
      </c>
      <c r="AE38" s="2">
        <f>ROUND((SUM(SmtRes!BS41:'SmtRes'!BS43)),6)</f>
        <v>30.278220000000001</v>
      </c>
      <c r="AF38" s="2">
        <f>ROUND((SUM(SmtRes!BT41:'SmtRes'!BT43)),6)</f>
        <v>11125.083119999999</v>
      </c>
      <c r="AG38" s="2">
        <f t="shared" si="29"/>
        <v>0</v>
      </c>
      <c r="AH38" s="2">
        <f>(SUM(SmtRes!BU41:'SmtRes'!BU43))</f>
        <v>15.432</v>
      </c>
      <c r="AI38" s="2">
        <f>(SUM(SmtRes!BV41:'SmtRes'!BV43))</f>
        <v>4.2000000000000003E-2</v>
      </c>
      <c r="AJ38" s="2">
        <f t="shared" si="30"/>
        <v>0</v>
      </c>
      <c r="AK38" s="2">
        <v>18594.881300000001</v>
      </c>
      <c r="AL38" s="2">
        <v>0</v>
      </c>
      <c r="AM38" s="2">
        <v>2.6124000000000001</v>
      </c>
      <c r="AN38" s="2">
        <v>50.463700000000003</v>
      </c>
      <c r="AO38" s="2">
        <v>18541.805199999999</v>
      </c>
      <c r="AP38" s="2">
        <v>0</v>
      </c>
      <c r="AQ38" s="2">
        <v>25.72</v>
      </c>
      <c r="AR38" s="2">
        <v>7.0000000000000007E-2</v>
      </c>
      <c r="AS38" s="2">
        <v>0</v>
      </c>
      <c r="AT38" s="2">
        <v>91</v>
      </c>
      <c r="AU38" s="2">
        <v>48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49</v>
      </c>
      <c r="BK38" s="2"/>
      <c r="BL38" s="2"/>
      <c r="BM38" s="2">
        <v>67001</v>
      </c>
      <c r="BN38" s="2">
        <v>0</v>
      </c>
      <c r="BO38" s="2" t="s">
        <v>3</v>
      </c>
      <c r="BP38" s="2">
        <v>0</v>
      </c>
      <c r="BQ38" s="2">
        <v>6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91</v>
      </c>
      <c r="CA38" s="2">
        <v>48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 t="s">
        <v>3</v>
      </c>
      <c r="CO38" s="2">
        <v>0</v>
      </c>
      <c r="CP38" s="2">
        <f t="shared" si="31"/>
        <v>1338.93</v>
      </c>
      <c r="CQ38" s="2">
        <f>SUMIF(SmtRes!AQ41:'SmtRes'!AQ43,"=1",SmtRes!AA41:'SmtRes'!AA43)</f>
        <v>0</v>
      </c>
      <c r="CR38" s="2">
        <f>SUMIF(SmtRes!AQ41:'SmtRes'!AQ43,"=1",SmtRes!AB41:'SmtRes'!AB43)</f>
        <v>57.85</v>
      </c>
      <c r="CS38" s="2">
        <f>SUMIF(SmtRes!AQ41:'SmtRes'!AQ43,"=1",SmtRes!AC41:'SmtRes'!AC43)</f>
        <v>720.91</v>
      </c>
      <c r="CT38" s="2">
        <f>SUMIF(SmtRes!AQ41:'SmtRes'!AQ43,"=1",SmtRes!AD41:'SmtRes'!AD43)</f>
        <v>720.91</v>
      </c>
      <c r="CU38" s="2">
        <f t="shared" si="32"/>
        <v>0</v>
      </c>
      <c r="CV38" s="2">
        <f>SUMIF(SmtRes!AQ41:'SmtRes'!AQ43,"=1",SmtRes!BU41:'SmtRes'!BU43)</f>
        <v>15.432</v>
      </c>
      <c r="CW38" s="2">
        <f>SUMIF(SmtRes!AQ41:'SmtRes'!AQ43,"=1",SmtRes!BV41:'SmtRes'!BV43)</f>
        <v>4.2000000000000003E-2</v>
      </c>
      <c r="CX38" s="2">
        <f t="shared" si="33"/>
        <v>0</v>
      </c>
      <c r="CY38" s="2">
        <f t="shared" si="34"/>
        <v>1218.1624000000002</v>
      </c>
      <c r="CZ38" s="2">
        <f t="shared" si="35"/>
        <v>642.54719999999998</v>
      </c>
      <c r="DA38" s="2"/>
      <c r="DB38" s="2"/>
      <c r="DC38" s="2" t="s">
        <v>3</v>
      </c>
      <c r="DD38" s="2" t="s">
        <v>3</v>
      </c>
      <c r="DE38" s="2" t="s">
        <v>50</v>
      </c>
      <c r="DF38" s="2" t="s">
        <v>50</v>
      </c>
      <c r="DG38" s="2" t="s">
        <v>50</v>
      </c>
      <c r="DH38" s="2" t="s">
        <v>3</v>
      </c>
      <c r="DI38" s="2" t="s">
        <v>50</v>
      </c>
      <c r="DJ38" s="2" t="s">
        <v>50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48</v>
      </c>
      <c r="DW38" s="2" t="s">
        <v>48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70212749</v>
      </c>
      <c r="EF38" s="2">
        <v>6</v>
      </c>
      <c r="EG38" s="2" t="s">
        <v>51</v>
      </c>
      <c r="EH38" s="2">
        <v>101</v>
      </c>
      <c r="EI38" s="2" t="s">
        <v>52</v>
      </c>
      <c r="EJ38" s="2">
        <v>1</v>
      </c>
      <c r="EK38" s="2">
        <v>67001</v>
      </c>
      <c r="EL38" s="2" t="s">
        <v>52</v>
      </c>
      <c r="EM38" s="2" t="s">
        <v>53</v>
      </c>
      <c r="EN38" s="2"/>
      <c r="EO38" s="2" t="s">
        <v>3</v>
      </c>
      <c r="EP38" s="2"/>
      <c r="EQ38" s="2">
        <v>1024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25.72</v>
      </c>
      <c r="EX38" s="2">
        <v>7.0000000000000007E-2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91</v>
      </c>
      <c r="FY38" s="2">
        <v>48</v>
      </c>
      <c r="FZ38" s="2"/>
      <c r="GA38" s="2" t="s">
        <v>3</v>
      </c>
      <c r="GB38" s="2"/>
      <c r="GC38" s="2"/>
      <c r="GD38" s="2">
        <v>1</v>
      </c>
      <c r="GE38" s="2"/>
      <c r="GF38" s="2">
        <v>-1752581645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36"/>
        <v>0</v>
      </c>
      <c r="GM38" s="2">
        <f t="shared" si="37"/>
        <v>3199.64</v>
      </c>
      <c r="GN38" s="2">
        <f t="shared" si="38"/>
        <v>3199.64</v>
      </c>
      <c r="GO38" s="2">
        <f t="shared" si="39"/>
        <v>0</v>
      </c>
      <c r="GP38" s="2">
        <f t="shared" si="40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1"/>
        <v>0</v>
      </c>
      <c r="GW38" s="2">
        <v>1</v>
      </c>
      <c r="GX38" s="2">
        <f t="shared" si="42"/>
        <v>0</v>
      </c>
      <c r="GY38" s="2"/>
      <c r="GZ38" s="2"/>
      <c r="HA38" s="2">
        <v>0</v>
      </c>
      <c r="HB38" s="2">
        <v>0</v>
      </c>
      <c r="HC38" s="2">
        <f t="shared" si="43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54</v>
      </c>
      <c r="HO38" s="2" t="s">
        <v>55</v>
      </c>
      <c r="HP38" s="2" t="s">
        <v>52</v>
      </c>
      <c r="HQ38" s="2" t="s">
        <v>52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ROW(SmtRes!A46)</f>
        <v>46</v>
      </c>
      <c r="D39">
        <f>ROW(EtalonRes!A46)</f>
        <v>46</v>
      </c>
      <c r="E39" t="s">
        <v>3</v>
      </c>
      <c r="F39" t="s">
        <v>46</v>
      </c>
      <c r="G39" t="s">
        <v>47</v>
      </c>
      <c r="H39" t="s">
        <v>48</v>
      </c>
      <c r="I39">
        <v>0.12</v>
      </c>
      <c r="J39">
        <v>0</v>
      </c>
      <c r="K39">
        <v>0.12</v>
      </c>
      <c r="L39">
        <v>0.12</v>
      </c>
      <c r="M39">
        <v>0</v>
      </c>
      <c r="N39">
        <f t="shared" si="21"/>
        <v>0.12</v>
      </c>
      <c r="O39">
        <f t="shared" si="22"/>
        <v>1338.93</v>
      </c>
      <c r="P39">
        <f>SUMIF(SmtRes!AQ44:'SmtRes'!AQ46,"=1",SmtRes!DF44:'SmtRes'!DF46)</f>
        <v>0</v>
      </c>
      <c r="Q39">
        <f>SUMIF(SmtRes!AQ44:'SmtRes'!AQ46,"=1",SmtRes!DG44:'SmtRes'!DG46)</f>
        <v>0.28999999999999998</v>
      </c>
      <c r="R39">
        <f>SUMIF(SmtRes!AQ44:'SmtRes'!AQ46,"=1",SmtRes!DH44:'SmtRes'!DH46)</f>
        <v>3.63</v>
      </c>
      <c r="S39">
        <f>SUMIF(SmtRes!AQ44:'SmtRes'!AQ46,"=1",SmtRes!DI44:'SmtRes'!DI46)</f>
        <v>1335.01</v>
      </c>
      <c r="T39">
        <f t="shared" si="23"/>
        <v>0</v>
      </c>
      <c r="U39">
        <f>SUMIF(SmtRes!AQ44:'SmtRes'!AQ46,"=1",SmtRes!CV44:'SmtRes'!CV46)</f>
        <v>1.8518399999999999</v>
      </c>
      <c r="V39">
        <f>SUMIF(SmtRes!AQ44:'SmtRes'!AQ46,"=1",SmtRes!CW44:'SmtRes'!CW46)</f>
        <v>5.0400000000000002E-3</v>
      </c>
      <c r="W39">
        <f t="shared" si="24"/>
        <v>0</v>
      </c>
      <c r="X39">
        <f t="shared" si="25"/>
        <v>1218.1600000000001</v>
      </c>
      <c r="Y39">
        <f t="shared" si="26"/>
        <v>642.54999999999995</v>
      </c>
      <c r="AA39">
        <v>-1</v>
      </c>
      <c r="AB39">
        <f t="shared" si="27"/>
        <v>11126.65056</v>
      </c>
      <c r="AC39">
        <f t="shared" si="28"/>
        <v>0</v>
      </c>
      <c r="AD39">
        <f>ROUND((((SUM(SmtRes!BR44:'SmtRes'!BR46))-(SUM(SmtRes!BS44:'SmtRes'!BS46)))+AE39),6)</f>
        <v>1.5674399999999999</v>
      </c>
      <c r="AE39">
        <f>ROUND((SUM(SmtRes!BS44:'SmtRes'!BS46)),6)</f>
        <v>30.278220000000001</v>
      </c>
      <c r="AF39">
        <f>ROUND((SUM(SmtRes!BT44:'SmtRes'!BT46)),6)</f>
        <v>11125.083119999999</v>
      </c>
      <c r="AG39">
        <f t="shared" si="29"/>
        <v>0</v>
      </c>
      <c r="AH39">
        <f>(SUM(SmtRes!BU44:'SmtRes'!BU46))</f>
        <v>15.432</v>
      </c>
      <c r="AI39">
        <f>(SUM(SmtRes!BV44:'SmtRes'!BV46))</f>
        <v>4.2000000000000003E-2</v>
      </c>
      <c r="AJ39">
        <f t="shared" si="30"/>
        <v>0</v>
      </c>
      <c r="AK39">
        <v>18594.881300000001</v>
      </c>
      <c r="AL39">
        <v>0</v>
      </c>
      <c r="AM39">
        <v>2.6124000000000001</v>
      </c>
      <c r="AN39">
        <v>50.463700000000003</v>
      </c>
      <c r="AO39">
        <v>18541.805199999999</v>
      </c>
      <c r="AP39">
        <v>0</v>
      </c>
      <c r="AQ39">
        <v>25.72</v>
      </c>
      <c r="AR39">
        <v>7.0000000000000007E-2</v>
      </c>
      <c r="AS39">
        <v>0</v>
      </c>
      <c r="AT39">
        <v>91</v>
      </c>
      <c r="AU39">
        <v>48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49</v>
      </c>
      <c r="BM39">
        <v>67001</v>
      </c>
      <c r="BN39">
        <v>0</v>
      </c>
      <c r="BO39" t="s">
        <v>3</v>
      </c>
      <c r="BP39">
        <v>0</v>
      </c>
      <c r="BQ39">
        <v>6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91</v>
      </c>
      <c r="CA39">
        <v>48</v>
      </c>
      <c r="CB39" t="s">
        <v>3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</v>
      </c>
      <c r="CO39">
        <v>0</v>
      </c>
      <c r="CP39">
        <f t="shared" si="31"/>
        <v>1338.93</v>
      </c>
      <c r="CQ39">
        <f>SUMIF(SmtRes!AQ44:'SmtRes'!AQ46,"=1",SmtRes!AA44:'SmtRes'!AA46)</f>
        <v>0</v>
      </c>
      <c r="CR39">
        <f>SUMIF(SmtRes!AQ44:'SmtRes'!AQ46,"=1",SmtRes!AB44:'SmtRes'!AB46)</f>
        <v>57.85</v>
      </c>
      <c r="CS39">
        <f>SUMIF(SmtRes!AQ44:'SmtRes'!AQ46,"=1",SmtRes!AC44:'SmtRes'!AC46)</f>
        <v>720.91</v>
      </c>
      <c r="CT39">
        <f>SUMIF(SmtRes!AQ44:'SmtRes'!AQ46,"=1",SmtRes!AD44:'SmtRes'!AD46)</f>
        <v>720.91</v>
      </c>
      <c r="CU39">
        <f t="shared" si="32"/>
        <v>0</v>
      </c>
      <c r="CV39">
        <f>SUMIF(SmtRes!AQ44:'SmtRes'!AQ46,"=1",SmtRes!BU44:'SmtRes'!BU46)</f>
        <v>15.432</v>
      </c>
      <c r="CW39">
        <f>SUMIF(SmtRes!AQ44:'SmtRes'!AQ46,"=1",SmtRes!BV44:'SmtRes'!BV46)</f>
        <v>4.2000000000000003E-2</v>
      </c>
      <c r="CX39">
        <f t="shared" si="33"/>
        <v>0</v>
      </c>
      <c r="CY39">
        <f t="shared" si="34"/>
        <v>1218.1624000000002</v>
      </c>
      <c r="CZ39">
        <f t="shared" si="35"/>
        <v>642.54719999999998</v>
      </c>
      <c r="DC39" t="s">
        <v>3</v>
      </c>
      <c r="DD39" t="s">
        <v>3</v>
      </c>
      <c r="DE39" t="s">
        <v>50</v>
      </c>
      <c r="DF39" t="s">
        <v>50</v>
      </c>
      <c r="DG39" t="s">
        <v>50</v>
      </c>
      <c r="DH39" t="s">
        <v>3</v>
      </c>
      <c r="DI39" t="s">
        <v>50</v>
      </c>
      <c r="DJ39" t="s">
        <v>50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48</v>
      </c>
      <c r="DW39" t="s">
        <v>48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70212749</v>
      </c>
      <c r="EF39">
        <v>6</v>
      </c>
      <c r="EG39" t="s">
        <v>51</v>
      </c>
      <c r="EH39">
        <v>101</v>
      </c>
      <c r="EI39" t="s">
        <v>52</v>
      </c>
      <c r="EJ39">
        <v>1</v>
      </c>
      <c r="EK39">
        <v>67001</v>
      </c>
      <c r="EL39" t="s">
        <v>52</v>
      </c>
      <c r="EM39" t="s">
        <v>53</v>
      </c>
      <c r="EO39" t="s">
        <v>3</v>
      </c>
      <c r="EQ39">
        <v>1024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25.72</v>
      </c>
      <c r="EX39">
        <v>7.0000000000000007E-2</v>
      </c>
      <c r="EY39">
        <v>0</v>
      </c>
      <c r="FQ39">
        <v>0</v>
      </c>
      <c r="FR39">
        <v>0</v>
      </c>
      <c r="FS39">
        <v>0</v>
      </c>
      <c r="FX39">
        <v>91</v>
      </c>
      <c r="FY39">
        <v>48</v>
      </c>
      <c r="GA39" t="s">
        <v>3</v>
      </c>
      <c r="GD39">
        <v>1</v>
      </c>
      <c r="GF39">
        <v>-1752581645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6"/>
        <v>0</v>
      </c>
      <c r="GM39">
        <f t="shared" si="37"/>
        <v>3199.64</v>
      </c>
      <c r="GN39">
        <f t="shared" si="38"/>
        <v>3199.64</v>
      </c>
      <c r="GO39">
        <f t="shared" si="39"/>
        <v>0</v>
      </c>
      <c r="GP39">
        <f t="shared" si="40"/>
        <v>0</v>
      </c>
      <c r="GR39">
        <v>0</v>
      </c>
      <c r="GS39">
        <v>3</v>
      </c>
      <c r="GT39">
        <v>0</v>
      </c>
      <c r="GU39" t="s">
        <v>3</v>
      </c>
      <c r="GV39">
        <f t="shared" si="41"/>
        <v>0</v>
      </c>
      <c r="GW39">
        <v>1</v>
      </c>
      <c r="GX39">
        <f t="shared" si="42"/>
        <v>0</v>
      </c>
      <c r="HA39">
        <v>0</v>
      </c>
      <c r="HB39">
        <v>0</v>
      </c>
      <c r="HC39">
        <f t="shared" si="43"/>
        <v>0</v>
      </c>
      <c r="HE39" t="s">
        <v>3</v>
      </c>
      <c r="HF39" t="s">
        <v>3</v>
      </c>
      <c r="HM39" t="s">
        <v>3</v>
      </c>
      <c r="HN39" t="s">
        <v>54</v>
      </c>
      <c r="HO39" t="s">
        <v>55</v>
      </c>
      <c r="HP39" t="s">
        <v>52</v>
      </c>
      <c r="HQ39" t="s">
        <v>52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56</v>
      </c>
      <c r="F40" s="2" t="s">
        <v>57</v>
      </c>
      <c r="G40" s="2" t="s">
        <v>58</v>
      </c>
      <c r="H40" s="2" t="s">
        <v>59</v>
      </c>
      <c r="I40" s="2">
        <v>10.45</v>
      </c>
      <c r="J40" s="2">
        <v>0</v>
      </c>
      <c r="K40" s="2">
        <v>10.45</v>
      </c>
      <c r="L40" s="2">
        <v>10.45</v>
      </c>
      <c r="M40" s="2">
        <v>0</v>
      </c>
      <c r="N40" s="2">
        <f t="shared" si="21"/>
        <v>10.45</v>
      </c>
      <c r="O40" s="2">
        <f>0</f>
        <v>0</v>
      </c>
      <c r="P40" s="2">
        <f>0</f>
        <v>0</v>
      </c>
      <c r="Q40" s="2">
        <f>0</f>
        <v>0</v>
      </c>
      <c r="R40" s="2">
        <f>0</f>
        <v>0</v>
      </c>
      <c r="S40" s="2">
        <f>0</f>
        <v>0</v>
      </c>
      <c r="T40" s="2">
        <f>0</f>
        <v>0</v>
      </c>
      <c r="U40" s="2">
        <f>0</f>
        <v>0</v>
      </c>
      <c r="V40" s="2">
        <f>0</f>
        <v>0</v>
      </c>
      <c r="W40" s="2">
        <f>0</f>
        <v>0</v>
      </c>
      <c r="X40" s="2">
        <f>0</f>
        <v>0</v>
      </c>
      <c r="Y40" s="2">
        <f>0</f>
        <v>0</v>
      </c>
      <c r="Z40" s="2"/>
      <c r="AA40" s="2">
        <v>71639717</v>
      </c>
      <c r="AB40" s="2">
        <f t="shared" ref="AB40:AB47" si="44">ROUND((AK40),6)</f>
        <v>392.77</v>
      </c>
      <c r="AC40" s="2">
        <f>0</f>
        <v>0</v>
      </c>
      <c r="AD40" s="2">
        <f>0</f>
        <v>0</v>
      </c>
      <c r="AE40" s="2">
        <f>0</f>
        <v>0</v>
      </c>
      <c r="AF40" s="2">
        <f>0</f>
        <v>0</v>
      </c>
      <c r="AG40" s="2">
        <f>0</f>
        <v>0</v>
      </c>
      <c r="AH40" s="2">
        <f>0</f>
        <v>0</v>
      </c>
      <c r="AI40" s="2">
        <f>0</f>
        <v>0</v>
      </c>
      <c r="AJ40" s="2">
        <f>0</f>
        <v>0</v>
      </c>
      <c r="AK40" s="2">
        <v>392.77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57</v>
      </c>
      <c r="BK40" s="2"/>
      <c r="BL40" s="2"/>
      <c r="BM40" s="2">
        <v>700007</v>
      </c>
      <c r="BN40" s="2">
        <v>0</v>
      </c>
      <c r="BO40" s="2" t="s">
        <v>3</v>
      </c>
      <c r="BP40" s="2">
        <v>0</v>
      </c>
      <c r="BQ40" s="2">
        <v>19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90</v>
      </c>
      <c r="CA40" s="2">
        <v>42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>
        <v>6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 t="s">
        <v>3</v>
      </c>
      <c r="CO40" s="2">
        <v>0</v>
      </c>
      <c r="CP40" s="2">
        <f t="shared" ref="CP40:CP47" si="45">AB40*AZ40</f>
        <v>392.77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59</v>
      </c>
      <c r="DW40" s="2" t="s">
        <v>59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70213064</v>
      </c>
      <c r="EF40" s="2">
        <v>19</v>
      </c>
      <c r="EG40" s="2" t="s">
        <v>60</v>
      </c>
      <c r="EH40" s="2">
        <v>106</v>
      </c>
      <c r="EI40" s="2" t="s">
        <v>60</v>
      </c>
      <c r="EJ40" s="2">
        <v>1</v>
      </c>
      <c r="EK40" s="2">
        <v>700007</v>
      </c>
      <c r="EL40" s="2" t="s">
        <v>60</v>
      </c>
      <c r="EM40" s="2" t="s">
        <v>61</v>
      </c>
      <c r="EN40" s="2"/>
      <c r="EO40" s="2" t="s">
        <v>3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3</v>
      </c>
      <c r="GB40" s="2"/>
      <c r="GC40" s="2"/>
      <c r="GD40" s="2">
        <v>1</v>
      </c>
      <c r="GE40" s="2"/>
      <c r="GF40" s="2">
        <v>-1381451644</v>
      </c>
      <c r="GG40" s="2">
        <v>2</v>
      </c>
      <c r="GH40" s="2">
        <v>1</v>
      </c>
      <c r="GI40" s="2">
        <v>-2</v>
      </c>
      <c r="GJ40" s="2">
        <v>2</v>
      </c>
      <c r="GK40" s="2">
        <v>0</v>
      </c>
      <c r="GL40" s="2">
        <f t="shared" si="36"/>
        <v>0</v>
      </c>
      <c r="GM40" s="2">
        <f t="shared" ref="GM40:GM47" si="46">ROUND(CP40*I40,2)</f>
        <v>4104.45</v>
      </c>
      <c r="GN40" s="2">
        <f t="shared" si="38"/>
        <v>4104.45</v>
      </c>
      <c r="GO40" s="2">
        <f t="shared" si="39"/>
        <v>0</v>
      </c>
      <c r="GP40" s="2">
        <f t="shared" si="40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>0</f>
        <v>0</v>
      </c>
      <c r="GW40" s="2">
        <v>1</v>
      </c>
      <c r="GX40" s="2">
        <f>0</f>
        <v>0</v>
      </c>
      <c r="GY40" s="2"/>
      <c r="GZ40" s="2"/>
      <c r="HA40" s="2">
        <v>0</v>
      </c>
      <c r="HB40" s="2">
        <v>0</v>
      </c>
      <c r="HC40" s="2">
        <v>0</v>
      </c>
      <c r="HD40" s="2">
        <f t="shared" ref="HD40:HD47" si="47">GM40</f>
        <v>4104.45</v>
      </c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62</v>
      </c>
      <c r="HO40" s="2" t="s">
        <v>63</v>
      </c>
      <c r="HP40" s="2" t="s">
        <v>60</v>
      </c>
      <c r="HQ40" s="2" t="s">
        <v>60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56</v>
      </c>
      <c r="F41" t="s">
        <v>57</v>
      </c>
      <c r="G41" t="s">
        <v>58</v>
      </c>
      <c r="H41" t="s">
        <v>59</v>
      </c>
      <c r="I41">
        <v>10.45</v>
      </c>
      <c r="J41">
        <v>0</v>
      </c>
      <c r="K41">
        <v>10.45</v>
      </c>
      <c r="L41">
        <v>10.45</v>
      </c>
      <c r="M41">
        <v>0</v>
      </c>
      <c r="N41">
        <f t="shared" si="21"/>
        <v>10.45</v>
      </c>
      <c r="O41">
        <f>0</f>
        <v>0</v>
      </c>
      <c r="P41">
        <f>0</f>
        <v>0</v>
      </c>
      <c r="Q41">
        <f>0</f>
        <v>0</v>
      </c>
      <c r="R41">
        <f>0</f>
        <v>0</v>
      </c>
      <c r="S41">
        <f>0</f>
        <v>0</v>
      </c>
      <c r="T41">
        <f>0</f>
        <v>0</v>
      </c>
      <c r="U41">
        <f>0</f>
        <v>0</v>
      </c>
      <c r="V41">
        <f>0</f>
        <v>0</v>
      </c>
      <c r="W41">
        <f>0</f>
        <v>0</v>
      </c>
      <c r="X41">
        <f>0</f>
        <v>0</v>
      </c>
      <c r="Y41">
        <f>0</f>
        <v>0</v>
      </c>
      <c r="AA41">
        <v>71639659</v>
      </c>
      <c r="AB41">
        <f t="shared" si="44"/>
        <v>392.77</v>
      </c>
      <c r="AC41">
        <f>0</f>
        <v>0</v>
      </c>
      <c r="AD41">
        <f>0</f>
        <v>0</v>
      </c>
      <c r="AE41">
        <f>0</f>
        <v>0</v>
      </c>
      <c r="AF41">
        <f>0</f>
        <v>0</v>
      </c>
      <c r="AG41">
        <f>0</f>
        <v>0</v>
      </c>
      <c r="AH41">
        <f>0</f>
        <v>0</v>
      </c>
      <c r="AI41">
        <f>0</f>
        <v>0</v>
      </c>
      <c r="AJ41">
        <f>0</f>
        <v>0</v>
      </c>
      <c r="AK41">
        <v>392.77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57</v>
      </c>
      <c r="BM41">
        <v>700007</v>
      </c>
      <c r="BN41">
        <v>0</v>
      </c>
      <c r="BO41" t="s">
        <v>3</v>
      </c>
      <c r="BP41">
        <v>0</v>
      </c>
      <c r="BQ41">
        <v>19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90</v>
      </c>
      <c r="CA41">
        <v>42</v>
      </c>
      <c r="CB41" t="s">
        <v>3</v>
      </c>
      <c r="CE41">
        <v>0</v>
      </c>
      <c r="CF41">
        <v>0</v>
      </c>
      <c r="CG41">
        <v>0</v>
      </c>
      <c r="CH41">
        <v>6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</v>
      </c>
      <c r="CO41">
        <v>0</v>
      </c>
      <c r="CP41">
        <f t="shared" si="45"/>
        <v>392.77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59</v>
      </c>
      <c r="DW41" t="s">
        <v>59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70213064</v>
      </c>
      <c r="EF41">
        <v>19</v>
      </c>
      <c r="EG41" t="s">
        <v>60</v>
      </c>
      <c r="EH41">
        <v>106</v>
      </c>
      <c r="EI41" t="s">
        <v>60</v>
      </c>
      <c r="EJ41">
        <v>1</v>
      </c>
      <c r="EK41">
        <v>700007</v>
      </c>
      <c r="EL41" t="s">
        <v>60</v>
      </c>
      <c r="EM41" t="s">
        <v>61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F41">
        <v>-1381451644</v>
      </c>
      <c r="GG41">
        <v>2</v>
      </c>
      <c r="GH41">
        <v>1</v>
      </c>
      <c r="GI41">
        <v>-2</v>
      </c>
      <c r="GJ41">
        <v>2</v>
      </c>
      <c r="GK41">
        <v>0</v>
      </c>
      <c r="GL41">
        <f t="shared" si="36"/>
        <v>0</v>
      </c>
      <c r="GM41">
        <f t="shared" si="46"/>
        <v>4104.45</v>
      </c>
      <c r="GN41">
        <f t="shared" si="38"/>
        <v>4104.45</v>
      </c>
      <c r="GO41">
        <f t="shared" si="39"/>
        <v>0</v>
      </c>
      <c r="GP41">
        <f t="shared" si="40"/>
        <v>0</v>
      </c>
      <c r="GR41">
        <v>0</v>
      </c>
      <c r="GS41">
        <v>3</v>
      </c>
      <c r="GT41">
        <v>0</v>
      </c>
      <c r="GU41" t="s">
        <v>3</v>
      </c>
      <c r="GV41">
        <f>0</f>
        <v>0</v>
      </c>
      <c r="GW41">
        <v>1</v>
      </c>
      <c r="GX41">
        <f>0</f>
        <v>0</v>
      </c>
      <c r="HA41">
        <v>0</v>
      </c>
      <c r="HB41">
        <v>0</v>
      </c>
      <c r="HC41">
        <v>0</v>
      </c>
      <c r="HD41">
        <f t="shared" si="47"/>
        <v>4104.45</v>
      </c>
      <c r="HE41" t="s">
        <v>3</v>
      </c>
      <c r="HF41" t="s">
        <v>3</v>
      </c>
      <c r="HM41" t="s">
        <v>3</v>
      </c>
      <c r="HN41" t="s">
        <v>62</v>
      </c>
      <c r="HO41" t="s">
        <v>63</v>
      </c>
      <c r="HP41" t="s">
        <v>60</v>
      </c>
      <c r="HQ41" t="s">
        <v>60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/>
      <c r="D42" s="2"/>
      <c r="E42" s="2" t="s">
        <v>64</v>
      </c>
      <c r="F42" s="2" t="s">
        <v>65</v>
      </c>
      <c r="G42" s="2" t="s">
        <v>66</v>
      </c>
      <c r="H42" s="2" t="s">
        <v>59</v>
      </c>
      <c r="I42" s="2">
        <v>0.16930000000000001</v>
      </c>
      <c r="J42" s="2">
        <v>0</v>
      </c>
      <c r="K42" s="2">
        <v>0.16930000000000001</v>
      </c>
      <c r="L42" s="2">
        <v>0.16930000000000001</v>
      </c>
      <c r="M42" s="2">
        <v>0</v>
      </c>
      <c r="N42" s="2">
        <f t="shared" si="21"/>
        <v>0.16930000000000001</v>
      </c>
      <c r="O42" s="2">
        <f>0</f>
        <v>0</v>
      </c>
      <c r="P42" s="2">
        <f>0</f>
        <v>0</v>
      </c>
      <c r="Q42" s="2">
        <f>0</f>
        <v>0</v>
      </c>
      <c r="R42" s="2">
        <f>0</f>
        <v>0</v>
      </c>
      <c r="S42" s="2">
        <f>0</f>
        <v>0</v>
      </c>
      <c r="T42" s="2">
        <f>0</f>
        <v>0</v>
      </c>
      <c r="U42" s="2">
        <f>0</f>
        <v>0</v>
      </c>
      <c r="V42" s="2">
        <f>0</f>
        <v>0</v>
      </c>
      <c r="W42" s="2">
        <f>0</f>
        <v>0</v>
      </c>
      <c r="X42" s="2">
        <f>0</f>
        <v>0</v>
      </c>
      <c r="Y42" s="2">
        <f>0</f>
        <v>0</v>
      </c>
      <c r="Z42" s="2"/>
      <c r="AA42" s="2">
        <v>71639717</v>
      </c>
      <c r="AB42" s="2">
        <f t="shared" si="44"/>
        <v>303.64999999999998</v>
      </c>
      <c r="AC42" s="2">
        <f>0</f>
        <v>0</v>
      </c>
      <c r="AD42" s="2">
        <f>0</f>
        <v>0</v>
      </c>
      <c r="AE42" s="2">
        <f>0</f>
        <v>0</v>
      </c>
      <c r="AF42" s="2">
        <f>0</f>
        <v>0</v>
      </c>
      <c r="AG42" s="2">
        <f>0</f>
        <v>0</v>
      </c>
      <c r="AH42" s="2">
        <f>0</f>
        <v>0</v>
      </c>
      <c r="AI42" s="2">
        <f>0</f>
        <v>0</v>
      </c>
      <c r="AJ42" s="2">
        <f>0</f>
        <v>0</v>
      </c>
      <c r="AK42" s="2">
        <v>303.64999999999998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65</v>
      </c>
      <c r="BK42" s="2"/>
      <c r="BL42" s="2"/>
      <c r="BM42" s="2">
        <v>700007</v>
      </c>
      <c r="BN42" s="2">
        <v>0</v>
      </c>
      <c r="BO42" s="2" t="s">
        <v>3</v>
      </c>
      <c r="BP42" s="2">
        <v>0</v>
      </c>
      <c r="BQ42" s="2">
        <v>19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90</v>
      </c>
      <c r="CA42" s="2">
        <v>42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>
        <v>7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 t="s">
        <v>3</v>
      </c>
      <c r="CO42" s="2">
        <v>0</v>
      </c>
      <c r="CP42" s="2">
        <f t="shared" si="45"/>
        <v>303.64999999999998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59</v>
      </c>
      <c r="DW42" s="2" t="s">
        <v>59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70213064</v>
      </c>
      <c r="EF42" s="2">
        <v>19</v>
      </c>
      <c r="EG42" s="2" t="s">
        <v>60</v>
      </c>
      <c r="EH42" s="2">
        <v>106</v>
      </c>
      <c r="EI42" s="2" t="s">
        <v>60</v>
      </c>
      <c r="EJ42" s="2">
        <v>1</v>
      </c>
      <c r="EK42" s="2">
        <v>700007</v>
      </c>
      <c r="EL42" s="2" t="s">
        <v>60</v>
      </c>
      <c r="EM42" s="2" t="s">
        <v>61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-513725699</v>
      </c>
      <c r="GG42" s="2">
        <v>2</v>
      </c>
      <c r="GH42" s="2">
        <v>1</v>
      </c>
      <c r="GI42" s="2">
        <v>-2</v>
      </c>
      <c r="GJ42" s="2">
        <v>2</v>
      </c>
      <c r="GK42" s="2">
        <v>0</v>
      </c>
      <c r="GL42" s="2">
        <f t="shared" si="36"/>
        <v>0</v>
      </c>
      <c r="GM42" s="2">
        <f t="shared" si="46"/>
        <v>51.41</v>
      </c>
      <c r="GN42" s="2">
        <f t="shared" si="38"/>
        <v>51.41</v>
      </c>
      <c r="GO42" s="2">
        <f t="shared" si="39"/>
        <v>0</v>
      </c>
      <c r="GP42" s="2">
        <f t="shared" si="40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>0</f>
        <v>0</v>
      </c>
      <c r="GW42" s="2">
        <v>1</v>
      </c>
      <c r="GX42" s="2">
        <f>0</f>
        <v>0</v>
      </c>
      <c r="GY42" s="2"/>
      <c r="GZ42" s="2"/>
      <c r="HA42" s="2">
        <v>0</v>
      </c>
      <c r="HB42" s="2">
        <v>0</v>
      </c>
      <c r="HC42" s="2">
        <v>0</v>
      </c>
      <c r="HD42" s="2">
        <f t="shared" si="47"/>
        <v>51.41</v>
      </c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62</v>
      </c>
      <c r="HO42" s="2" t="s">
        <v>63</v>
      </c>
      <c r="HP42" s="2" t="s">
        <v>60</v>
      </c>
      <c r="HQ42" s="2" t="s">
        <v>60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E43" t="s">
        <v>64</v>
      </c>
      <c r="F43" t="s">
        <v>65</v>
      </c>
      <c r="G43" t="s">
        <v>66</v>
      </c>
      <c r="H43" t="s">
        <v>59</v>
      </c>
      <c r="I43">
        <v>0.16930000000000001</v>
      </c>
      <c r="J43">
        <v>0</v>
      </c>
      <c r="K43">
        <v>0.16930000000000001</v>
      </c>
      <c r="L43">
        <v>0.16930000000000001</v>
      </c>
      <c r="M43">
        <v>0</v>
      </c>
      <c r="N43">
        <f t="shared" si="21"/>
        <v>0.16930000000000001</v>
      </c>
      <c r="O43">
        <f>0</f>
        <v>0</v>
      </c>
      <c r="P43">
        <f>0</f>
        <v>0</v>
      </c>
      <c r="Q43">
        <f>0</f>
        <v>0</v>
      </c>
      <c r="R43">
        <f>0</f>
        <v>0</v>
      </c>
      <c r="S43">
        <f>0</f>
        <v>0</v>
      </c>
      <c r="T43">
        <f>0</f>
        <v>0</v>
      </c>
      <c r="U43">
        <f>0</f>
        <v>0</v>
      </c>
      <c r="V43">
        <f>0</f>
        <v>0</v>
      </c>
      <c r="W43">
        <f>0</f>
        <v>0</v>
      </c>
      <c r="X43">
        <f>0</f>
        <v>0</v>
      </c>
      <c r="Y43">
        <f>0</f>
        <v>0</v>
      </c>
      <c r="AA43">
        <v>71639659</v>
      </c>
      <c r="AB43">
        <f t="shared" si="44"/>
        <v>303.64999999999998</v>
      </c>
      <c r="AC43">
        <f>0</f>
        <v>0</v>
      </c>
      <c r="AD43">
        <f>0</f>
        <v>0</v>
      </c>
      <c r="AE43">
        <f>0</f>
        <v>0</v>
      </c>
      <c r="AF43">
        <f>0</f>
        <v>0</v>
      </c>
      <c r="AG43">
        <f>0</f>
        <v>0</v>
      </c>
      <c r="AH43">
        <f>0</f>
        <v>0</v>
      </c>
      <c r="AI43">
        <f>0</f>
        <v>0</v>
      </c>
      <c r="AJ43">
        <f>0</f>
        <v>0</v>
      </c>
      <c r="AK43">
        <v>303.64999999999998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65</v>
      </c>
      <c r="BM43">
        <v>700007</v>
      </c>
      <c r="BN43">
        <v>0</v>
      </c>
      <c r="BO43" t="s">
        <v>3</v>
      </c>
      <c r="BP43">
        <v>0</v>
      </c>
      <c r="BQ43">
        <v>19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90</v>
      </c>
      <c r="CA43">
        <v>42</v>
      </c>
      <c r="CB43" t="s">
        <v>3</v>
      </c>
      <c r="CE43">
        <v>0</v>
      </c>
      <c r="CF43">
        <v>0</v>
      </c>
      <c r="CG43">
        <v>0</v>
      </c>
      <c r="CH43">
        <v>7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3</v>
      </c>
      <c r="CO43">
        <v>0</v>
      </c>
      <c r="CP43">
        <f t="shared" si="45"/>
        <v>303.64999999999998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59</v>
      </c>
      <c r="DW43" t="s">
        <v>59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70213064</v>
      </c>
      <c r="EF43">
        <v>19</v>
      </c>
      <c r="EG43" t="s">
        <v>60</v>
      </c>
      <c r="EH43">
        <v>106</v>
      </c>
      <c r="EI43" t="s">
        <v>60</v>
      </c>
      <c r="EJ43">
        <v>1</v>
      </c>
      <c r="EK43">
        <v>700007</v>
      </c>
      <c r="EL43" t="s">
        <v>60</v>
      </c>
      <c r="EM43" t="s">
        <v>61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3</v>
      </c>
      <c r="GD43">
        <v>1</v>
      </c>
      <c r="GF43">
        <v>-513725699</v>
      </c>
      <c r="GG43">
        <v>2</v>
      </c>
      <c r="GH43">
        <v>1</v>
      </c>
      <c r="GI43">
        <v>-2</v>
      </c>
      <c r="GJ43">
        <v>2</v>
      </c>
      <c r="GK43">
        <v>0</v>
      </c>
      <c r="GL43">
        <f t="shared" si="36"/>
        <v>0</v>
      </c>
      <c r="GM43">
        <f t="shared" si="46"/>
        <v>51.41</v>
      </c>
      <c r="GN43">
        <f t="shared" si="38"/>
        <v>51.41</v>
      </c>
      <c r="GO43">
        <f t="shared" si="39"/>
        <v>0</v>
      </c>
      <c r="GP43">
        <f t="shared" si="40"/>
        <v>0</v>
      </c>
      <c r="GR43">
        <v>0</v>
      </c>
      <c r="GS43">
        <v>3</v>
      </c>
      <c r="GT43">
        <v>0</v>
      </c>
      <c r="GU43" t="s">
        <v>3</v>
      </c>
      <c r="GV43">
        <f>0</f>
        <v>0</v>
      </c>
      <c r="GW43">
        <v>1</v>
      </c>
      <c r="GX43">
        <f>0</f>
        <v>0</v>
      </c>
      <c r="HA43">
        <v>0</v>
      </c>
      <c r="HB43">
        <v>0</v>
      </c>
      <c r="HC43">
        <v>0</v>
      </c>
      <c r="HD43">
        <f t="shared" si="47"/>
        <v>51.41</v>
      </c>
      <c r="HE43" t="s">
        <v>3</v>
      </c>
      <c r="HF43" t="s">
        <v>3</v>
      </c>
      <c r="HM43" t="s">
        <v>3</v>
      </c>
      <c r="HN43" t="s">
        <v>62</v>
      </c>
      <c r="HO43" t="s">
        <v>63</v>
      </c>
      <c r="HP43" t="s">
        <v>60</v>
      </c>
      <c r="HQ43" t="s">
        <v>60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/>
      <c r="E44" s="2" t="s">
        <v>67</v>
      </c>
      <c r="F44" s="2" t="s">
        <v>68</v>
      </c>
      <c r="G44" s="2" t="s">
        <v>69</v>
      </c>
      <c r="H44" s="2" t="s">
        <v>59</v>
      </c>
      <c r="I44" s="2">
        <v>10.619300000000001</v>
      </c>
      <c r="J44" s="2">
        <v>0</v>
      </c>
      <c r="K44" s="2">
        <v>10.619300000000001</v>
      </c>
      <c r="L44" s="2">
        <v>10.619300000000001</v>
      </c>
      <c r="M44" s="2">
        <v>0</v>
      </c>
      <c r="N44" s="2">
        <f t="shared" si="21"/>
        <v>10.619300000000001</v>
      </c>
      <c r="O44" s="2">
        <f>0</f>
        <v>0</v>
      </c>
      <c r="P44" s="2">
        <f>0</f>
        <v>0</v>
      </c>
      <c r="Q44" s="2">
        <f>0</f>
        <v>0</v>
      </c>
      <c r="R44" s="2">
        <f>0</f>
        <v>0</v>
      </c>
      <c r="S44" s="2">
        <f>0</f>
        <v>0</v>
      </c>
      <c r="T44" s="2">
        <f>0</f>
        <v>0</v>
      </c>
      <c r="U44" s="2">
        <f>0</f>
        <v>0</v>
      </c>
      <c r="V44" s="2">
        <f>0</f>
        <v>0</v>
      </c>
      <c r="W44" s="2">
        <f>0</f>
        <v>0</v>
      </c>
      <c r="X44" s="2">
        <f>0</f>
        <v>0</v>
      </c>
      <c r="Y44" s="2">
        <f>0</f>
        <v>0</v>
      </c>
      <c r="Z44" s="2"/>
      <c r="AA44" s="2">
        <v>71639717</v>
      </c>
      <c r="AB44" s="2">
        <f t="shared" si="44"/>
        <v>447.82</v>
      </c>
      <c r="AC44" s="2">
        <f>0</f>
        <v>0</v>
      </c>
      <c r="AD44" s="2">
        <f>0</f>
        <v>0</v>
      </c>
      <c r="AE44" s="2">
        <f>0</f>
        <v>0</v>
      </c>
      <c r="AF44" s="2">
        <f>0</f>
        <v>0</v>
      </c>
      <c r="AG44" s="2">
        <f>0</f>
        <v>0</v>
      </c>
      <c r="AH44" s="2">
        <f>0</f>
        <v>0</v>
      </c>
      <c r="AI44" s="2">
        <f>0</f>
        <v>0</v>
      </c>
      <c r="AJ44" s="2">
        <f>0</f>
        <v>0</v>
      </c>
      <c r="AK44" s="2">
        <v>447.82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68</v>
      </c>
      <c r="BK44" s="2"/>
      <c r="BL44" s="2"/>
      <c r="BM44" s="2">
        <v>700008</v>
      </c>
      <c r="BN44" s="2">
        <v>0</v>
      </c>
      <c r="BO44" s="2" t="s">
        <v>3</v>
      </c>
      <c r="BP44" s="2">
        <v>0</v>
      </c>
      <c r="BQ44" s="2">
        <v>10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94</v>
      </c>
      <c r="CA44" s="2">
        <v>61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>
        <v>8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 t="s">
        <v>3</v>
      </c>
      <c r="CO44" s="2">
        <v>0</v>
      </c>
      <c r="CP44" s="2">
        <f t="shared" si="45"/>
        <v>447.82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59</v>
      </c>
      <c r="DW44" s="2" t="s">
        <v>59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70213065</v>
      </c>
      <c r="EF44" s="2">
        <v>10</v>
      </c>
      <c r="EG44" s="2" t="s">
        <v>70</v>
      </c>
      <c r="EH44" s="2">
        <v>107</v>
      </c>
      <c r="EI44" s="2" t="s">
        <v>71</v>
      </c>
      <c r="EJ44" s="2">
        <v>1</v>
      </c>
      <c r="EK44" s="2">
        <v>700008</v>
      </c>
      <c r="EL44" s="2" t="s">
        <v>72</v>
      </c>
      <c r="EM44" s="2" t="s">
        <v>73</v>
      </c>
      <c r="EN44" s="2"/>
      <c r="EO44" s="2" t="s">
        <v>3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1634751010</v>
      </c>
      <c r="GG44" s="2">
        <v>2</v>
      </c>
      <c r="GH44" s="2">
        <v>1</v>
      </c>
      <c r="GI44" s="2">
        <v>-2</v>
      </c>
      <c r="GJ44" s="2">
        <v>2</v>
      </c>
      <c r="GK44" s="2">
        <v>0</v>
      </c>
      <c r="GL44" s="2">
        <f t="shared" si="36"/>
        <v>0</v>
      </c>
      <c r="GM44" s="2">
        <f t="shared" si="46"/>
        <v>4755.53</v>
      </c>
      <c r="GN44" s="2">
        <f t="shared" si="38"/>
        <v>4755.53</v>
      </c>
      <c r="GO44" s="2">
        <f t="shared" si="39"/>
        <v>0</v>
      </c>
      <c r="GP44" s="2">
        <f t="shared" si="40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>0</f>
        <v>0</v>
      </c>
      <c r="GW44" s="2">
        <v>1</v>
      </c>
      <c r="GX44" s="2">
        <f>0</f>
        <v>0</v>
      </c>
      <c r="GY44" s="2"/>
      <c r="GZ44" s="2"/>
      <c r="HA44" s="2">
        <v>0</v>
      </c>
      <c r="HB44" s="2">
        <v>0</v>
      </c>
      <c r="HC44" s="2">
        <v>0</v>
      </c>
      <c r="HD44" s="2">
        <f t="shared" si="47"/>
        <v>4755.53</v>
      </c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74</v>
      </c>
      <c r="HO44" s="2" t="s">
        <v>75</v>
      </c>
      <c r="HP44" s="2" t="s">
        <v>71</v>
      </c>
      <c r="HQ44" s="2" t="s">
        <v>71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E45" t="s">
        <v>67</v>
      </c>
      <c r="F45" t="s">
        <v>68</v>
      </c>
      <c r="G45" t="s">
        <v>69</v>
      </c>
      <c r="H45" t="s">
        <v>59</v>
      </c>
      <c r="I45">
        <v>10.619300000000001</v>
      </c>
      <c r="J45">
        <v>0</v>
      </c>
      <c r="K45">
        <v>10.619300000000001</v>
      </c>
      <c r="L45">
        <v>10.619300000000001</v>
      </c>
      <c r="M45">
        <v>0</v>
      </c>
      <c r="N45">
        <f t="shared" si="21"/>
        <v>10.619300000000001</v>
      </c>
      <c r="O45">
        <f>0</f>
        <v>0</v>
      </c>
      <c r="P45">
        <f>0</f>
        <v>0</v>
      </c>
      <c r="Q45">
        <f>0</f>
        <v>0</v>
      </c>
      <c r="R45">
        <f>0</f>
        <v>0</v>
      </c>
      <c r="S45">
        <f>0</f>
        <v>0</v>
      </c>
      <c r="T45">
        <f>0</f>
        <v>0</v>
      </c>
      <c r="U45">
        <f>0</f>
        <v>0</v>
      </c>
      <c r="V45">
        <f>0</f>
        <v>0</v>
      </c>
      <c r="W45">
        <f>0</f>
        <v>0</v>
      </c>
      <c r="X45">
        <f>0</f>
        <v>0</v>
      </c>
      <c r="Y45">
        <f>0</f>
        <v>0</v>
      </c>
      <c r="AA45">
        <v>71639659</v>
      </c>
      <c r="AB45">
        <f t="shared" si="44"/>
        <v>447.82</v>
      </c>
      <c r="AC45">
        <f>0</f>
        <v>0</v>
      </c>
      <c r="AD45">
        <f>0</f>
        <v>0</v>
      </c>
      <c r="AE45">
        <f>0</f>
        <v>0</v>
      </c>
      <c r="AF45">
        <f>0</f>
        <v>0</v>
      </c>
      <c r="AG45">
        <f>0</f>
        <v>0</v>
      </c>
      <c r="AH45">
        <f>0</f>
        <v>0</v>
      </c>
      <c r="AI45">
        <f>0</f>
        <v>0</v>
      </c>
      <c r="AJ45">
        <f>0</f>
        <v>0</v>
      </c>
      <c r="AK45">
        <v>447.82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68</v>
      </c>
      <c r="BM45">
        <v>700008</v>
      </c>
      <c r="BN45">
        <v>0</v>
      </c>
      <c r="BO45" t="s">
        <v>3</v>
      </c>
      <c r="BP45">
        <v>0</v>
      </c>
      <c r="BQ45">
        <v>10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94</v>
      </c>
      <c r="CA45">
        <v>61</v>
      </c>
      <c r="CB45" t="s">
        <v>3</v>
      </c>
      <c r="CE45">
        <v>0</v>
      </c>
      <c r="CF45">
        <v>0</v>
      </c>
      <c r="CG45">
        <v>0</v>
      </c>
      <c r="CH45">
        <v>8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</v>
      </c>
      <c r="CO45">
        <v>0</v>
      </c>
      <c r="CP45">
        <f t="shared" si="45"/>
        <v>447.82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59</v>
      </c>
      <c r="DW45" t="s">
        <v>59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70213065</v>
      </c>
      <c r="EF45">
        <v>10</v>
      </c>
      <c r="EG45" t="s">
        <v>70</v>
      </c>
      <c r="EH45">
        <v>107</v>
      </c>
      <c r="EI45" t="s">
        <v>71</v>
      </c>
      <c r="EJ45">
        <v>1</v>
      </c>
      <c r="EK45">
        <v>700008</v>
      </c>
      <c r="EL45" t="s">
        <v>72</v>
      </c>
      <c r="EM45" t="s">
        <v>73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1634751010</v>
      </c>
      <c r="GG45">
        <v>2</v>
      </c>
      <c r="GH45">
        <v>1</v>
      </c>
      <c r="GI45">
        <v>-2</v>
      </c>
      <c r="GJ45">
        <v>2</v>
      </c>
      <c r="GK45">
        <v>0</v>
      </c>
      <c r="GL45">
        <f t="shared" si="36"/>
        <v>0</v>
      </c>
      <c r="GM45">
        <f t="shared" si="46"/>
        <v>4755.53</v>
      </c>
      <c r="GN45">
        <f t="shared" si="38"/>
        <v>4755.53</v>
      </c>
      <c r="GO45">
        <f t="shared" si="39"/>
        <v>0</v>
      </c>
      <c r="GP45">
        <f t="shared" si="40"/>
        <v>0</v>
      </c>
      <c r="GR45">
        <v>0</v>
      </c>
      <c r="GS45">
        <v>3</v>
      </c>
      <c r="GT45">
        <v>0</v>
      </c>
      <c r="GU45" t="s">
        <v>3</v>
      </c>
      <c r="GV45">
        <f>0</f>
        <v>0</v>
      </c>
      <c r="GW45">
        <v>1</v>
      </c>
      <c r="GX45">
        <f>0</f>
        <v>0</v>
      </c>
      <c r="HA45">
        <v>0</v>
      </c>
      <c r="HB45">
        <v>0</v>
      </c>
      <c r="HC45">
        <v>0</v>
      </c>
      <c r="HD45">
        <f t="shared" si="47"/>
        <v>4755.53</v>
      </c>
      <c r="HE45" t="s">
        <v>3</v>
      </c>
      <c r="HF45" t="s">
        <v>3</v>
      </c>
      <c r="HM45" t="s">
        <v>3</v>
      </c>
      <c r="HN45" t="s">
        <v>74</v>
      </c>
      <c r="HO45" t="s">
        <v>75</v>
      </c>
      <c r="HP45" t="s">
        <v>71</v>
      </c>
      <c r="HQ45" t="s">
        <v>71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/>
      <c r="D46" s="2"/>
      <c r="E46" s="2" t="s">
        <v>76</v>
      </c>
      <c r="F46" s="2" t="s">
        <v>77</v>
      </c>
      <c r="G46" s="2" t="s">
        <v>78</v>
      </c>
      <c r="H46" s="2" t="s">
        <v>59</v>
      </c>
      <c r="I46" s="2">
        <v>0.16930000000000001</v>
      </c>
      <c r="J46" s="2">
        <v>0</v>
      </c>
      <c r="K46" s="2">
        <v>0.16930000000000001</v>
      </c>
      <c r="L46" s="2">
        <v>0.16930000000000001</v>
      </c>
      <c r="M46" s="2">
        <v>0</v>
      </c>
      <c r="N46" s="2">
        <f t="shared" si="21"/>
        <v>0.16930000000000001</v>
      </c>
      <c r="O46" s="2">
        <f>0</f>
        <v>0</v>
      </c>
      <c r="P46" s="2">
        <f>0</f>
        <v>0</v>
      </c>
      <c r="Q46" s="2">
        <f>0</f>
        <v>0</v>
      </c>
      <c r="R46" s="2">
        <f>0</f>
        <v>0</v>
      </c>
      <c r="S46" s="2">
        <f>0</f>
        <v>0</v>
      </c>
      <c r="T46" s="2">
        <f>0</f>
        <v>0</v>
      </c>
      <c r="U46" s="2">
        <f>0</f>
        <v>0</v>
      </c>
      <c r="V46" s="2">
        <f>0</f>
        <v>0</v>
      </c>
      <c r="W46" s="2">
        <f>0</f>
        <v>0</v>
      </c>
      <c r="X46" s="2">
        <f>0</f>
        <v>0</v>
      </c>
      <c r="Y46" s="2">
        <f>0</f>
        <v>0</v>
      </c>
      <c r="Z46" s="2"/>
      <c r="AA46" s="2">
        <v>71639717</v>
      </c>
      <c r="AB46" s="2">
        <f t="shared" si="44"/>
        <v>303.64999999999998</v>
      </c>
      <c r="AC46" s="2">
        <f>0</f>
        <v>0</v>
      </c>
      <c r="AD46" s="2">
        <f>0</f>
        <v>0</v>
      </c>
      <c r="AE46" s="2">
        <f>0</f>
        <v>0</v>
      </c>
      <c r="AF46" s="2">
        <f>0</f>
        <v>0</v>
      </c>
      <c r="AG46" s="2">
        <f>0</f>
        <v>0</v>
      </c>
      <c r="AH46" s="2">
        <f>0</f>
        <v>0</v>
      </c>
      <c r="AI46" s="2">
        <f>0</f>
        <v>0</v>
      </c>
      <c r="AJ46" s="2">
        <f>0</f>
        <v>0</v>
      </c>
      <c r="AK46" s="2">
        <v>303.64999999999998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77</v>
      </c>
      <c r="BK46" s="2"/>
      <c r="BL46" s="2"/>
      <c r="BM46" s="2">
        <v>700007</v>
      </c>
      <c r="BN46" s="2">
        <v>0</v>
      </c>
      <c r="BO46" s="2" t="s">
        <v>3</v>
      </c>
      <c r="BP46" s="2">
        <v>0</v>
      </c>
      <c r="BQ46" s="2">
        <v>19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90</v>
      </c>
      <c r="CA46" s="2">
        <v>42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>
        <v>9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 t="s">
        <v>3</v>
      </c>
      <c r="CO46" s="2">
        <v>0</v>
      </c>
      <c r="CP46" s="2">
        <f t="shared" si="45"/>
        <v>303.64999999999998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59</v>
      </c>
      <c r="DW46" s="2" t="s">
        <v>59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70213064</v>
      </c>
      <c r="EF46" s="2">
        <v>19</v>
      </c>
      <c r="EG46" s="2" t="s">
        <v>60</v>
      </c>
      <c r="EH46" s="2">
        <v>106</v>
      </c>
      <c r="EI46" s="2" t="s">
        <v>60</v>
      </c>
      <c r="EJ46" s="2">
        <v>1</v>
      </c>
      <c r="EK46" s="2">
        <v>700007</v>
      </c>
      <c r="EL46" s="2" t="s">
        <v>60</v>
      </c>
      <c r="EM46" s="2" t="s">
        <v>61</v>
      </c>
      <c r="EN46" s="2"/>
      <c r="EO46" s="2" t="s">
        <v>3</v>
      </c>
      <c r="EP46" s="2"/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/>
      <c r="GF46" s="2">
        <v>-1361924877</v>
      </c>
      <c r="GG46" s="2">
        <v>2</v>
      </c>
      <c r="GH46" s="2">
        <v>1</v>
      </c>
      <c r="GI46" s="2">
        <v>-2</v>
      </c>
      <c r="GJ46" s="2">
        <v>2</v>
      </c>
      <c r="GK46" s="2">
        <v>0</v>
      </c>
      <c r="GL46" s="2">
        <f t="shared" si="36"/>
        <v>0</v>
      </c>
      <c r="GM46" s="2">
        <f t="shared" si="46"/>
        <v>51.41</v>
      </c>
      <c r="GN46" s="2">
        <f t="shared" si="38"/>
        <v>51.41</v>
      </c>
      <c r="GO46" s="2">
        <f t="shared" si="39"/>
        <v>0</v>
      </c>
      <c r="GP46" s="2">
        <f t="shared" si="40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>0</f>
        <v>0</v>
      </c>
      <c r="GW46" s="2">
        <v>1</v>
      </c>
      <c r="GX46" s="2">
        <f>0</f>
        <v>0</v>
      </c>
      <c r="GY46" s="2"/>
      <c r="GZ46" s="2"/>
      <c r="HA46" s="2">
        <v>0</v>
      </c>
      <c r="HB46" s="2">
        <v>0</v>
      </c>
      <c r="HC46" s="2">
        <v>0</v>
      </c>
      <c r="HD46" s="2">
        <f t="shared" si="47"/>
        <v>51.41</v>
      </c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62</v>
      </c>
      <c r="HO46" s="2" t="s">
        <v>63</v>
      </c>
      <c r="HP46" s="2" t="s">
        <v>60</v>
      </c>
      <c r="HQ46" s="2" t="s">
        <v>60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E47" t="s">
        <v>76</v>
      </c>
      <c r="F47" t="s">
        <v>77</v>
      </c>
      <c r="G47" t="s">
        <v>78</v>
      </c>
      <c r="H47" t="s">
        <v>59</v>
      </c>
      <c r="I47">
        <v>0.16930000000000001</v>
      </c>
      <c r="J47">
        <v>0</v>
      </c>
      <c r="K47">
        <v>0.16930000000000001</v>
      </c>
      <c r="L47">
        <v>0.16930000000000001</v>
      </c>
      <c r="M47">
        <v>0</v>
      </c>
      <c r="N47">
        <f t="shared" si="21"/>
        <v>0.16930000000000001</v>
      </c>
      <c r="O47">
        <f>0</f>
        <v>0</v>
      </c>
      <c r="P47">
        <f>0</f>
        <v>0</v>
      </c>
      <c r="Q47">
        <f>0</f>
        <v>0</v>
      </c>
      <c r="R47">
        <f>0</f>
        <v>0</v>
      </c>
      <c r="S47">
        <f>0</f>
        <v>0</v>
      </c>
      <c r="T47">
        <f>0</f>
        <v>0</v>
      </c>
      <c r="U47">
        <f>0</f>
        <v>0</v>
      </c>
      <c r="V47">
        <f>0</f>
        <v>0</v>
      </c>
      <c r="W47">
        <f>0</f>
        <v>0</v>
      </c>
      <c r="X47">
        <f>0</f>
        <v>0</v>
      </c>
      <c r="Y47">
        <f>0</f>
        <v>0</v>
      </c>
      <c r="AA47">
        <v>71639659</v>
      </c>
      <c r="AB47">
        <f t="shared" si="44"/>
        <v>303.64999999999998</v>
      </c>
      <c r="AC47">
        <f>0</f>
        <v>0</v>
      </c>
      <c r="AD47">
        <f>0</f>
        <v>0</v>
      </c>
      <c r="AE47">
        <f>0</f>
        <v>0</v>
      </c>
      <c r="AF47">
        <f>0</f>
        <v>0</v>
      </c>
      <c r="AG47">
        <f>0</f>
        <v>0</v>
      </c>
      <c r="AH47">
        <f>0</f>
        <v>0</v>
      </c>
      <c r="AI47">
        <f>0</f>
        <v>0</v>
      </c>
      <c r="AJ47">
        <f>0</f>
        <v>0</v>
      </c>
      <c r="AK47">
        <v>303.64999999999998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77</v>
      </c>
      <c r="BM47">
        <v>700007</v>
      </c>
      <c r="BN47">
        <v>0</v>
      </c>
      <c r="BO47" t="s">
        <v>3</v>
      </c>
      <c r="BP47">
        <v>0</v>
      </c>
      <c r="BQ47">
        <v>19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90</v>
      </c>
      <c r="CA47">
        <v>42</v>
      </c>
      <c r="CB47" t="s">
        <v>3</v>
      </c>
      <c r="CE47">
        <v>0</v>
      </c>
      <c r="CF47">
        <v>0</v>
      </c>
      <c r="CG47">
        <v>0</v>
      </c>
      <c r="CH47">
        <v>9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3</v>
      </c>
      <c r="CO47">
        <v>0</v>
      </c>
      <c r="CP47">
        <f t="shared" si="45"/>
        <v>303.64999999999998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59</v>
      </c>
      <c r="DW47" t="s">
        <v>59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70213064</v>
      </c>
      <c r="EF47">
        <v>19</v>
      </c>
      <c r="EG47" t="s">
        <v>60</v>
      </c>
      <c r="EH47">
        <v>106</v>
      </c>
      <c r="EI47" t="s">
        <v>60</v>
      </c>
      <c r="EJ47">
        <v>1</v>
      </c>
      <c r="EK47">
        <v>700007</v>
      </c>
      <c r="EL47" t="s">
        <v>60</v>
      </c>
      <c r="EM47" t="s">
        <v>61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3</v>
      </c>
      <c r="GD47">
        <v>1</v>
      </c>
      <c r="GF47">
        <v>-1361924877</v>
      </c>
      <c r="GG47">
        <v>2</v>
      </c>
      <c r="GH47">
        <v>1</v>
      </c>
      <c r="GI47">
        <v>-2</v>
      </c>
      <c r="GJ47">
        <v>2</v>
      </c>
      <c r="GK47">
        <v>0</v>
      </c>
      <c r="GL47">
        <f t="shared" si="36"/>
        <v>0</v>
      </c>
      <c r="GM47">
        <f t="shared" si="46"/>
        <v>51.41</v>
      </c>
      <c r="GN47">
        <f t="shared" si="38"/>
        <v>51.41</v>
      </c>
      <c r="GO47">
        <f t="shared" si="39"/>
        <v>0</v>
      </c>
      <c r="GP47">
        <f t="shared" si="40"/>
        <v>0</v>
      </c>
      <c r="GR47">
        <v>0</v>
      </c>
      <c r="GS47">
        <v>3</v>
      </c>
      <c r="GT47">
        <v>0</v>
      </c>
      <c r="GU47" t="s">
        <v>3</v>
      </c>
      <c r="GV47">
        <f>0</f>
        <v>0</v>
      </c>
      <c r="GW47">
        <v>1</v>
      </c>
      <c r="GX47">
        <f>0</f>
        <v>0</v>
      </c>
      <c r="HA47">
        <v>0</v>
      </c>
      <c r="HB47">
        <v>0</v>
      </c>
      <c r="HC47">
        <v>0</v>
      </c>
      <c r="HD47">
        <f t="shared" si="47"/>
        <v>51.41</v>
      </c>
      <c r="HE47" t="s">
        <v>3</v>
      </c>
      <c r="HF47" t="s">
        <v>3</v>
      </c>
      <c r="HM47" t="s">
        <v>3</v>
      </c>
      <c r="HN47" t="s">
        <v>62</v>
      </c>
      <c r="HO47" t="s">
        <v>63</v>
      </c>
      <c r="HP47" t="s">
        <v>60</v>
      </c>
      <c r="HQ47" t="s">
        <v>60</v>
      </c>
      <c r="HS47">
        <v>0</v>
      </c>
      <c r="IK47">
        <v>0</v>
      </c>
    </row>
    <row r="49" spans="1:206" x14ac:dyDescent="0.2">
      <c r="A49" s="3">
        <v>51</v>
      </c>
      <c r="B49" s="3">
        <f>B24</f>
        <v>1</v>
      </c>
      <c r="C49" s="3">
        <f>A24</f>
        <v>4</v>
      </c>
      <c r="D49" s="3">
        <f>ROW(A24)</f>
        <v>24</v>
      </c>
      <c r="E49" s="3"/>
      <c r="F49" s="3" t="str">
        <f>IF(F24&lt;&gt;"",F24,"")</f>
        <v>Новый раздел</v>
      </c>
      <c r="G49" s="3" t="str">
        <f>IF(G24&lt;&gt;"",G24,"")</f>
        <v>ДМР</v>
      </c>
      <c r="H49" s="3">
        <v>0</v>
      </c>
      <c r="I49" s="3"/>
      <c r="J49" s="3"/>
      <c r="K49" s="3"/>
      <c r="L49" s="3"/>
      <c r="M49" s="3"/>
      <c r="N49" s="3"/>
      <c r="O49" s="3">
        <f t="shared" ref="O49:T49" si="48">ROUND(AB49,2)</f>
        <v>52163.4</v>
      </c>
      <c r="P49" s="3">
        <f t="shared" si="48"/>
        <v>0</v>
      </c>
      <c r="Q49" s="3">
        <f t="shared" si="48"/>
        <v>17838.54</v>
      </c>
      <c r="R49" s="3">
        <f t="shared" si="48"/>
        <v>11517.31</v>
      </c>
      <c r="S49" s="3">
        <f t="shared" si="48"/>
        <v>22807.55</v>
      </c>
      <c r="T49" s="3">
        <f t="shared" si="48"/>
        <v>0</v>
      </c>
      <c r="U49" s="3">
        <f>AH49</f>
        <v>31.548000000000002</v>
      </c>
      <c r="V49" s="3">
        <f>AI49</f>
        <v>13.464</v>
      </c>
      <c r="W49" s="3">
        <f>ROUND(AJ49,2)</f>
        <v>0</v>
      </c>
      <c r="X49" s="3">
        <f>ROUND(AK49,2)</f>
        <v>35354.61</v>
      </c>
      <c r="Y49" s="3">
        <f>ROUND(AL49,2)</f>
        <v>20594.91</v>
      </c>
      <c r="Z49" s="3"/>
      <c r="AA49" s="3"/>
      <c r="AB49" s="3">
        <f>ROUND(SUMIF(AA28:AA47,"=71639717",O28:O47),2)</f>
        <v>52163.4</v>
      </c>
      <c r="AC49" s="3">
        <f>ROUND(SUMIF(AA28:AA47,"=71639717",P28:P47),2)</f>
        <v>0</v>
      </c>
      <c r="AD49" s="3">
        <f>ROUND(SUMIF(AA28:AA47,"=71639717",Q28:Q47),2)</f>
        <v>17838.54</v>
      </c>
      <c r="AE49" s="3">
        <f>ROUND(SUMIF(AA28:AA47,"=71639717",R28:R47),2)</f>
        <v>11517.31</v>
      </c>
      <c r="AF49" s="3">
        <f>ROUND(SUMIF(AA28:AA47,"=71639717",S28:S47),2)</f>
        <v>22807.55</v>
      </c>
      <c r="AG49" s="3">
        <f>ROUND(SUMIF(AA28:AA47,"=71639717",T28:T47),2)</f>
        <v>0</v>
      </c>
      <c r="AH49" s="3">
        <f>SUMIF(AA28:AA47,"=71639717",U28:U47)</f>
        <v>31.548000000000002</v>
      </c>
      <c r="AI49" s="3">
        <f>SUMIF(AA28:AA47,"=71639717",V28:V47)</f>
        <v>13.464</v>
      </c>
      <c r="AJ49" s="3">
        <f>ROUND(SUMIF(AA28:AA47,"=71639717",W28:W47),2)</f>
        <v>0</v>
      </c>
      <c r="AK49" s="3">
        <f>ROUND(SUMIF(AA28:AA47,"=71639717",X28:X47),2)</f>
        <v>35354.61</v>
      </c>
      <c r="AL49" s="3">
        <f>ROUND(SUMIF(AA28:AA47,"=71639717",Y28:Y47),2)</f>
        <v>20594.91</v>
      </c>
      <c r="AM49" s="3"/>
      <c r="AN49" s="3"/>
      <c r="AO49" s="3">
        <f t="shared" ref="AO49:BD49" si="49">ROUND(BX49,2)</f>
        <v>0</v>
      </c>
      <c r="AP49" s="3">
        <f t="shared" si="49"/>
        <v>0</v>
      </c>
      <c r="AQ49" s="3">
        <f t="shared" si="49"/>
        <v>0</v>
      </c>
      <c r="AR49" s="3">
        <f t="shared" si="49"/>
        <v>117075.72</v>
      </c>
      <c r="AS49" s="3">
        <f t="shared" si="49"/>
        <v>117075.72</v>
      </c>
      <c r="AT49" s="3">
        <f t="shared" si="49"/>
        <v>0</v>
      </c>
      <c r="AU49" s="3">
        <f t="shared" si="49"/>
        <v>0</v>
      </c>
      <c r="AV49" s="3">
        <f t="shared" si="49"/>
        <v>0</v>
      </c>
      <c r="AW49" s="3">
        <f t="shared" si="49"/>
        <v>0</v>
      </c>
      <c r="AX49" s="3">
        <f t="shared" si="49"/>
        <v>0</v>
      </c>
      <c r="AY49" s="3">
        <f t="shared" si="49"/>
        <v>0</v>
      </c>
      <c r="AZ49" s="3">
        <f t="shared" si="49"/>
        <v>0</v>
      </c>
      <c r="BA49" s="3">
        <f t="shared" si="49"/>
        <v>0</v>
      </c>
      <c r="BB49" s="3">
        <f t="shared" si="49"/>
        <v>0</v>
      </c>
      <c r="BC49" s="3">
        <f t="shared" si="49"/>
        <v>0</v>
      </c>
      <c r="BD49" s="3">
        <f t="shared" si="49"/>
        <v>8962.7999999999993</v>
      </c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>
        <f>ROUND(SUMIF(AA28:AA47,"=71639717",FQ28:FQ47),2)</f>
        <v>0</v>
      </c>
      <c r="BY49" s="3">
        <f>ROUND(SUMIF(AA28:AA47,"=71639717",FR28:FR47),2)</f>
        <v>0</v>
      </c>
      <c r="BZ49" s="3">
        <f>ROUND(SUMIF(AA28:AA47,"=71639717",GL28:GL47),2)</f>
        <v>0</v>
      </c>
      <c r="CA49" s="3">
        <f>ROUND(SUMIF(AA28:AA47,"=71639717",GM28:GM47),2)</f>
        <v>117075.72</v>
      </c>
      <c r="CB49" s="3">
        <f>ROUND(SUMIF(AA28:AA47,"=71639717",GN28:GN47),2)</f>
        <v>117075.72</v>
      </c>
      <c r="CC49" s="3">
        <f>ROUND(SUMIF(AA28:AA47,"=71639717",GO28:GO47),2)</f>
        <v>0</v>
      </c>
      <c r="CD49" s="3">
        <f>ROUND(SUMIF(AA28:AA47,"=71639717",GP28:GP47),2)</f>
        <v>0</v>
      </c>
      <c r="CE49" s="3">
        <f>AC49-BX49</f>
        <v>0</v>
      </c>
      <c r="CF49" s="3">
        <f>AC49-BY49</f>
        <v>0</v>
      </c>
      <c r="CG49" s="3">
        <f>BX49-BZ49</f>
        <v>0</v>
      </c>
      <c r="CH49" s="3">
        <f>AC49-BX49-BY49+BZ49</f>
        <v>0</v>
      </c>
      <c r="CI49" s="3">
        <f>BY49-BZ49</f>
        <v>0</v>
      </c>
      <c r="CJ49" s="3">
        <f>ROUND(SUMIF(AA28:AA47,"=71639717",GX28:GX47),2)</f>
        <v>0</v>
      </c>
      <c r="CK49" s="3">
        <f>ROUND(SUMIF(AA28:AA47,"=71639717",GY28:GY47),2)</f>
        <v>0</v>
      </c>
      <c r="CL49" s="3">
        <f>ROUND(SUMIF(AA28:AA47,"=71639717",GZ28:GZ47),2)</f>
        <v>0</v>
      </c>
      <c r="CM49" s="3">
        <f>ROUND(SUMIF(AA28:AA47,"=71639717",HD28:HD47),2)</f>
        <v>8962.7999999999993</v>
      </c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4">
        <f t="shared" ref="DG49:DL49" si="50">ROUND(DT49,2)</f>
        <v>52163.4</v>
      </c>
      <c r="DH49" s="4">
        <f t="shared" si="50"/>
        <v>0</v>
      </c>
      <c r="DI49" s="4">
        <f t="shared" si="50"/>
        <v>17838.54</v>
      </c>
      <c r="DJ49" s="4">
        <f t="shared" si="50"/>
        <v>11517.31</v>
      </c>
      <c r="DK49" s="4">
        <f t="shared" si="50"/>
        <v>22807.55</v>
      </c>
      <c r="DL49" s="4">
        <f t="shared" si="50"/>
        <v>0</v>
      </c>
      <c r="DM49" s="4">
        <f>DZ49</f>
        <v>31.548000000000002</v>
      </c>
      <c r="DN49" s="4">
        <f>EA49</f>
        <v>13.464</v>
      </c>
      <c r="DO49" s="4">
        <f>ROUND(EB49,2)</f>
        <v>0</v>
      </c>
      <c r="DP49" s="4">
        <f>ROUND(EC49,2)</f>
        <v>35354.61</v>
      </c>
      <c r="DQ49" s="4">
        <f>ROUND(ED49,2)</f>
        <v>20594.91</v>
      </c>
      <c r="DR49" s="4"/>
      <c r="DS49" s="4"/>
      <c r="DT49" s="4">
        <f>ROUND(SUMIF(AA28:AA47,"=71639659",O28:O47),2)</f>
        <v>52163.4</v>
      </c>
      <c r="DU49" s="4">
        <f>ROUND(SUMIF(AA28:AA47,"=71639659",P28:P47),2)</f>
        <v>0</v>
      </c>
      <c r="DV49" s="4">
        <f>ROUND(SUMIF(AA28:AA47,"=71639659",Q28:Q47),2)</f>
        <v>17838.54</v>
      </c>
      <c r="DW49" s="4">
        <f>ROUND(SUMIF(AA28:AA47,"=71639659",R28:R47),2)</f>
        <v>11517.31</v>
      </c>
      <c r="DX49" s="4">
        <f>ROUND(SUMIF(AA28:AA47,"=71639659",S28:S47),2)</f>
        <v>22807.55</v>
      </c>
      <c r="DY49" s="4">
        <f>ROUND(SUMIF(AA28:AA47,"=71639659",T28:T47),2)</f>
        <v>0</v>
      </c>
      <c r="DZ49" s="4">
        <f>SUMIF(AA28:AA47,"=71639659",U28:U47)</f>
        <v>31.548000000000002</v>
      </c>
      <c r="EA49" s="4">
        <f>SUMIF(AA28:AA47,"=71639659",V28:V47)</f>
        <v>13.464</v>
      </c>
      <c r="EB49" s="4">
        <f>ROUND(SUMIF(AA28:AA47,"=71639659",W28:W47),2)</f>
        <v>0</v>
      </c>
      <c r="EC49" s="4">
        <f>ROUND(SUMIF(AA28:AA47,"=71639659",X28:X47),2)</f>
        <v>35354.61</v>
      </c>
      <c r="ED49" s="4">
        <f>ROUND(SUMIF(AA28:AA47,"=71639659",Y28:Y47),2)</f>
        <v>20594.91</v>
      </c>
      <c r="EE49" s="4"/>
      <c r="EF49" s="4"/>
      <c r="EG49" s="4">
        <f t="shared" ref="EG49:EV49" si="51">ROUND(FP49,2)</f>
        <v>0</v>
      </c>
      <c r="EH49" s="4">
        <f t="shared" si="51"/>
        <v>0</v>
      </c>
      <c r="EI49" s="4">
        <f t="shared" si="51"/>
        <v>0</v>
      </c>
      <c r="EJ49" s="4">
        <f t="shared" si="51"/>
        <v>117075.72</v>
      </c>
      <c r="EK49" s="4">
        <f t="shared" si="51"/>
        <v>117075.72</v>
      </c>
      <c r="EL49" s="4">
        <f t="shared" si="51"/>
        <v>0</v>
      </c>
      <c r="EM49" s="4">
        <f t="shared" si="51"/>
        <v>0</v>
      </c>
      <c r="EN49" s="4">
        <f t="shared" si="51"/>
        <v>0</v>
      </c>
      <c r="EO49" s="4">
        <f t="shared" si="51"/>
        <v>0</v>
      </c>
      <c r="EP49" s="4">
        <f t="shared" si="51"/>
        <v>0</v>
      </c>
      <c r="EQ49" s="4">
        <f t="shared" si="51"/>
        <v>0</v>
      </c>
      <c r="ER49" s="4">
        <f t="shared" si="51"/>
        <v>0</v>
      </c>
      <c r="ES49" s="4">
        <f t="shared" si="51"/>
        <v>0</v>
      </c>
      <c r="ET49" s="4">
        <f t="shared" si="51"/>
        <v>0</v>
      </c>
      <c r="EU49" s="4">
        <f t="shared" si="51"/>
        <v>0</v>
      </c>
      <c r="EV49" s="4">
        <f t="shared" si="51"/>
        <v>8962.7999999999993</v>
      </c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>
        <f>ROUND(SUMIF(AA28:AA47,"=71639659",FQ28:FQ47),2)</f>
        <v>0</v>
      </c>
      <c r="FQ49" s="4">
        <f>ROUND(SUMIF(AA28:AA47,"=71639659",FR28:FR47),2)</f>
        <v>0</v>
      </c>
      <c r="FR49" s="4">
        <f>ROUND(SUMIF(AA28:AA47,"=71639659",GL28:GL47),2)</f>
        <v>0</v>
      </c>
      <c r="FS49" s="4">
        <f>ROUND(SUMIF(AA28:AA47,"=71639659",GM28:GM47),2)</f>
        <v>117075.72</v>
      </c>
      <c r="FT49" s="4">
        <f>ROUND(SUMIF(AA28:AA47,"=71639659",GN28:GN47),2)</f>
        <v>117075.72</v>
      </c>
      <c r="FU49" s="4">
        <f>ROUND(SUMIF(AA28:AA47,"=71639659",GO28:GO47),2)</f>
        <v>0</v>
      </c>
      <c r="FV49" s="4">
        <f>ROUND(SUMIF(AA28:AA47,"=71639659",GP28:GP47),2)</f>
        <v>0</v>
      </c>
      <c r="FW49" s="4">
        <f>DU49-FP49</f>
        <v>0</v>
      </c>
      <c r="FX49" s="4">
        <f>DU49-FQ49</f>
        <v>0</v>
      </c>
      <c r="FY49" s="4">
        <f>FP49-FR49</f>
        <v>0</v>
      </c>
      <c r="FZ49" s="4">
        <f>DU49-FP49-FQ49+FR49</f>
        <v>0</v>
      </c>
      <c r="GA49" s="4">
        <f>FQ49-FR49</f>
        <v>0</v>
      </c>
      <c r="GB49" s="4">
        <f>ROUND(SUMIF(AA28:AA47,"=71639659",GX28:GX47),2)</f>
        <v>0</v>
      </c>
      <c r="GC49" s="4">
        <f>ROUND(SUMIF(AA28:AA47,"=71639659",GY28:GY47),2)</f>
        <v>0</v>
      </c>
      <c r="GD49" s="4">
        <f>ROUND(SUMIF(AA28:AA47,"=71639659",GZ28:GZ47),2)</f>
        <v>0</v>
      </c>
      <c r="GE49" s="4">
        <f>ROUND(SUMIF(AA28:AA47,"=71639659",HD28:HD47),2)</f>
        <v>8962.7999999999993</v>
      </c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201</v>
      </c>
      <c r="F51" s="5">
        <f>ROUND(Source!O49,O51)</f>
        <v>52163.4</v>
      </c>
      <c r="G51" s="5" t="s">
        <v>79</v>
      </c>
      <c r="H51" s="5" t="s">
        <v>80</v>
      </c>
      <c r="I51" s="5"/>
      <c r="J51" s="5"/>
      <c r="K51" s="5">
        <v>201</v>
      </c>
      <c r="L51" s="5">
        <v>1</v>
      </c>
      <c r="M51" s="5">
        <v>3</v>
      </c>
      <c r="N51" s="5" t="s">
        <v>3</v>
      </c>
      <c r="O51" s="5">
        <v>2</v>
      </c>
      <c r="P51" s="5">
        <f>ROUND(Source!DG49,O51)</f>
        <v>52163.4</v>
      </c>
      <c r="Q51" s="5"/>
      <c r="R51" s="5"/>
      <c r="S51" s="5"/>
      <c r="T51" s="5"/>
      <c r="U51" s="5"/>
      <c r="V51" s="5"/>
      <c r="W51" s="5">
        <v>61126.2</v>
      </c>
      <c r="X51" s="5">
        <v>1</v>
      </c>
      <c r="Y51" s="5">
        <v>61126.2</v>
      </c>
      <c r="Z51" s="5">
        <v>61126.2</v>
      </c>
      <c r="AA51" s="5">
        <v>1</v>
      </c>
      <c r="AB51" s="5">
        <v>61126.2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202</v>
      </c>
      <c r="F52" s="5">
        <f>ROUND(Source!P49,O52)</f>
        <v>0</v>
      </c>
      <c r="G52" s="5" t="s">
        <v>81</v>
      </c>
      <c r="H52" s="5" t="s">
        <v>82</v>
      </c>
      <c r="I52" s="5"/>
      <c r="J52" s="5"/>
      <c r="K52" s="5">
        <v>202</v>
      </c>
      <c r="L52" s="5">
        <v>2</v>
      </c>
      <c r="M52" s="5">
        <v>3</v>
      </c>
      <c r="N52" s="5" t="s">
        <v>3</v>
      </c>
      <c r="O52" s="5">
        <v>2</v>
      </c>
      <c r="P52" s="5">
        <f>ROUND(Source!DH49,O52)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222</v>
      </c>
      <c r="F53" s="5">
        <f>ROUND(Source!AO49,O53)</f>
        <v>0</v>
      </c>
      <c r="G53" s="5" t="s">
        <v>83</v>
      </c>
      <c r="H53" s="5" t="s">
        <v>84</v>
      </c>
      <c r="I53" s="5"/>
      <c r="J53" s="5"/>
      <c r="K53" s="5">
        <v>222</v>
      </c>
      <c r="L53" s="5">
        <v>3</v>
      </c>
      <c r="M53" s="5">
        <v>3</v>
      </c>
      <c r="N53" s="5" t="s">
        <v>3</v>
      </c>
      <c r="O53" s="5">
        <v>2</v>
      </c>
      <c r="P53" s="5">
        <f>ROUND(Source!EG49,O53)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225</v>
      </c>
      <c r="F54" s="5">
        <f>ROUND(Source!AV49,O54)</f>
        <v>0</v>
      </c>
      <c r="G54" s="5" t="s">
        <v>85</v>
      </c>
      <c r="H54" s="5" t="s">
        <v>86</v>
      </c>
      <c r="I54" s="5"/>
      <c r="J54" s="5"/>
      <c r="K54" s="5">
        <v>225</v>
      </c>
      <c r="L54" s="5">
        <v>4</v>
      </c>
      <c r="M54" s="5">
        <v>3</v>
      </c>
      <c r="N54" s="5" t="s">
        <v>3</v>
      </c>
      <c r="O54" s="5">
        <v>2</v>
      </c>
      <c r="P54" s="5">
        <f>ROUND(Source!EN49,O54)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226</v>
      </c>
      <c r="F55" s="5">
        <f>ROUND(Source!AW49,O55)</f>
        <v>0</v>
      </c>
      <c r="G55" s="5" t="s">
        <v>87</v>
      </c>
      <c r="H55" s="5" t="s">
        <v>88</v>
      </c>
      <c r="I55" s="5"/>
      <c r="J55" s="5"/>
      <c r="K55" s="5">
        <v>226</v>
      </c>
      <c r="L55" s="5">
        <v>5</v>
      </c>
      <c r="M55" s="5">
        <v>3</v>
      </c>
      <c r="N55" s="5" t="s">
        <v>3</v>
      </c>
      <c r="O55" s="5">
        <v>2</v>
      </c>
      <c r="P55" s="5">
        <f>ROUND(Source!EO49,O55)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227</v>
      </c>
      <c r="F56" s="5">
        <f>ROUND(Source!AX49,O56)</f>
        <v>0</v>
      </c>
      <c r="G56" s="5" t="s">
        <v>89</v>
      </c>
      <c r="H56" s="5" t="s">
        <v>90</v>
      </c>
      <c r="I56" s="5"/>
      <c r="J56" s="5"/>
      <c r="K56" s="5">
        <v>227</v>
      </c>
      <c r="L56" s="5">
        <v>6</v>
      </c>
      <c r="M56" s="5">
        <v>3</v>
      </c>
      <c r="N56" s="5" t="s">
        <v>3</v>
      </c>
      <c r="O56" s="5">
        <v>2</v>
      </c>
      <c r="P56" s="5">
        <f>ROUND(Source!EP49,O56)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228</v>
      </c>
      <c r="F57" s="5">
        <f>ROUND(Source!AY49,O57)</f>
        <v>0</v>
      </c>
      <c r="G57" s="5" t="s">
        <v>91</v>
      </c>
      <c r="H57" s="5" t="s">
        <v>92</v>
      </c>
      <c r="I57" s="5"/>
      <c r="J57" s="5"/>
      <c r="K57" s="5">
        <v>228</v>
      </c>
      <c r="L57" s="5">
        <v>7</v>
      </c>
      <c r="M57" s="5">
        <v>3</v>
      </c>
      <c r="N57" s="5" t="s">
        <v>3</v>
      </c>
      <c r="O57" s="5">
        <v>2</v>
      </c>
      <c r="P57" s="5">
        <f>ROUND(Source!EQ49,O57)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216</v>
      </c>
      <c r="F58" s="5">
        <f>ROUND(Source!AP49,O58)</f>
        <v>0</v>
      </c>
      <c r="G58" s="5" t="s">
        <v>93</v>
      </c>
      <c r="H58" s="5" t="s">
        <v>94</v>
      </c>
      <c r="I58" s="5"/>
      <c r="J58" s="5"/>
      <c r="K58" s="5">
        <v>216</v>
      </c>
      <c r="L58" s="5">
        <v>8</v>
      </c>
      <c r="M58" s="5">
        <v>3</v>
      </c>
      <c r="N58" s="5" t="s">
        <v>3</v>
      </c>
      <c r="O58" s="5">
        <v>2</v>
      </c>
      <c r="P58" s="5">
        <f>ROUND(Source!EH49,O58)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223</v>
      </c>
      <c r="F59" s="5">
        <f>ROUND(Source!AQ49,O59)</f>
        <v>0</v>
      </c>
      <c r="G59" s="5" t="s">
        <v>95</v>
      </c>
      <c r="H59" s="5" t="s">
        <v>96</v>
      </c>
      <c r="I59" s="5"/>
      <c r="J59" s="5"/>
      <c r="K59" s="5">
        <v>223</v>
      </c>
      <c r="L59" s="5">
        <v>9</v>
      </c>
      <c r="M59" s="5">
        <v>3</v>
      </c>
      <c r="N59" s="5" t="s">
        <v>3</v>
      </c>
      <c r="O59" s="5">
        <v>2</v>
      </c>
      <c r="P59" s="5">
        <f>ROUND(Source!EI49,O59)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229</v>
      </c>
      <c r="F60" s="5">
        <f>ROUND(Source!AZ49,O60)</f>
        <v>0</v>
      </c>
      <c r="G60" s="5" t="s">
        <v>97</v>
      </c>
      <c r="H60" s="5" t="s">
        <v>98</v>
      </c>
      <c r="I60" s="5"/>
      <c r="J60" s="5"/>
      <c r="K60" s="5">
        <v>229</v>
      </c>
      <c r="L60" s="5">
        <v>10</v>
      </c>
      <c r="M60" s="5">
        <v>3</v>
      </c>
      <c r="N60" s="5" t="s">
        <v>3</v>
      </c>
      <c r="O60" s="5">
        <v>2</v>
      </c>
      <c r="P60" s="5">
        <f>ROUND(Source!ER49,O60)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203</v>
      </c>
      <c r="F61" s="5">
        <f>ROUND(Source!Q49,O61)</f>
        <v>17838.54</v>
      </c>
      <c r="G61" s="5" t="s">
        <v>99</v>
      </c>
      <c r="H61" s="5" t="s">
        <v>100</v>
      </c>
      <c r="I61" s="5"/>
      <c r="J61" s="5"/>
      <c r="K61" s="5">
        <v>203</v>
      </c>
      <c r="L61" s="5">
        <v>11</v>
      </c>
      <c r="M61" s="5">
        <v>3</v>
      </c>
      <c r="N61" s="5" t="s">
        <v>3</v>
      </c>
      <c r="O61" s="5">
        <v>2</v>
      </c>
      <c r="P61" s="5">
        <f>ROUND(Source!DI49,O61)</f>
        <v>17838.54</v>
      </c>
      <c r="Q61" s="5"/>
      <c r="R61" s="5"/>
      <c r="S61" s="5"/>
      <c r="T61" s="5"/>
      <c r="U61" s="5"/>
      <c r="V61" s="5"/>
      <c r="W61" s="5">
        <v>17838.54</v>
      </c>
      <c r="X61" s="5">
        <v>1</v>
      </c>
      <c r="Y61" s="5">
        <v>17838.54</v>
      </c>
      <c r="Z61" s="5">
        <v>17838.54</v>
      </c>
      <c r="AA61" s="5">
        <v>1</v>
      </c>
      <c r="AB61" s="5">
        <v>17838.54</v>
      </c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231</v>
      </c>
      <c r="F62" s="5">
        <f>ROUND(Source!BB49,O62)</f>
        <v>0</v>
      </c>
      <c r="G62" s="5" t="s">
        <v>101</v>
      </c>
      <c r="H62" s="5" t="s">
        <v>102</v>
      </c>
      <c r="I62" s="5"/>
      <c r="J62" s="5"/>
      <c r="K62" s="5">
        <v>231</v>
      </c>
      <c r="L62" s="5">
        <v>12</v>
      </c>
      <c r="M62" s="5">
        <v>3</v>
      </c>
      <c r="N62" s="5" t="s">
        <v>3</v>
      </c>
      <c r="O62" s="5">
        <v>2</v>
      </c>
      <c r="P62" s="5">
        <f>ROUND(Source!ET49,O62)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204</v>
      </c>
      <c r="F63" s="5">
        <f>ROUND(Source!R49,O63)</f>
        <v>11517.31</v>
      </c>
      <c r="G63" s="5" t="s">
        <v>103</v>
      </c>
      <c r="H63" s="5" t="s">
        <v>104</v>
      </c>
      <c r="I63" s="5"/>
      <c r="J63" s="5"/>
      <c r="K63" s="5">
        <v>204</v>
      </c>
      <c r="L63" s="5">
        <v>13</v>
      </c>
      <c r="M63" s="5">
        <v>3</v>
      </c>
      <c r="N63" s="5" t="s">
        <v>3</v>
      </c>
      <c r="O63" s="5">
        <v>2</v>
      </c>
      <c r="P63" s="5">
        <f>ROUND(Source!DJ49,O63)</f>
        <v>11517.31</v>
      </c>
      <c r="Q63" s="5"/>
      <c r="R63" s="5"/>
      <c r="S63" s="5"/>
      <c r="T63" s="5"/>
      <c r="U63" s="5"/>
      <c r="V63" s="5"/>
      <c r="W63" s="5">
        <v>11517.310000000001</v>
      </c>
      <c r="X63" s="5">
        <v>1</v>
      </c>
      <c r="Y63" s="5">
        <v>11517.310000000001</v>
      </c>
      <c r="Z63" s="5">
        <v>11517.310000000001</v>
      </c>
      <c r="AA63" s="5">
        <v>1</v>
      </c>
      <c r="AB63" s="5">
        <v>11517.310000000001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205</v>
      </c>
      <c r="F64" s="5">
        <f>ROUND(Source!S49,O64)</f>
        <v>22807.55</v>
      </c>
      <c r="G64" s="5" t="s">
        <v>105</v>
      </c>
      <c r="H64" s="5" t="s">
        <v>106</v>
      </c>
      <c r="I64" s="5"/>
      <c r="J64" s="5"/>
      <c r="K64" s="5">
        <v>205</v>
      </c>
      <c r="L64" s="5">
        <v>14</v>
      </c>
      <c r="M64" s="5">
        <v>3</v>
      </c>
      <c r="N64" s="5" t="s">
        <v>3</v>
      </c>
      <c r="O64" s="5">
        <v>2</v>
      </c>
      <c r="P64" s="5">
        <f>ROUND(Source!DK49,O64)</f>
        <v>22807.55</v>
      </c>
      <c r="Q64" s="5"/>
      <c r="R64" s="5"/>
      <c r="S64" s="5"/>
      <c r="T64" s="5"/>
      <c r="U64" s="5"/>
      <c r="V64" s="5"/>
      <c r="W64" s="5">
        <v>22807.55</v>
      </c>
      <c r="X64" s="5">
        <v>1</v>
      </c>
      <c r="Y64" s="5">
        <v>22807.55</v>
      </c>
      <c r="Z64" s="5">
        <v>22807.55</v>
      </c>
      <c r="AA64" s="5">
        <v>1</v>
      </c>
      <c r="AB64" s="5">
        <v>22807.55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232</v>
      </c>
      <c r="F65" s="5">
        <f>ROUND(Source!BC49,O65)</f>
        <v>0</v>
      </c>
      <c r="G65" s="5" t="s">
        <v>107</v>
      </c>
      <c r="H65" s="5" t="s">
        <v>108</v>
      </c>
      <c r="I65" s="5"/>
      <c r="J65" s="5"/>
      <c r="K65" s="5">
        <v>232</v>
      </c>
      <c r="L65" s="5">
        <v>15</v>
      </c>
      <c r="M65" s="5">
        <v>3</v>
      </c>
      <c r="N65" s="5" t="s">
        <v>3</v>
      </c>
      <c r="O65" s="5">
        <v>2</v>
      </c>
      <c r="P65" s="5">
        <f>ROUND(Source!EU49,O65)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214</v>
      </c>
      <c r="F66" s="5">
        <f>ROUND(Source!AS49,O66)</f>
        <v>117075.72</v>
      </c>
      <c r="G66" s="5" t="s">
        <v>109</v>
      </c>
      <c r="H66" s="5" t="s">
        <v>110</v>
      </c>
      <c r="I66" s="5"/>
      <c r="J66" s="5"/>
      <c r="K66" s="5">
        <v>214</v>
      </c>
      <c r="L66" s="5">
        <v>16</v>
      </c>
      <c r="M66" s="5">
        <v>3</v>
      </c>
      <c r="N66" s="5" t="s">
        <v>3</v>
      </c>
      <c r="O66" s="5">
        <v>2</v>
      </c>
      <c r="P66" s="5">
        <f>ROUND(Source!EK49,O66)</f>
        <v>117075.72</v>
      </c>
      <c r="Q66" s="5"/>
      <c r="R66" s="5"/>
      <c r="S66" s="5"/>
      <c r="T66" s="5"/>
      <c r="U66" s="5"/>
      <c r="V66" s="5"/>
      <c r="W66" s="5">
        <v>117075.72</v>
      </c>
      <c r="X66" s="5">
        <v>1</v>
      </c>
      <c r="Y66" s="5">
        <v>117075.72</v>
      </c>
      <c r="Z66" s="5">
        <v>117075.72</v>
      </c>
      <c r="AA66" s="5">
        <v>1</v>
      </c>
      <c r="AB66" s="5">
        <v>117075.72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215</v>
      </c>
      <c r="F67" s="5">
        <f>ROUND(Source!AT49,O67)</f>
        <v>0</v>
      </c>
      <c r="G67" s="5" t="s">
        <v>111</v>
      </c>
      <c r="H67" s="5" t="s">
        <v>112</v>
      </c>
      <c r="I67" s="5"/>
      <c r="J67" s="5"/>
      <c r="K67" s="5">
        <v>215</v>
      </c>
      <c r="L67" s="5">
        <v>17</v>
      </c>
      <c r="M67" s="5">
        <v>3</v>
      </c>
      <c r="N67" s="5" t="s">
        <v>3</v>
      </c>
      <c r="O67" s="5">
        <v>2</v>
      </c>
      <c r="P67" s="5">
        <f>ROUND(Source!EL49,O67)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217</v>
      </c>
      <c r="F68" s="5">
        <f>ROUND(Source!AU49,O68)</f>
        <v>0</v>
      </c>
      <c r="G68" s="5" t="s">
        <v>113</v>
      </c>
      <c r="H68" s="5" t="s">
        <v>114</v>
      </c>
      <c r="I68" s="5"/>
      <c r="J68" s="5"/>
      <c r="K68" s="5">
        <v>217</v>
      </c>
      <c r="L68" s="5">
        <v>18</v>
      </c>
      <c r="M68" s="5">
        <v>3</v>
      </c>
      <c r="N68" s="5" t="s">
        <v>3</v>
      </c>
      <c r="O68" s="5">
        <v>2</v>
      </c>
      <c r="P68" s="5">
        <f>ROUND(Source!EM49,O68)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230</v>
      </c>
      <c r="F69" s="5">
        <f>ROUND(Source!BA49,O69)</f>
        <v>0</v>
      </c>
      <c r="G69" s="5" t="s">
        <v>115</v>
      </c>
      <c r="H69" s="5" t="s">
        <v>116</v>
      </c>
      <c r="I69" s="5"/>
      <c r="J69" s="5"/>
      <c r="K69" s="5">
        <v>230</v>
      </c>
      <c r="L69" s="5">
        <v>19</v>
      </c>
      <c r="M69" s="5">
        <v>3</v>
      </c>
      <c r="N69" s="5" t="s">
        <v>3</v>
      </c>
      <c r="O69" s="5">
        <v>2</v>
      </c>
      <c r="P69" s="5">
        <f>ROUND(Source!ES49,O69)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206</v>
      </c>
      <c r="F70" s="5">
        <f>ROUND(Source!T49,O70)</f>
        <v>0</v>
      </c>
      <c r="G70" s="5" t="s">
        <v>117</v>
      </c>
      <c r="H70" s="5" t="s">
        <v>118</v>
      </c>
      <c r="I70" s="5"/>
      <c r="J70" s="5"/>
      <c r="K70" s="5">
        <v>206</v>
      </c>
      <c r="L70" s="5">
        <v>20</v>
      </c>
      <c r="M70" s="5">
        <v>3</v>
      </c>
      <c r="N70" s="5" t="s">
        <v>3</v>
      </c>
      <c r="O70" s="5">
        <v>2</v>
      </c>
      <c r="P70" s="5">
        <f>ROUND(Source!DL49,O70)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207</v>
      </c>
      <c r="F71" s="5">
        <f>ROUND(Source!U49,O71)</f>
        <v>31.547999999999998</v>
      </c>
      <c r="G71" s="5" t="s">
        <v>119</v>
      </c>
      <c r="H71" s="5" t="s">
        <v>120</v>
      </c>
      <c r="I71" s="5"/>
      <c r="J71" s="5"/>
      <c r="K71" s="5">
        <v>207</v>
      </c>
      <c r="L71" s="5">
        <v>21</v>
      </c>
      <c r="M71" s="5">
        <v>3</v>
      </c>
      <c r="N71" s="5" t="s">
        <v>3</v>
      </c>
      <c r="O71" s="5">
        <v>7</v>
      </c>
      <c r="P71" s="5">
        <f>ROUND(Source!DM49,O71)</f>
        <v>31.547999999999998</v>
      </c>
      <c r="Q71" s="5"/>
      <c r="R71" s="5"/>
      <c r="S71" s="5"/>
      <c r="T71" s="5"/>
      <c r="U71" s="5"/>
      <c r="V71" s="5"/>
      <c r="W71" s="5">
        <v>31.547999999999998</v>
      </c>
      <c r="X71" s="5">
        <v>1</v>
      </c>
      <c r="Y71" s="5">
        <v>31.547999999999998</v>
      </c>
      <c r="Z71" s="5">
        <v>31.547999999999998</v>
      </c>
      <c r="AA71" s="5">
        <v>1</v>
      </c>
      <c r="AB71" s="5">
        <v>31.547999999999998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208</v>
      </c>
      <c r="F72" s="5">
        <f>ROUND(Source!V49,O72)</f>
        <v>13.464</v>
      </c>
      <c r="G72" s="5" t="s">
        <v>121</v>
      </c>
      <c r="H72" s="5" t="s">
        <v>122</v>
      </c>
      <c r="I72" s="5"/>
      <c r="J72" s="5"/>
      <c r="K72" s="5">
        <v>208</v>
      </c>
      <c r="L72" s="5">
        <v>22</v>
      </c>
      <c r="M72" s="5">
        <v>3</v>
      </c>
      <c r="N72" s="5" t="s">
        <v>3</v>
      </c>
      <c r="O72" s="5">
        <v>7</v>
      </c>
      <c r="P72" s="5">
        <f>ROUND(Source!DN49,O72)</f>
        <v>13.464</v>
      </c>
      <c r="Q72" s="5"/>
      <c r="R72" s="5"/>
      <c r="S72" s="5"/>
      <c r="T72" s="5"/>
      <c r="U72" s="5"/>
      <c r="V72" s="5"/>
      <c r="W72" s="5">
        <v>13.464</v>
      </c>
      <c r="X72" s="5">
        <v>1</v>
      </c>
      <c r="Y72" s="5">
        <v>13.464</v>
      </c>
      <c r="Z72" s="5">
        <v>13.464</v>
      </c>
      <c r="AA72" s="5">
        <v>1</v>
      </c>
      <c r="AB72" s="5">
        <v>13.464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209</v>
      </c>
      <c r="F73" s="5">
        <f>ROUND(Source!W49,O73)</f>
        <v>0</v>
      </c>
      <c r="G73" s="5" t="s">
        <v>123</v>
      </c>
      <c r="H73" s="5" t="s">
        <v>124</v>
      </c>
      <c r="I73" s="5"/>
      <c r="J73" s="5"/>
      <c r="K73" s="5">
        <v>209</v>
      </c>
      <c r="L73" s="5">
        <v>23</v>
      </c>
      <c r="M73" s="5">
        <v>3</v>
      </c>
      <c r="N73" s="5" t="s">
        <v>3</v>
      </c>
      <c r="O73" s="5">
        <v>2</v>
      </c>
      <c r="P73" s="5">
        <f>ROUND(Source!DO49,O73)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233</v>
      </c>
      <c r="F74" s="5">
        <f>ROUND(Source!BD49,O74)</f>
        <v>8962.7999999999993</v>
      </c>
      <c r="G74" s="5" t="s">
        <v>125</v>
      </c>
      <c r="H74" s="5" t="s">
        <v>126</v>
      </c>
      <c r="I74" s="5"/>
      <c r="J74" s="5"/>
      <c r="K74" s="5">
        <v>233</v>
      </c>
      <c r="L74" s="5">
        <v>24</v>
      </c>
      <c r="M74" s="5">
        <v>3</v>
      </c>
      <c r="N74" s="5" t="s">
        <v>3</v>
      </c>
      <c r="O74" s="5">
        <v>2</v>
      </c>
      <c r="P74" s="5">
        <f>ROUND(Source!EV49,O74)</f>
        <v>8962.7999999999993</v>
      </c>
      <c r="Q74" s="5"/>
      <c r="R74" s="5"/>
      <c r="S74" s="5"/>
      <c r="T74" s="5"/>
      <c r="U74" s="5"/>
      <c r="V74" s="5"/>
      <c r="W74" s="5">
        <v>8962.7999999999993</v>
      </c>
      <c r="X74" s="5">
        <v>1</v>
      </c>
      <c r="Y74" s="5">
        <v>8962.7999999999993</v>
      </c>
      <c r="Z74" s="5">
        <v>8962.7999999999993</v>
      </c>
      <c r="AA74" s="5">
        <v>1</v>
      </c>
      <c r="AB74" s="5">
        <v>8962.7999999999993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210</v>
      </c>
      <c r="F75" s="5">
        <f>ROUND(Source!X49,O75)</f>
        <v>35354.61</v>
      </c>
      <c r="G75" s="5" t="s">
        <v>127</v>
      </c>
      <c r="H75" s="5" t="s">
        <v>128</v>
      </c>
      <c r="I75" s="5"/>
      <c r="J75" s="5"/>
      <c r="K75" s="5">
        <v>210</v>
      </c>
      <c r="L75" s="5">
        <v>25</v>
      </c>
      <c r="M75" s="5">
        <v>3</v>
      </c>
      <c r="N75" s="5" t="s">
        <v>3</v>
      </c>
      <c r="O75" s="5">
        <v>2</v>
      </c>
      <c r="P75" s="5">
        <f>ROUND(Source!DP49,O75)</f>
        <v>35354.61</v>
      </c>
      <c r="Q75" s="5"/>
      <c r="R75" s="5"/>
      <c r="S75" s="5"/>
      <c r="T75" s="5"/>
      <c r="U75" s="5"/>
      <c r="V75" s="5"/>
      <c r="W75" s="5">
        <v>35354.61</v>
      </c>
      <c r="X75" s="5">
        <v>1</v>
      </c>
      <c r="Y75" s="5">
        <v>35354.61</v>
      </c>
      <c r="Z75" s="5">
        <v>35354.61</v>
      </c>
      <c r="AA75" s="5">
        <v>1</v>
      </c>
      <c r="AB75" s="5">
        <v>35354.61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211</v>
      </c>
      <c r="F76" s="5">
        <f>ROUND(Source!Y49,O76)</f>
        <v>20594.91</v>
      </c>
      <c r="G76" s="5" t="s">
        <v>129</v>
      </c>
      <c r="H76" s="5" t="s">
        <v>130</v>
      </c>
      <c r="I76" s="5"/>
      <c r="J76" s="5"/>
      <c r="K76" s="5">
        <v>211</v>
      </c>
      <c r="L76" s="5">
        <v>26</v>
      </c>
      <c r="M76" s="5">
        <v>3</v>
      </c>
      <c r="N76" s="5" t="s">
        <v>3</v>
      </c>
      <c r="O76" s="5">
        <v>2</v>
      </c>
      <c r="P76" s="5">
        <f>ROUND(Source!DQ49,O76)</f>
        <v>20594.91</v>
      </c>
      <c r="Q76" s="5"/>
      <c r="R76" s="5"/>
      <c r="S76" s="5"/>
      <c r="T76" s="5"/>
      <c r="U76" s="5"/>
      <c r="V76" s="5"/>
      <c r="W76" s="5">
        <v>20594.91</v>
      </c>
      <c r="X76" s="5">
        <v>1</v>
      </c>
      <c r="Y76" s="5">
        <v>20594.91</v>
      </c>
      <c r="Z76" s="5">
        <v>20594.91</v>
      </c>
      <c r="AA76" s="5">
        <v>1</v>
      </c>
      <c r="AB76" s="5">
        <v>20594.91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224</v>
      </c>
      <c r="F77" s="5">
        <f>ROUND(Source!AR49,O77)</f>
        <v>117075.72</v>
      </c>
      <c r="G77" s="5" t="s">
        <v>131</v>
      </c>
      <c r="H77" s="5" t="s">
        <v>132</v>
      </c>
      <c r="I77" s="5"/>
      <c r="J77" s="5"/>
      <c r="K77" s="5">
        <v>224</v>
      </c>
      <c r="L77" s="5">
        <v>27</v>
      </c>
      <c r="M77" s="5">
        <v>3</v>
      </c>
      <c r="N77" s="5" t="s">
        <v>3</v>
      </c>
      <c r="O77" s="5">
        <v>2</v>
      </c>
      <c r="P77" s="5">
        <f>ROUND(Source!EJ49,O77)</f>
        <v>117075.72</v>
      </c>
      <c r="Q77" s="5"/>
      <c r="R77" s="5"/>
      <c r="S77" s="5"/>
      <c r="T77" s="5"/>
      <c r="U77" s="5"/>
      <c r="V77" s="5"/>
      <c r="W77" s="5">
        <v>117075.72</v>
      </c>
      <c r="X77" s="5">
        <v>1</v>
      </c>
      <c r="Y77" s="5">
        <v>117075.72</v>
      </c>
      <c r="Z77" s="5">
        <v>117075.72</v>
      </c>
      <c r="AA77" s="5">
        <v>1</v>
      </c>
      <c r="AB77" s="5">
        <v>117075.72</v>
      </c>
    </row>
    <row r="79" spans="1:206" x14ac:dyDescent="0.2">
      <c r="A79" s="3">
        <v>51</v>
      </c>
      <c r="B79" s="3">
        <f>B20</f>
        <v>1</v>
      </c>
      <c r="C79" s="3">
        <f>A20</f>
        <v>3</v>
      </c>
      <c r="D79" s="3">
        <f>ROW(A20)</f>
        <v>20</v>
      </c>
      <c r="E79" s="3"/>
      <c r="F79" s="3" t="str">
        <f>IF(F20&lt;&gt;"",F20,"")</f>
        <v>01-01-01</v>
      </c>
      <c r="G79" s="3" t="str">
        <f>IF(G20&lt;&gt;"",G20,"")</f>
        <v>Демонтажные работы ВЛ-0,4 кВ</v>
      </c>
      <c r="H79" s="3">
        <v>0</v>
      </c>
      <c r="I79" s="3"/>
      <c r="J79" s="3"/>
      <c r="K79" s="3"/>
      <c r="L79" s="3"/>
      <c r="M79" s="3"/>
      <c r="N79" s="3"/>
      <c r="O79" s="3">
        <f t="shared" ref="O79:T79" si="52">ROUND(O49+AB79,2)</f>
        <v>52163.4</v>
      </c>
      <c r="P79" s="3">
        <f t="shared" si="52"/>
        <v>0</v>
      </c>
      <c r="Q79" s="3">
        <f t="shared" si="52"/>
        <v>17838.54</v>
      </c>
      <c r="R79" s="3">
        <f t="shared" si="52"/>
        <v>11517.31</v>
      </c>
      <c r="S79" s="3">
        <f t="shared" si="52"/>
        <v>22807.55</v>
      </c>
      <c r="T79" s="3">
        <f t="shared" si="52"/>
        <v>0</v>
      </c>
      <c r="U79" s="3">
        <f>U49+AH79</f>
        <v>31.548000000000002</v>
      </c>
      <c r="V79" s="3">
        <f>V49+AI79</f>
        <v>13.464</v>
      </c>
      <c r="W79" s="3">
        <f>ROUND(W49+AJ79,2)</f>
        <v>0</v>
      </c>
      <c r="X79" s="3">
        <f>ROUND(X49+AK79,2)</f>
        <v>35354.61</v>
      </c>
      <c r="Y79" s="3">
        <f>ROUND(Y49+AL79,2)</f>
        <v>20594.91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>
        <f t="shared" ref="AO79:BD79" si="53">ROUND(AO49+BX79,2)</f>
        <v>0</v>
      </c>
      <c r="AP79" s="3">
        <f t="shared" si="53"/>
        <v>0</v>
      </c>
      <c r="AQ79" s="3">
        <f t="shared" si="53"/>
        <v>0</v>
      </c>
      <c r="AR79" s="3">
        <f t="shared" si="53"/>
        <v>117075.72</v>
      </c>
      <c r="AS79" s="3">
        <f t="shared" si="53"/>
        <v>117075.72</v>
      </c>
      <c r="AT79" s="3">
        <f t="shared" si="53"/>
        <v>0</v>
      </c>
      <c r="AU79" s="3">
        <f t="shared" si="53"/>
        <v>0</v>
      </c>
      <c r="AV79" s="3">
        <f t="shared" si="53"/>
        <v>0</v>
      </c>
      <c r="AW79" s="3">
        <f t="shared" si="53"/>
        <v>0</v>
      </c>
      <c r="AX79" s="3">
        <f t="shared" si="53"/>
        <v>0</v>
      </c>
      <c r="AY79" s="3">
        <f t="shared" si="53"/>
        <v>0</v>
      </c>
      <c r="AZ79" s="3">
        <f t="shared" si="53"/>
        <v>0</v>
      </c>
      <c r="BA79" s="3">
        <f t="shared" si="53"/>
        <v>0</v>
      </c>
      <c r="BB79" s="3">
        <f t="shared" si="53"/>
        <v>0</v>
      </c>
      <c r="BC79" s="3">
        <f t="shared" si="53"/>
        <v>0</v>
      </c>
      <c r="BD79" s="3">
        <f t="shared" si="53"/>
        <v>8962.7999999999993</v>
      </c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4">
        <f t="shared" ref="DG79:DL79" si="54">ROUND(DG49+DT79,2)</f>
        <v>52163.4</v>
      </c>
      <c r="DH79" s="4">
        <f t="shared" si="54"/>
        <v>0</v>
      </c>
      <c r="DI79" s="4">
        <f t="shared" si="54"/>
        <v>17838.54</v>
      </c>
      <c r="DJ79" s="4">
        <f t="shared" si="54"/>
        <v>11517.31</v>
      </c>
      <c r="DK79" s="4">
        <f t="shared" si="54"/>
        <v>22807.55</v>
      </c>
      <c r="DL79" s="4">
        <f t="shared" si="54"/>
        <v>0</v>
      </c>
      <c r="DM79" s="4">
        <f>DM49+DZ79</f>
        <v>31.548000000000002</v>
      </c>
      <c r="DN79" s="4">
        <f>DN49+EA79</f>
        <v>13.464</v>
      </c>
      <c r="DO79" s="4">
        <f>ROUND(DO49+EB79,2)</f>
        <v>0</v>
      </c>
      <c r="DP79" s="4">
        <f>ROUND(DP49+EC79,2)</f>
        <v>35354.61</v>
      </c>
      <c r="DQ79" s="4">
        <f>ROUND(DQ49+ED79,2)</f>
        <v>20594.91</v>
      </c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>
        <f t="shared" ref="EG79:EV79" si="55">ROUND(EG49+FP79,2)</f>
        <v>0</v>
      </c>
      <c r="EH79" s="4">
        <f t="shared" si="55"/>
        <v>0</v>
      </c>
      <c r="EI79" s="4">
        <f t="shared" si="55"/>
        <v>0</v>
      </c>
      <c r="EJ79" s="4">
        <f t="shared" si="55"/>
        <v>117075.72</v>
      </c>
      <c r="EK79" s="4">
        <f t="shared" si="55"/>
        <v>117075.72</v>
      </c>
      <c r="EL79" s="4">
        <f t="shared" si="55"/>
        <v>0</v>
      </c>
      <c r="EM79" s="4">
        <f t="shared" si="55"/>
        <v>0</v>
      </c>
      <c r="EN79" s="4">
        <f t="shared" si="55"/>
        <v>0</v>
      </c>
      <c r="EO79" s="4">
        <f t="shared" si="55"/>
        <v>0</v>
      </c>
      <c r="EP79" s="4">
        <f t="shared" si="55"/>
        <v>0</v>
      </c>
      <c r="EQ79" s="4">
        <f t="shared" si="55"/>
        <v>0</v>
      </c>
      <c r="ER79" s="4">
        <f t="shared" si="55"/>
        <v>0</v>
      </c>
      <c r="ES79" s="4">
        <f t="shared" si="55"/>
        <v>0</v>
      </c>
      <c r="ET79" s="4">
        <f t="shared" si="55"/>
        <v>0</v>
      </c>
      <c r="EU79" s="4">
        <f t="shared" si="55"/>
        <v>0</v>
      </c>
      <c r="EV79" s="4">
        <f t="shared" si="55"/>
        <v>8962.7999999999993</v>
      </c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201</v>
      </c>
      <c r="F81" s="5">
        <f>ROUND(Source!O79,O81)</f>
        <v>52163.4</v>
      </c>
      <c r="G81" s="5" t="s">
        <v>79</v>
      </c>
      <c r="H81" s="5" t="s">
        <v>80</v>
      </c>
      <c r="I81" s="5"/>
      <c r="J81" s="5"/>
      <c r="K81" s="5">
        <v>201</v>
      </c>
      <c r="L81" s="5">
        <v>1</v>
      </c>
      <c r="M81" s="5">
        <v>3</v>
      </c>
      <c r="N81" s="5" t="s">
        <v>3</v>
      </c>
      <c r="O81" s="5">
        <v>2</v>
      </c>
      <c r="P81" s="5">
        <f>ROUND(Source!DG79,O81)</f>
        <v>52163.4</v>
      </c>
      <c r="Q81" s="5"/>
      <c r="R81" s="5"/>
      <c r="S81" s="5"/>
      <c r="T81" s="5"/>
      <c r="U81" s="5"/>
      <c r="V81" s="5"/>
      <c r="W81" s="5">
        <v>61126.2</v>
      </c>
      <c r="X81" s="5">
        <v>1</v>
      </c>
      <c r="Y81" s="5">
        <v>61126.2</v>
      </c>
      <c r="Z81" s="5">
        <v>61126.2</v>
      </c>
      <c r="AA81" s="5">
        <v>1</v>
      </c>
      <c r="AB81" s="5">
        <v>61126.2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202</v>
      </c>
      <c r="F82" s="5">
        <f>ROUND(Source!P79,O82)</f>
        <v>0</v>
      </c>
      <c r="G82" s="5" t="s">
        <v>81</v>
      </c>
      <c r="H82" s="5" t="s">
        <v>82</v>
      </c>
      <c r="I82" s="5"/>
      <c r="J82" s="5"/>
      <c r="K82" s="5">
        <v>202</v>
      </c>
      <c r="L82" s="5">
        <v>2</v>
      </c>
      <c r="M82" s="5">
        <v>3</v>
      </c>
      <c r="N82" s="5" t="s">
        <v>3</v>
      </c>
      <c r="O82" s="5">
        <v>2</v>
      </c>
      <c r="P82" s="5">
        <f>ROUND(Source!DH79,O82)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222</v>
      </c>
      <c r="F83" s="5">
        <f>ROUND(Source!AO79,O83)</f>
        <v>0</v>
      </c>
      <c r="G83" s="5" t="s">
        <v>83</v>
      </c>
      <c r="H83" s="5" t="s">
        <v>84</v>
      </c>
      <c r="I83" s="5"/>
      <c r="J83" s="5"/>
      <c r="K83" s="5">
        <v>222</v>
      </c>
      <c r="L83" s="5">
        <v>3</v>
      </c>
      <c r="M83" s="5">
        <v>3</v>
      </c>
      <c r="N83" s="5" t="s">
        <v>3</v>
      </c>
      <c r="O83" s="5">
        <v>2</v>
      </c>
      <c r="P83" s="5">
        <f>ROUND(Source!EG79,O83)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225</v>
      </c>
      <c r="F84" s="5">
        <f>ROUND(Source!AV79,O84)</f>
        <v>0</v>
      </c>
      <c r="G84" s="5" t="s">
        <v>85</v>
      </c>
      <c r="H84" s="5" t="s">
        <v>86</v>
      </c>
      <c r="I84" s="5"/>
      <c r="J84" s="5"/>
      <c r="K84" s="5">
        <v>225</v>
      </c>
      <c r="L84" s="5">
        <v>4</v>
      </c>
      <c r="M84" s="5">
        <v>3</v>
      </c>
      <c r="N84" s="5" t="s">
        <v>3</v>
      </c>
      <c r="O84" s="5">
        <v>2</v>
      </c>
      <c r="P84" s="5">
        <f>ROUND(Source!EN79,O84)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226</v>
      </c>
      <c r="F85" s="5">
        <f>ROUND(Source!AW79,O85)</f>
        <v>0</v>
      </c>
      <c r="G85" s="5" t="s">
        <v>87</v>
      </c>
      <c r="H85" s="5" t="s">
        <v>88</v>
      </c>
      <c r="I85" s="5"/>
      <c r="J85" s="5"/>
      <c r="K85" s="5">
        <v>226</v>
      </c>
      <c r="L85" s="5">
        <v>5</v>
      </c>
      <c r="M85" s="5">
        <v>3</v>
      </c>
      <c r="N85" s="5" t="s">
        <v>3</v>
      </c>
      <c r="O85" s="5">
        <v>2</v>
      </c>
      <c r="P85" s="5">
        <f>ROUND(Source!EO79,O85)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227</v>
      </c>
      <c r="F86" s="5">
        <f>ROUND(Source!AX79,O86)</f>
        <v>0</v>
      </c>
      <c r="G86" s="5" t="s">
        <v>89</v>
      </c>
      <c r="H86" s="5" t="s">
        <v>90</v>
      </c>
      <c r="I86" s="5"/>
      <c r="J86" s="5"/>
      <c r="K86" s="5">
        <v>227</v>
      </c>
      <c r="L86" s="5">
        <v>6</v>
      </c>
      <c r="M86" s="5">
        <v>3</v>
      </c>
      <c r="N86" s="5" t="s">
        <v>3</v>
      </c>
      <c r="O86" s="5">
        <v>2</v>
      </c>
      <c r="P86" s="5">
        <f>ROUND(Source!EP79,O86)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228</v>
      </c>
      <c r="F87" s="5">
        <f>ROUND(Source!AY79,O87)</f>
        <v>0</v>
      </c>
      <c r="G87" s="5" t="s">
        <v>91</v>
      </c>
      <c r="H87" s="5" t="s">
        <v>92</v>
      </c>
      <c r="I87" s="5"/>
      <c r="J87" s="5"/>
      <c r="K87" s="5">
        <v>228</v>
      </c>
      <c r="L87" s="5">
        <v>7</v>
      </c>
      <c r="M87" s="5">
        <v>3</v>
      </c>
      <c r="N87" s="5" t="s">
        <v>3</v>
      </c>
      <c r="O87" s="5">
        <v>2</v>
      </c>
      <c r="P87" s="5">
        <f>ROUND(Source!EQ79,O87)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216</v>
      </c>
      <c r="F88" s="5">
        <f>ROUND(Source!AP79,O88)</f>
        <v>0</v>
      </c>
      <c r="G88" s="5" t="s">
        <v>93</v>
      </c>
      <c r="H88" s="5" t="s">
        <v>94</v>
      </c>
      <c r="I88" s="5"/>
      <c r="J88" s="5"/>
      <c r="K88" s="5">
        <v>216</v>
      </c>
      <c r="L88" s="5">
        <v>8</v>
      </c>
      <c r="M88" s="5">
        <v>3</v>
      </c>
      <c r="N88" s="5" t="s">
        <v>3</v>
      </c>
      <c r="O88" s="5">
        <v>2</v>
      </c>
      <c r="P88" s="5">
        <f>ROUND(Source!EH79,O88)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223</v>
      </c>
      <c r="F89" s="5">
        <f>ROUND(Source!AQ79,O89)</f>
        <v>0</v>
      </c>
      <c r="G89" s="5" t="s">
        <v>95</v>
      </c>
      <c r="H89" s="5" t="s">
        <v>96</v>
      </c>
      <c r="I89" s="5"/>
      <c r="J89" s="5"/>
      <c r="K89" s="5">
        <v>223</v>
      </c>
      <c r="L89" s="5">
        <v>9</v>
      </c>
      <c r="M89" s="5">
        <v>3</v>
      </c>
      <c r="N89" s="5" t="s">
        <v>3</v>
      </c>
      <c r="O89" s="5">
        <v>2</v>
      </c>
      <c r="P89" s="5">
        <f>ROUND(Source!EI79,O89)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229</v>
      </c>
      <c r="F90" s="5">
        <f>ROUND(Source!AZ79,O90)</f>
        <v>0</v>
      </c>
      <c r="G90" s="5" t="s">
        <v>97</v>
      </c>
      <c r="H90" s="5" t="s">
        <v>98</v>
      </c>
      <c r="I90" s="5"/>
      <c r="J90" s="5"/>
      <c r="K90" s="5">
        <v>229</v>
      </c>
      <c r="L90" s="5">
        <v>10</v>
      </c>
      <c r="M90" s="5">
        <v>3</v>
      </c>
      <c r="N90" s="5" t="s">
        <v>3</v>
      </c>
      <c r="O90" s="5">
        <v>2</v>
      </c>
      <c r="P90" s="5">
        <f>ROUND(Source!ER79,O90)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203</v>
      </c>
      <c r="F91" s="5">
        <f>ROUND(Source!Q79,O91)</f>
        <v>17838.54</v>
      </c>
      <c r="G91" s="5" t="s">
        <v>99</v>
      </c>
      <c r="H91" s="5" t="s">
        <v>100</v>
      </c>
      <c r="I91" s="5"/>
      <c r="J91" s="5"/>
      <c r="K91" s="5">
        <v>203</v>
      </c>
      <c r="L91" s="5">
        <v>11</v>
      </c>
      <c r="M91" s="5">
        <v>3</v>
      </c>
      <c r="N91" s="5" t="s">
        <v>3</v>
      </c>
      <c r="O91" s="5">
        <v>2</v>
      </c>
      <c r="P91" s="5">
        <f>ROUND(Source!DI79,O91)</f>
        <v>17838.54</v>
      </c>
      <c r="Q91" s="5"/>
      <c r="R91" s="5"/>
      <c r="S91" s="5"/>
      <c r="T91" s="5"/>
      <c r="U91" s="5"/>
      <c r="V91" s="5"/>
      <c r="W91" s="5">
        <v>17838.54</v>
      </c>
      <c r="X91" s="5">
        <v>1</v>
      </c>
      <c r="Y91" s="5">
        <v>17838.54</v>
      </c>
      <c r="Z91" s="5">
        <v>17838.54</v>
      </c>
      <c r="AA91" s="5">
        <v>1</v>
      </c>
      <c r="AB91" s="5">
        <v>17838.54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231</v>
      </c>
      <c r="F92" s="5">
        <f>ROUND(Source!BB79,O92)</f>
        <v>0</v>
      </c>
      <c r="G92" s="5" t="s">
        <v>101</v>
      </c>
      <c r="H92" s="5" t="s">
        <v>102</v>
      </c>
      <c r="I92" s="5"/>
      <c r="J92" s="5"/>
      <c r="K92" s="5">
        <v>231</v>
      </c>
      <c r="L92" s="5">
        <v>12</v>
      </c>
      <c r="M92" s="5">
        <v>3</v>
      </c>
      <c r="N92" s="5" t="s">
        <v>3</v>
      </c>
      <c r="O92" s="5">
        <v>2</v>
      </c>
      <c r="P92" s="5">
        <f>ROUND(Source!ET79,O92)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204</v>
      </c>
      <c r="F93" s="5">
        <f>ROUND(Source!R79,O93)</f>
        <v>11517.31</v>
      </c>
      <c r="G93" s="5" t="s">
        <v>103</v>
      </c>
      <c r="H93" s="5" t="s">
        <v>104</v>
      </c>
      <c r="I93" s="5"/>
      <c r="J93" s="5"/>
      <c r="K93" s="5">
        <v>204</v>
      </c>
      <c r="L93" s="5">
        <v>13</v>
      </c>
      <c r="M93" s="5">
        <v>3</v>
      </c>
      <c r="N93" s="5" t="s">
        <v>3</v>
      </c>
      <c r="O93" s="5">
        <v>2</v>
      </c>
      <c r="P93" s="5">
        <f>ROUND(Source!DJ79,O93)</f>
        <v>11517.31</v>
      </c>
      <c r="Q93" s="5"/>
      <c r="R93" s="5"/>
      <c r="S93" s="5"/>
      <c r="T93" s="5"/>
      <c r="U93" s="5"/>
      <c r="V93" s="5"/>
      <c r="W93" s="5">
        <v>11517.310000000001</v>
      </c>
      <c r="X93" s="5">
        <v>1</v>
      </c>
      <c r="Y93" s="5">
        <v>11517.310000000001</v>
      </c>
      <c r="Z93" s="5">
        <v>11517.310000000001</v>
      </c>
      <c r="AA93" s="5">
        <v>1</v>
      </c>
      <c r="AB93" s="5">
        <v>11517.310000000001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205</v>
      </c>
      <c r="F94" s="5">
        <f>ROUND(Source!S79,O94)</f>
        <v>22807.55</v>
      </c>
      <c r="G94" s="5" t="s">
        <v>105</v>
      </c>
      <c r="H94" s="5" t="s">
        <v>106</v>
      </c>
      <c r="I94" s="5"/>
      <c r="J94" s="5"/>
      <c r="K94" s="5">
        <v>205</v>
      </c>
      <c r="L94" s="5">
        <v>14</v>
      </c>
      <c r="M94" s="5">
        <v>3</v>
      </c>
      <c r="N94" s="5" t="s">
        <v>3</v>
      </c>
      <c r="O94" s="5">
        <v>2</v>
      </c>
      <c r="P94" s="5">
        <f>ROUND(Source!DK79,O94)</f>
        <v>22807.55</v>
      </c>
      <c r="Q94" s="5"/>
      <c r="R94" s="5"/>
      <c r="S94" s="5"/>
      <c r="T94" s="5"/>
      <c r="U94" s="5"/>
      <c r="V94" s="5"/>
      <c r="W94" s="5">
        <v>22807.55</v>
      </c>
      <c r="X94" s="5">
        <v>1</v>
      </c>
      <c r="Y94" s="5">
        <v>22807.55</v>
      </c>
      <c r="Z94" s="5">
        <v>22807.55</v>
      </c>
      <c r="AA94" s="5">
        <v>1</v>
      </c>
      <c r="AB94" s="5">
        <v>22807.55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232</v>
      </c>
      <c r="F95" s="5">
        <f>ROUND(Source!BC79,O95)</f>
        <v>0</v>
      </c>
      <c r="G95" s="5" t="s">
        <v>107</v>
      </c>
      <c r="H95" s="5" t="s">
        <v>108</v>
      </c>
      <c r="I95" s="5"/>
      <c r="J95" s="5"/>
      <c r="K95" s="5">
        <v>232</v>
      </c>
      <c r="L95" s="5">
        <v>15</v>
      </c>
      <c r="M95" s="5">
        <v>3</v>
      </c>
      <c r="N95" s="5" t="s">
        <v>3</v>
      </c>
      <c r="O95" s="5">
        <v>2</v>
      </c>
      <c r="P95" s="5">
        <f>ROUND(Source!EU79,O95)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214</v>
      </c>
      <c r="F96" s="5">
        <f>ROUND(Source!AS79,O96)</f>
        <v>117075.72</v>
      </c>
      <c r="G96" s="5" t="s">
        <v>109</v>
      </c>
      <c r="H96" s="5" t="s">
        <v>110</v>
      </c>
      <c r="I96" s="5"/>
      <c r="J96" s="5"/>
      <c r="K96" s="5">
        <v>214</v>
      </c>
      <c r="L96" s="5">
        <v>16</v>
      </c>
      <c r="M96" s="5">
        <v>3</v>
      </c>
      <c r="N96" s="5" t="s">
        <v>3</v>
      </c>
      <c r="O96" s="5">
        <v>2</v>
      </c>
      <c r="P96" s="5">
        <f>ROUND(Source!EK79,O96)</f>
        <v>117075.72</v>
      </c>
      <c r="Q96" s="5"/>
      <c r="R96" s="5"/>
      <c r="S96" s="5"/>
      <c r="T96" s="5"/>
      <c r="U96" s="5"/>
      <c r="V96" s="5"/>
      <c r="W96" s="5">
        <v>117075.72</v>
      </c>
      <c r="X96" s="5">
        <v>1</v>
      </c>
      <c r="Y96" s="5">
        <v>117075.72</v>
      </c>
      <c r="Z96" s="5">
        <v>117075.72</v>
      </c>
      <c r="AA96" s="5">
        <v>1</v>
      </c>
      <c r="AB96" s="5">
        <v>117075.72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215</v>
      </c>
      <c r="F97" s="5">
        <f>ROUND(Source!AT79,O97)</f>
        <v>0</v>
      </c>
      <c r="G97" s="5" t="s">
        <v>111</v>
      </c>
      <c r="H97" s="5" t="s">
        <v>112</v>
      </c>
      <c r="I97" s="5"/>
      <c r="J97" s="5"/>
      <c r="K97" s="5">
        <v>215</v>
      </c>
      <c r="L97" s="5">
        <v>17</v>
      </c>
      <c r="M97" s="5">
        <v>3</v>
      </c>
      <c r="N97" s="5" t="s">
        <v>3</v>
      </c>
      <c r="O97" s="5">
        <v>2</v>
      </c>
      <c r="P97" s="5">
        <f>ROUND(Source!EL79,O97)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217</v>
      </c>
      <c r="F98" s="5">
        <f>ROUND(Source!AU79,O98)</f>
        <v>0</v>
      </c>
      <c r="G98" s="5" t="s">
        <v>113</v>
      </c>
      <c r="H98" s="5" t="s">
        <v>114</v>
      </c>
      <c r="I98" s="5"/>
      <c r="J98" s="5"/>
      <c r="K98" s="5">
        <v>217</v>
      </c>
      <c r="L98" s="5">
        <v>18</v>
      </c>
      <c r="M98" s="5">
        <v>3</v>
      </c>
      <c r="N98" s="5" t="s">
        <v>3</v>
      </c>
      <c r="O98" s="5">
        <v>2</v>
      </c>
      <c r="P98" s="5">
        <f>ROUND(Source!EM79,O98)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230</v>
      </c>
      <c r="F99" s="5">
        <f>ROUND(Source!BA79,O99)</f>
        <v>0</v>
      </c>
      <c r="G99" s="5" t="s">
        <v>115</v>
      </c>
      <c r="H99" s="5" t="s">
        <v>116</v>
      </c>
      <c r="I99" s="5"/>
      <c r="J99" s="5"/>
      <c r="K99" s="5">
        <v>230</v>
      </c>
      <c r="L99" s="5">
        <v>19</v>
      </c>
      <c r="M99" s="5">
        <v>3</v>
      </c>
      <c r="N99" s="5" t="s">
        <v>3</v>
      </c>
      <c r="O99" s="5">
        <v>2</v>
      </c>
      <c r="P99" s="5">
        <f>ROUND(Source!ES79,O99)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206</v>
      </c>
      <c r="F100" s="5">
        <f>ROUND(Source!T79,O100)</f>
        <v>0</v>
      </c>
      <c r="G100" s="5" t="s">
        <v>117</v>
      </c>
      <c r="H100" s="5" t="s">
        <v>118</v>
      </c>
      <c r="I100" s="5"/>
      <c r="J100" s="5"/>
      <c r="K100" s="5">
        <v>206</v>
      </c>
      <c r="L100" s="5">
        <v>20</v>
      </c>
      <c r="M100" s="5">
        <v>3</v>
      </c>
      <c r="N100" s="5" t="s">
        <v>3</v>
      </c>
      <c r="O100" s="5">
        <v>2</v>
      </c>
      <c r="P100" s="5">
        <f>ROUND(Source!DL79,O100)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207</v>
      </c>
      <c r="F101" s="5">
        <f>ROUND(Source!U79,O101)</f>
        <v>31.547999999999998</v>
      </c>
      <c r="G101" s="5" t="s">
        <v>119</v>
      </c>
      <c r="H101" s="5" t="s">
        <v>120</v>
      </c>
      <c r="I101" s="5"/>
      <c r="J101" s="5"/>
      <c r="K101" s="5">
        <v>207</v>
      </c>
      <c r="L101" s="5">
        <v>21</v>
      </c>
      <c r="M101" s="5">
        <v>3</v>
      </c>
      <c r="N101" s="5" t="s">
        <v>3</v>
      </c>
      <c r="O101" s="5">
        <v>7</v>
      </c>
      <c r="P101" s="5">
        <f>ROUND(Source!DM79,O101)</f>
        <v>31.547999999999998</v>
      </c>
      <c r="Q101" s="5"/>
      <c r="R101" s="5"/>
      <c r="S101" s="5"/>
      <c r="T101" s="5"/>
      <c r="U101" s="5"/>
      <c r="V101" s="5"/>
      <c r="W101" s="5">
        <v>31.547999999999998</v>
      </c>
      <c r="X101" s="5">
        <v>1</v>
      </c>
      <c r="Y101" s="5">
        <v>31.547999999999998</v>
      </c>
      <c r="Z101" s="5">
        <v>31.547999999999998</v>
      </c>
      <c r="AA101" s="5">
        <v>1</v>
      </c>
      <c r="AB101" s="5">
        <v>31.547999999999998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208</v>
      </c>
      <c r="F102" s="5">
        <f>ROUND(Source!V79,O102)</f>
        <v>13.464</v>
      </c>
      <c r="G102" s="5" t="s">
        <v>121</v>
      </c>
      <c r="H102" s="5" t="s">
        <v>122</v>
      </c>
      <c r="I102" s="5"/>
      <c r="J102" s="5"/>
      <c r="K102" s="5">
        <v>208</v>
      </c>
      <c r="L102" s="5">
        <v>22</v>
      </c>
      <c r="M102" s="5">
        <v>3</v>
      </c>
      <c r="N102" s="5" t="s">
        <v>3</v>
      </c>
      <c r="O102" s="5">
        <v>7</v>
      </c>
      <c r="P102" s="5">
        <f>ROUND(Source!DN79,O102)</f>
        <v>13.464</v>
      </c>
      <c r="Q102" s="5"/>
      <c r="R102" s="5"/>
      <c r="S102" s="5"/>
      <c r="T102" s="5"/>
      <c r="U102" s="5"/>
      <c r="V102" s="5"/>
      <c r="W102" s="5">
        <v>13.464</v>
      </c>
      <c r="X102" s="5">
        <v>1</v>
      </c>
      <c r="Y102" s="5">
        <v>13.464</v>
      </c>
      <c r="Z102" s="5">
        <v>13.464</v>
      </c>
      <c r="AA102" s="5">
        <v>1</v>
      </c>
      <c r="AB102" s="5">
        <v>13.464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209</v>
      </c>
      <c r="F103" s="5">
        <f>ROUND(Source!W79,O103)</f>
        <v>0</v>
      </c>
      <c r="G103" s="5" t="s">
        <v>123</v>
      </c>
      <c r="H103" s="5" t="s">
        <v>124</v>
      </c>
      <c r="I103" s="5"/>
      <c r="J103" s="5"/>
      <c r="K103" s="5">
        <v>209</v>
      </c>
      <c r="L103" s="5">
        <v>23</v>
      </c>
      <c r="M103" s="5">
        <v>3</v>
      </c>
      <c r="N103" s="5" t="s">
        <v>3</v>
      </c>
      <c r="O103" s="5">
        <v>2</v>
      </c>
      <c r="P103" s="5">
        <f>ROUND(Source!DO79,O103)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233</v>
      </c>
      <c r="F104" s="5">
        <f>ROUND(Source!BD79,O104)</f>
        <v>8962.7999999999993</v>
      </c>
      <c r="G104" s="5" t="s">
        <v>125</v>
      </c>
      <c r="H104" s="5" t="s">
        <v>126</v>
      </c>
      <c r="I104" s="5"/>
      <c r="J104" s="5"/>
      <c r="K104" s="5">
        <v>233</v>
      </c>
      <c r="L104" s="5">
        <v>24</v>
      </c>
      <c r="M104" s="5">
        <v>3</v>
      </c>
      <c r="N104" s="5" t="s">
        <v>3</v>
      </c>
      <c r="O104" s="5">
        <v>2</v>
      </c>
      <c r="P104" s="5">
        <f>ROUND(Source!EV79,O104)</f>
        <v>8962.7999999999993</v>
      </c>
      <c r="Q104" s="5"/>
      <c r="R104" s="5"/>
      <c r="S104" s="5"/>
      <c r="T104" s="5"/>
      <c r="U104" s="5"/>
      <c r="V104" s="5"/>
      <c r="W104" s="5">
        <v>8962.7999999999993</v>
      </c>
      <c r="X104" s="5">
        <v>1</v>
      </c>
      <c r="Y104" s="5">
        <v>8962.7999999999993</v>
      </c>
      <c r="Z104" s="5">
        <v>8962.7999999999993</v>
      </c>
      <c r="AA104" s="5">
        <v>1</v>
      </c>
      <c r="AB104" s="5">
        <v>8962.7999999999993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210</v>
      </c>
      <c r="F105" s="5">
        <f>ROUND(Source!X79,O105)</f>
        <v>35354.61</v>
      </c>
      <c r="G105" s="5" t="s">
        <v>127</v>
      </c>
      <c r="H105" s="5" t="s">
        <v>128</v>
      </c>
      <c r="I105" s="5"/>
      <c r="J105" s="5"/>
      <c r="K105" s="5">
        <v>210</v>
      </c>
      <c r="L105" s="5">
        <v>25</v>
      </c>
      <c r="M105" s="5">
        <v>3</v>
      </c>
      <c r="N105" s="5" t="s">
        <v>3</v>
      </c>
      <c r="O105" s="5">
        <v>2</v>
      </c>
      <c r="P105" s="5">
        <f>ROUND(Source!DP79,O105)</f>
        <v>35354.61</v>
      </c>
      <c r="Q105" s="5"/>
      <c r="R105" s="5"/>
      <c r="S105" s="5"/>
      <c r="T105" s="5"/>
      <c r="U105" s="5"/>
      <c r="V105" s="5"/>
      <c r="W105" s="5">
        <v>35354.61</v>
      </c>
      <c r="X105" s="5">
        <v>1</v>
      </c>
      <c r="Y105" s="5">
        <v>35354.61</v>
      </c>
      <c r="Z105" s="5">
        <v>35354.61</v>
      </c>
      <c r="AA105" s="5">
        <v>1</v>
      </c>
      <c r="AB105" s="5">
        <v>35354.61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211</v>
      </c>
      <c r="F106" s="5">
        <f>ROUND(Source!Y79,O106)</f>
        <v>20594.91</v>
      </c>
      <c r="G106" s="5" t="s">
        <v>129</v>
      </c>
      <c r="H106" s="5" t="s">
        <v>130</v>
      </c>
      <c r="I106" s="5"/>
      <c r="J106" s="5"/>
      <c r="K106" s="5">
        <v>211</v>
      </c>
      <c r="L106" s="5">
        <v>26</v>
      </c>
      <c r="M106" s="5">
        <v>3</v>
      </c>
      <c r="N106" s="5" t="s">
        <v>3</v>
      </c>
      <c r="O106" s="5">
        <v>2</v>
      </c>
      <c r="P106" s="5">
        <f>ROUND(Source!DQ79,O106)</f>
        <v>20594.91</v>
      </c>
      <c r="Q106" s="5"/>
      <c r="R106" s="5"/>
      <c r="S106" s="5"/>
      <c r="T106" s="5"/>
      <c r="U106" s="5"/>
      <c r="V106" s="5"/>
      <c r="W106" s="5">
        <v>20594.91</v>
      </c>
      <c r="X106" s="5">
        <v>1</v>
      </c>
      <c r="Y106" s="5">
        <v>20594.91</v>
      </c>
      <c r="Z106" s="5">
        <v>20594.91</v>
      </c>
      <c r="AA106" s="5">
        <v>1</v>
      </c>
      <c r="AB106" s="5">
        <v>20594.91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224</v>
      </c>
      <c r="F107" s="5">
        <f>ROUND(Source!AR79,O107)</f>
        <v>117075.72</v>
      </c>
      <c r="G107" s="5" t="s">
        <v>131</v>
      </c>
      <c r="H107" s="5" t="s">
        <v>132</v>
      </c>
      <c r="I107" s="5"/>
      <c r="J107" s="5"/>
      <c r="K107" s="5">
        <v>224</v>
      </c>
      <c r="L107" s="5">
        <v>27</v>
      </c>
      <c r="M107" s="5">
        <v>3</v>
      </c>
      <c r="N107" s="5" t="s">
        <v>3</v>
      </c>
      <c r="O107" s="5">
        <v>2</v>
      </c>
      <c r="P107" s="5">
        <f>ROUND(Source!EJ79,O107)</f>
        <v>117075.72</v>
      </c>
      <c r="Q107" s="5"/>
      <c r="R107" s="5"/>
      <c r="S107" s="5"/>
      <c r="T107" s="5"/>
      <c r="U107" s="5"/>
      <c r="V107" s="5"/>
      <c r="W107" s="5">
        <v>117075.72</v>
      </c>
      <c r="X107" s="5">
        <v>1</v>
      </c>
      <c r="Y107" s="5">
        <v>117075.72</v>
      </c>
      <c r="Z107" s="5">
        <v>117075.72</v>
      </c>
      <c r="AA107" s="5">
        <v>1</v>
      </c>
      <c r="AB107" s="5">
        <v>117075.72</v>
      </c>
    </row>
    <row r="109" spans="1:206" x14ac:dyDescent="0.2">
      <c r="A109" s="1">
        <v>3</v>
      </c>
      <c r="B109" s="1">
        <v>1</v>
      </c>
      <c r="C109" s="1"/>
      <c r="D109" s="1">
        <f>ROW(A388)</f>
        <v>388</v>
      </c>
      <c r="E109" s="1"/>
      <c r="F109" s="1" t="s">
        <v>133</v>
      </c>
      <c r="G109" s="1" t="s">
        <v>134</v>
      </c>
      <c r="H109" s="1" t="s">
        <v>3</v>
      </c>
      <c r="I109" s="1">
        <v>0</v>
      </c>
      <c r="J109" s="1" t="s">
        <v>3</v>
      </c>
      <c r="K109" s="1">
        <v>-1</v>
      </c>
      <c r="L109" s="1" t="s">
        <v>133</v>
      </c>
      <c r="M109" s="1" t="s">
        <v>3</v>
      </c>
      <c r="N109" s="1"/>
      <c r="O109" s="1"/>
      <c r="P109" s="1"/>
      <c r="Q109" s="1"/>
      <c r="R109" s="1"/>
      <c r="S109" s="1">
        <v>0</v>
      </c>
      <c r="T109" s="1">
        <v>0</v>
      </c>
      <c r="U109" s="1" t="s">
        <v>3</v>
      </c>
      <c r="V109" s="1">
        <v>0</v>
      </c>
      <c r="W109" s="1"/>
      <c r="X109" s="1"/>
      <c r="Y109" s="1"/>
      <c r="Z109" s="1"/>
      <c r="AA109" s="1"/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/>
      <c r="AI109" s="1"/>
      <c r="AJ109" s="1"/>
      <c r="AK109" s="1"/>
      <c r="AL109" s="1"/>
      <c r="AM109" s="1"/>
      <c r="AN109" s="1"/>
      <c r="AO109" s="1"/>
      <c r="AP109" s="1" t="s">
        <v>3</v>
      </c>
      <c r="AQ109" s="1" t="s">
        <v>3</v>
      </c>
      <c r="AR109" s="1" t="s">
        <v>3</v>
      </c>
      <c r="AS109" s="1"/>
      <c r="AT109" s="1"/>
      <c r="AU109" s="1"/>
      <c r="AV109" s="1"/>
      <c r="AW109" s="1"/>
      <c r="AX109" s="1"/>
      <c r="AY109" s="1"/>
      <c r="AZ109" s="1" t="s">
        <v>3</v>
      </c>
      <c r="BA109" s="1"/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3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3</v>
      </c>
      <c r="BO109" s="1" t="s">
        <v>3</v>
      </c>
      <c r="BP109" s="1" t="s">
        <v>3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>
        <v>0</v>
      </c>
      <c r="CG109" s="1">
        <v>0</v>
      </c>
      <c r="CH109" s="1"/>
      <c r="CI109" s="1" t="s">
        <v>3</v>
      </c>
      <c r="CJ109" s="1" t="s">
        <v>3</v>
      </c>
      <c r="CK109" t="s">
        <v>3</v>
      </c>
      <c r="CL109" t="s">
        <v>3</v>
      </c>
      <c r="CM109" t="s">
        <v>3</v>
      </c>
      <c r="CN109" t="s">
        <v>3</v>
      </c>
      <c r="CO109" t="s">
        <v>3</v>
      </c>
      <c r="CP109" t="s">
        <v>3</v>
      </c>
      <c r="CQ109" t="s">
        <v>3</v>
      </c>
    </row>
    <row r="111" spans="1:206" x14ac:dyDescent="0.2">
      <c r="A111" s="3">
        <v>52</v>
      </c>
      <c r="B111" s="3">
        <f t="shared" ref="B111:G111" si="56">B388</f>
        <v>1</v>
      </c>
      <c r="C111" s="3">
        <f t="shared" si="56"/>
        <v>3</v>
      </c>
      <c r="D111" s="3">
        <f t="shared" si="56"/>
        <v>109</v>
      </c>
      <c r="E111" s="3">
        <f t="shared" si="56"/>
        <v>0</v>
      </c>
      <c r="F111" s="3" t="str">
        <f t="shared" si="56"/>
        <v>02-01-01</v>
      </c>
      <c r="G111" s="3" t="str">
        <f t="shared" si="56"/>
        <v>Строительно-монтажные работы</v>
      </c>
      <c r="H111" s="3"/>
      <c r="I111" s="3"/>
      <c r="J111" s="3"/>
      <c r="K111" s="3"/>
      <c r="L111" s="3"/>
      <c r="M111" s="3"/>
      <c r="N111" s="3"/>
      <c r="O111" s="3">
        <f t="shared" ref="O111:AT111" si="57">O388</f>
        <v>160794.87</v>
      </c>
      <c r="P111" s="3">
        <f t="shared" si="57"/>
        <v>119306.65</v>
      </c>
      <c r="Q111" s="3">
        <f t="shared" si="57"/>
        <v>4715.72</v>
      </c>
      <c r="R111" s="3">
        <f t="shared" si="57"/>
        <v>7271.58</v>
      </c>
      <c r="S111" s="3">
        <f t="shared" si="57"/>
        <v>29500.92</v>
      </c>
      <c r="T111" s="3">
        <f t="shared" si="57"/>
        <v>0</v>
      </c>
      <c r="U111" s="3">
        <f t="shared" si="57"/>
        <v>37.266112000000007</v>
      </c>
      <c r="V111" s="3">
        <f t="shared" si="57"/>
        <v>8.8885640000000006</v>
      </c>
      <c r="W111" s="3">
        <f t="shared" si="57"/>
        <v>0</v>
      </c>
      <c r="X111" s="3">
        <f t="shared" si="57"/>
        <v>37875.67</v>
      </c>
      <c r="Y111" s="3">
        <f t="shared" si="57"/>
        <v>22063.49</v>
      </c>
      <c r="Z111" s="3">
        <f t="shared" si="57"/>
        <v>0</v>
      </c>
      <c r="AA111" s="3">
        <f t="shared" si="57"/>
        <v>0</v>
      </c>
      <c r="AB111" s="3">
        <f t="shared" si="57"/>
        <v>0</v>
      </c>
      <c r="AC111" s="3">
        <f t="shared" si="57"/>
        <v>0</v>
      </c>
      <c r="AD111" s="3">
        <f t="shared" si="57"/>
        <v>0</v>
      </c>
      <c r="AE111" s="3">
        <f t="shared" si="57"/>
        <v>0</v>
      </c>
      <c r="AF111" s="3">
        <f t="shared" si="57"/>
        <v>0</v>
      </c>
      <c r="AG111" s="3">
        <f t="shared" si="57"/>
        <v>0</v>
      </c>
      <c r="AH111" s="3">
        <f t="shared" si="57"/>
        <v>0</v>
      </c>
      <c r="AI111" s="3">
        <f t="shared" si="57"/>
        <v>0</v>
      </c>
      <c r="AJ111" s="3">
        <f t="shared" si="57"/>
        <v>0</v>
      </c>
      <c r="AK111" s="3">
        <f t="shared" si="57"/>
        <v>0</v>
      </c>
      <c r="AL111" s="3">
        <f t="shared" si="57"/>
        <v>0</v>
      </c>
      <c r="AM111" s="3">
        <f t="shared" si="57"/>
        <v>0</v>
      </c>
      <c r="AN111" s="3">
        <f t="shared" si="57"/>
        <v>0</v>
      </c>
      <c r="AO111" s="3">
        <f t="shared" si="57"/>
        <v>0</v>
      </c>
      <c r="AP111" s="3">
        <f t="shared" si="57"/>
        <v>0</v>
      </c>
      <c r="AQ111" s="3">
        <f t="shared" si="57"/>
        <v>0</v>
      </c>
      <c r="AR111" s="3">
        <f t="shared" si="57"/>
        <v>220734.03</v>
      </c>
      <c r="AS111" s="3">
        <f t="shared" si="57"/>
        <v>220734.03</v>
      </c>
      <c r="AT111" s="3">
        <f t="shared" si="57"/>
        <v>0</v>
      </c>
      <c r="AU111" s="3">
        <f t="shared" ref="AU111:BZ111" si="58">AU388</f>
        <v>0</v>
      </c>
      <c r="AV111" s="3">
        <f t="shared" si="58"/>
        <v>119306.65</v>
      </c>
      <c r="AW111" s="3">
        <f t="shared" si="58"/>
        <v>119306.65</v>
      </c>
      <c r="AX111" s="3">
        <f t="shared" si="58"/>
        <v>0</v>
      </c>
      <c r="AY111" s="3">
        <f t="shared" si="58"/>
        <v>119306.65</v>
      </c>
      <c r="AZ111" s="3">
        <f t="shared" si="58"/>
        <v>0</v>
      </c>
      <c r="BA111" s="3">
        <f t="shared" si="58"/>
        <v>0</v>
      </c>
      <c r="BB111" s="3">
        <f t="shared" si="58"/>
        <v>0</v>
      </c>
      <c r="BC111" s="3">
        <f t="shared" si="58"/>
        <v>0</v>
      </c>
      <c r="BD111" s="3">
        <f t="shared" si="58"/>
        <v>0</v>
      </c>
      <c r="BE111" s="3">
        <f t="shared" si="58"/>
        <v>0</v>
      </c>
      <c r="BF111" s="3">
        <f t="shared" si="58"/>
        <v>0</v>
      </c>
      <c r="BG111" s="3">
        <f t="shared" si="58"/>
        <v>0</v>
      </c>
      <c r="BH111" s="3">
        <f t="shared" si="58"/>
        <v>0</v>
      </c>
      <c r="BI111" s="3">
        <f t="shared" si="58"/>
        <v>0</v>
      </c>
      <c r="BJ111" s="3">
        <f t="shared" si="58"/>
        <v>0</v>
      </c>
      <c r="BK111" s="3">
        <f t="shared" si="58"/>
        <v>0</v>
      </c>
      <c r="BL111" s="3">
        <f t="shared" si="58"/>
        <v>0</v>
      </c>
      <c r="BM111" s="3">
        <f t="shared" si="58"/>
        <v>0</v>
      </c>
      <c r="BN111" s="3">
        <f t="shared" si="58"/>
        <v>0</v>
      </c>
      <c r="BO111" s="3">
        <f t="shared" si="58"/>
        <v>0</v>
      </c>
      <c r="BP111" s="3">
        <f t="shared" si="58"/>
        <v>0</v>
      </c>
      <c r="BQ111" s="3">
        <f t="shared" si="58"/>
        <v>0</v>
      </c>
      <c r="BR111" s="3">
        <f t="shared" si="58"/>
        <v>0</v>
      </c>
      <c r="BS111" s="3">
        <f t="shared" si="58"/>
        <v>0</v>
      </c>
      <c r="BT111" s="3">
        <f t="shared" si="58"/>
        <v>0</v>
      </c>
      <c r="BU111" s="3">
        <f t="shared" si="58"/>
        <v>0</v>
      </c>
      <c r="BV111" s="3">
        <f t="shared" si="58"/>
        <v>0</v>
      </c>
      <c r="BW111" s="3">
        <f t="shared" si="58"/>
        <v>0</v>
      </c>
      <c r="BX111" s="3">
        <f t="shared" si="58"/>
        <v>0</v>
      </c>
      <c r="BY111" s="3">
        <f t="shared" si="58"/>
        <v>0</v>
      </c>
      <c r="BZ111" s="3">
        <f t="shared" si="58"/>
        <v>0</v>
      </c>
      <c r="CA111" s="3">
        <f t="shared" ref="CA111:DF111" si="59">CA388</f>
        <v>0</v>
      </c>
      <c r="CB111" s="3">
        <f t="shared" si="59"/>
        <v>0</v>
      </c>
      <c r="CC111" s="3">
        <f t="shared" si="59"/>
        <v>0</v>
      </c>
      <c r="CD111" s="3">
        <f t="shared" si="59"/>
        <v>0</v>
      </c>
      <c r="CE111" s="3">
        <f t="shared" si="59"/>
        <v>0</v>
      </c>
      <c r="CF111" s="3">
        <f t="shared" si="59"/>
        <v>0</v>
      </c>
      <c r="CG111" s="3">
        <f t="shared" si="59"/>
        <v>0</v>
      </c>
      <c r="CH111" s="3">
        <f t="shared" si="59"/>
        <v>0</v>
      </c>
      <c r="CI111" s="3">
        <f t="shared" si="59"/>
        <v>0</v>
      </c>
      <c r="CJ111" s="3">
        <f t="shared" si="59"/>
        <v>0</v>
      </c>
      <c r="CK111" s="3">
        <f t="shared" si="59"/>
        <v>0</v>
      </c>
      <c r="CL111" s="3">
        <f t="shared" si="59"/>
        <v>0</v>
      </c>
      <c r="CM111" s="3">
        <f t="shared" si="59"/>
        <v>0</v>
      </c>
      <c r="CN111" s="3">
        <f t="shared" si="59"/>
        <v>0</v>
      </c>
      <c r="CO111" s="3">
        <f t="shared" si="59"/>
        <v>0</v>
      </c>
      <c r="CP111" s="3">
        <f t="shared" si="59"/>
        <v>0</v>
      </c>
      <c r="CQ111" s="3">
        <f t="shared" si="59"/>
        <v>0</v>
      </c>
      <c r="CR111" s="3">
        <f t="shared" si="59"/>
        <v>0</v>
      </c>
      <c r="CS111" s="3">
        <f t="shared" si="59"/>
        <v>0</v>
      </c>
      <c r="CT111" s="3">
        <f t="shared" si="59"/>
        <v>0</v>
      </c>
      <c r="CU111" s="3">
        <f t="shared" si="59"/>
        <v>0</v>
      </c>
      <c r="CV111" s="3">
        <f t="shared" si="59"/>
        <v>0</v>
      </c>
      <c r="CW111" s="3">
        <f t="shared" si="59"/>
        <v>0</v>
      </c>
      <c r="CX111" s="3">
        <f t="shared" si="59"/>
        <v>0</v>
      </c>
      <c r="CY111" s="3">
        <f t="shared" si="59"/>
        <v>0</v>
      </c>
      <c r="CZ111" s="3">
        <f t="shared" si="59"/>
        <v>0</v>
      </c>
      <c r="DA111" s="3">
        <f t="shared" si="59"/>
        <v>0</v>
      </c>
      <c r="DB111" s="3">
        <f t="shared" si="59"/>
        <v>0</v>
      </c>
      <c r="DC111" s="3">
        <f t="shared" si="59"/>
        <v>0</v>
      </c>
      <c r="DD111" s="3">
        <f t="shared" si="59"/>
        <v>0</v>
      </c>
      <c r="DE111" s="3">
        <f t="shared" si="59"/>
        <v>0</v>
      </c>
      <c r="DF111" s="3">
        <f t="shared" si="59"/>
        <v>0</v>
      </c>
      <c r="DG111" s="4">
        <f t="shared" ref="DG111:EL111" si="60">DG388</f>
        <v>160794.87</v>
      </c>
      <c r="DH111" s="4">
        <f t="shared" si="60"/>
        <v>119306.65</v>
      </c>
      <c r="DI111" s="4">
        <f t="shared" si="60"/>
        <v>4715.72</v>
      </c>
      <c r="DJ111" s="4">
        <f t="shared" si="60"/>
        <v>7271.58</v>
      </c>
      <c r="DK111" s="4">
        <f t="shared" si="60"/>
        <v>29500.92</v>
      </c>
      <c r="DL111" s="4">
        <f t="shared" si="60"/>
        <v>0</v>
      </c>
      <c r="DM111" s="4">
        <f t="shared" si="60"/>
        <v>37.266112000000007</v>
      </c>
      <c r="DN111" s="4">
        <f t="shared" si="60"/>
        <v>8.8885640000000006</v>
      </c>
      <c r="DO111" s="4">
        <f t="shared" si="60"/>
        <v>0</v>
      </c>
      <c r="DP111" s="4">
        <f t="shared" si="60"/>
        <v>37875.67</v>
      </c>
      <c r="DQ111" s="4">
        <f t="shared" si="60"/>
        <v>22063.49</v>
      </c>
      <c r="DR111" s="4">
        <f t="shared" si="60"/>
        <v>0</v>
      </c>
      <c r="DS111" s="4">
        <f t="shared" si="60"/>
        <v>0</v>
      </c>
      <c r="DT111" s="4">
        <f t="shared" si="60"/>
        <v>0</v>
      </c>
      <c r="DU111" s="4">
        <f t="shared" si="60"/>
        <v>0</v>
      </c>
      <c r="DV111" s="4">
        <f t="shared" si="60"/>
        <v>0</v>
      </c>
      <c r="DW111" s="4">
        <f t="shared" si="60"/>
        <v>0</v>
      </c>
      <c r="DX111" s="4">
        <f t="shared" si="60"/>
        <v>0</v>
      </c>
      <c r="DY111" s="4">
        <f t="shared" si="60"/>
        <v>0</v>
      </c>
      <c r="DZ111" s="4">
        <f t="shared" si="60"/>
        <v>0</v>
      </c>
      <c r="EA111" s="4">
        <f t="shared" si="60"/>
        <v>0</v>
      </c>
      <c r="EB111" s="4">
        <f t="shared" si="60"/>
        <v>0</v>
      </c>
      <c r="EC111" s="4">
        <f t="shared" si="60"/>
        <v>0</v>
      </c>
      <c r="ED111" s="4">
        <f t="shared" si="60"/>
        <v>0</v>
      </c>
      <c r="EE111" s="4">
        <f t="shared" si="60"/>
        <v>0</v>
      </c>
      <c r="EF111" s="4">
        <f t="shared" si="60"/>
        <v>0</v>
      </c>
      <c r="EG111" s="4">
        <f t="shared" si="60"/>
        <v>0</v>
      </c>
      <c r="EH111" s="4">
        <f t="shared" si="60"/>
        <v>0</v>
      </c>
      <c r="EI111" s="4">
        <f t="shared" si="60"/>
        <v>0</v>
      </c>
      <c r="EJ111" s="4">
        <f t="shared" si="60"/>
        <v>220734.03</v>
      </c>
      <c r="EK111" s="4">
        <f t="shared" si="60"/>
        <v>220734.03</v>
      </c>
      <c r="EL111" s="4">
        <f t="shared" si="60"/>
        <v>0</v>
      </c>
      <c r="EM111" s="4">
        <f t="shared" ref="EM111:FR111" si="61">EM388</f>
        <v>0</v>
      </c>
      <c r="EN111" s="4">
        <f t="shared" si="61"/>
        <v>119306.65</v>
      </c>
      <c r="EO111" s="4">
        <f t="shared" si="61"/>
        <v>119306.65</v>
      </c>
      <c r="EP111" s="4">
        <f t="shared" si="61"/>
        <v>0</v>
      </c>
      <c r="EQ111" s="4">
        <f t="shared" si="61"/>
        <v>119306.65</v>
      </c>
      <c r="ER111" s="4">
        <f t="shared" si="61"/>
        <v>0</v>
      </c>
      <c r="ES111" s="4">
        <f t="shared" si="61"/>
        <v>0</v>
      </c>
      <c r="ET111" s="4">
        <f t="shared" si="61"/>
        <v>0</v>
      </c>
      <c r="EU111" s="4">
        <f t="shared" si="61"/>
        <v>0</v>
      </c>
      <c r="EV111" s="4">
        <f t="shared" si="61"/>
        <v>0</v>
      </c>
      <c r="EW111" s="4">
        <f t="shared" si="61"/>
        <v>0</v>
      </c>
      <c r="EX111" s="4">
        <f t="shared" si="61"/>
        <v>0</v>
      </c>
      <c r="EY111" s="4">
        <f t="shared" si="61"/>
        <v>0</v>
      </c>
      <c r="EZ111" s="4">
        <f t="shared" si="61"/>
        <v>0</v>
      </c>
      <c r="FA111" s="4">
        <f t="shared" si="61"/>
        <v>0</v>
      </c>
      <c r="FB111" s="4">
        <f t="shared" si="61"/>
        <v>0</v>
      </c>
      <c r="FC111" s="4">
        <f t="shared" si="61"/>
        <v>0</v>
      </c>
      <c r="FD111" s="4">
        <f t="shared" si="61"/>
        <v>0</v>
      </c>
      <c r="FE111" s="4">
        <f t="shared" si="61"/>
        <v>0</v>
      </c>
      <c r="FF111" s="4">
        <f t="shared" si="61"/>
        <v>0</v>
      </c>
      <c r="FG111" s="4">
        <f t="shared" si="61"/>
        <v>0</v>
      </c>
      <c r="FH111" s="4">
        <f t="shared" si="61"/>
        <v>0</v>
      </c>
      <c r="FI111" s="4">
        <f t="shared" si="61"/>
        <v>0</v>
      </c>
      <c r="FJ111" s="4">
        <f t="shared" si="61"/>
        <v>0</v>
      </c>
      <c r="FK111" s="4">
        <f t="shared" si="61"/>
        <v>0</v>
      </c>
      <c r="FL111" s="4">
        <f t="shared" si="61"/>
        <v>0</v>
      </c>
      <c r="FM111" s="4">
        <f t="shared" si="61"/>
        <v>0</v>
      </c>
      <c r="FN111" s="4">
        <f t="shared" si="61"/>
        <v>0</v>
      </c>
      <c r="FO111" s="4">
        <f t="shared" si="61"/>
        <v>0</v>
      </c>
      <c r="FP111" s="4">
        <f t="shared" si="61"/>
        <v>0</v>
      </c>
      <c r="FQ111" s="4">
        <f t="shared" si="61"/>
        <v>0</v>
      </c>
      <c r="FR111" s="4">
        <f t="shared" si="61"/>
        <v>0</v>
      </c>
      <c r="FS111" s="4">
        <f t="shared" ref="FS111:GX111" si="62">FS388</f>
        <v>0</v>
      </c>
      <c r="FT111" s="4">
        <f t="shared" si="62"/>
        <v>0</v>
      </c>
      <c r="FU111" s="4">
        <f t="shared" si="62"/>
        <v>0</v>
      </c>
      <c r="FV111" s="4">
        <f t="shared" si="62"/>
        <v>0</v>
      </c>
      <c r="FW111" s="4">
        <f t="shared" si="62"/>
        <v>0</v>
      </c>
      <c r="FX111" s="4">
        <f t="shared" si="62"/>
        <v>0</v>
      </c>
      <c r="FY111" s="4">
        <f t="shared" si="62"/>
        <v>0</v>
      </c>
      <c r="FZ111" s="4">
        <f t="shared" si="62"/>
        <v>0</v>
      </c>
      <c r="GA111" s="4">
        <f t="shared" si="62"/>
        <v>0</v>
      </c>
      <c r="GB111" s="4">
        <f t="shared" si="62"/>
        <v>0</v>
      </c>
      <c r="GC111" s="4">
        <f t="shared" si="62"/>
        <v>0</v>
      </c>
      <c r="GD111" s="4">
        <f t="shared" si="62"/>
        <v>0</v>
      </c>
      <c r="GE111" s="4">
        <f t="shared" si="62"/>
        <v>0</v>
      </c>
      <c r="GF111" s="4">
        <f t="shared" si="62"/>
        <v>0</v>
      </c>
      <c r="GG111" s="4">
        <f t="shared" si="62"/>
        <v>0</v>
      </c>
      <c r="GH111" s="4">
        <f t="shared" si="62"/>
        <v>0</v>
      </c>
      <c r="GI111" s="4">
        <f t="shared" si="62"/>
        <v>0</v>
      </c>
      <c r="GJ111" s="4">
        <f t="shared" si="62"/>
        <v>0</v>
      </c>
      <c r="GK111" s="4">
        <f t="shared" si="62"/>
        <v>0</v>
      </c>
      <c r="GL111" s="4">
        <f t="shared" si="62"/>
        <v>0</v>
      </c>
      <c r="GM111" s="4">
        <f t="shared" si="62"/>
        <v>0</v>
      </c>
      <c r="GN111" s="4">
        <f t="shared" si="62"/>
        <v>0</v>
      </c>
      <c r="GO111" s="4">
        <f t="shared" si="62"/>
        <v>0</v>
      </c>
      <c r="GP111" s="4">
        <f t="shared" si="62"/>
        <v>0</v>
      </c>
      <c r="GQ111" s="4">
        <f t="shared" si="62"/>
        <v>0</v>
      </c>
      <c r="GR111" s="4">
        <f t="shared" si="62"/>
        <v>0</v>
      </c>
      <c r="GS111" s="4">
        <f t="shared" si="62"/>
        <v>0</v>
      </c>
      <c r="GT111" s="4">
        <f t="shared" si="62"/>
        <v>0</v>
      </c>
      <c r="GU111" s="4">
        <f t="shared" si="62"/>
        <v>0</v>
      </c>
      <c r="GV111" s="4">
        <f t="shared" si="62"/>
        <v>0</v>
      </c>
      <c r="GW111" s="4">
        <f t="shared" si="62"/>
        <v>0</v>
      </c>
      <c r="GX111" s="4">
        <f t="shared" si="62"/>
        <v>0</v>
      </c>
    </row>
    <row r="113" spans="1:255" x14ac:dyDescent="0.2">
      <c r="A113" s="1">
        <v>4</v>
      </c>
      <c r="B113" s="1">
        <v>1</v>
      </c>
      <c r="C113" s="1"/>
      <c r="D113" s="1">
        <f>ROW(A216)</f>
        <v>216</v>
      </c>
      <c r="E113" s="1"/>
      <c r="F113" s="1" t="s">
        <v>16</v>
      </c>
      <c r="G113" s="1" t="s">
        <v>135</v>
      </c>
      <c r="H113" s="1" t="s">
        <v>3</v>
      </c>
      <c r="I113" s="1">
        <v>0</v>
      </c>
      <c r="J113" s="1"/>
      <c r="K113" s="1">
        <v>0</v>
      </c>
      <c r="L113" s="1"/>
      <c r="M113" s="1" t="s">
        <v>3</v>
      </c>
      <c r="N113" s="1"/>
      <c r="O113" s="1"/>
      <c r="P113" s="1"/>
      <c r="Q113" s="1"/>
      <c r="R113" s="1"/>
      <c r="S113" s="1">
        <v>0</v>
      </c>
      <c r="T113" s="1">
        <v>0</v>
      </c>
      <c r="U113" s="1" t="s">
        <v>3</v>
      </c>
      <c r="V113" s="1">
        <v>0</v>
      </c>
      <c r="W113" s="1"/>
      <c r="X113" s="1"/>
      <c r="Y113" s="1"/>
      <c r="Z113" s="1"/>
      <c r="AA113" s="1"/>
      <c r="AB113" s="1" t="s">
        <v>3</v>
      </c>
      <c r="AC113" s="1" t="s">
        <v>3</v>
      </c>
      <c r="AD113" s="1" t="s">
        <v>3</v>
      </c>
      <c r="AE113" s="1" t="s">
        <v>3</v>
      </c>
      <c r="AF113" s="1" t="s">
        <v>3</v>
      </c>
      <c r="AG113" s="1" t="s">
        <v>3</v>
      </c>
      <c r="AH113" s="1"/>
      <c r="AI113" s="1"/>
      <c r="AJ113" s="1"/>
      <c r="AK113" s="1"/>
      <c r="AL113" s="1"/>
      <c r="AM113" s="1"/>
      <c r="AN113" s="1"/>
      <c r="AO113" s="1"/>
      <c r="AP113" s="1" t="s">
        <v>3</v>
      </c>
      <c r="AQ113" s="1" t="s">
        <v>3</v>
      </c>
      <c r="AR113" s="1" t="s">
        <v>3</v>
      </c>
      <c r="AS113" s="1"/>
      <c r="AT113" s="1"/>
      <c r="AU113" s="1"/>
      <c r="AV113" s="1"/>
      <c r="AW113" s="1"/>
      <c r="AX113" s="1"/>
      <c r="AY113" s="1"/>
      <c r="AZ113" s="1" t="s">
        <v>3</v>
      </c>
      <c r="BA113" s="1"/>
      <c r="BB113" s="1" t="s">
        <v>3</v>
      </c>
      <c r="BC113" s="1" t="s">
        <v>3</v>
      </c>
      <c r="BD113" s="1" t="s">
        <v>3</v>
      </c>
      <c r="BE113" s="1" t="s">
        <v>3</v>
      </c>
      <c r="BF113" s="1" t="s">
        <v>3</v>
      </c>
      <c r="BG113" s="1" t="s">
        <v>3</v>
      </c>
      <c r="BH113" s="1" t="s">
        <v>3</v>
      </c>
      <c r="BI113" s="1" t="s">
        <v>3</v>
      </c>
      <c r="BJ113" s="1" t="s">
        <v>3</v>
      </c>
      <c r="BK113" s="1" t="s">
        <v>3</v>
      </c>
      <c r="BL113" s="1" t="s">
        <v>3</v>
      </c>
      <c r="BM113" s="1" t="s">
        <v>3</v>
      </c>
      <c r="BN113" s="1" t="s">
        <v>3</v>
      </c>
      <c r="BO113" s="1" t="s">
        <v>3</v>
      </c>
      <c r="BP113" s="1" t="s">
        <v>3</v>
      </c>
      <c r="BQ113" s="1"/>
      <c r="BR113" s="1"/>
      <c r="BS113" s="1"/>
      <c r="BT113" s="1"/>
      <c r="BU113" s="1"/>
      <c r="BV113" s="1"/>
      <c r="BW113" s="1"/>
      <c r="BX113" s="1">
        <v>0</v>
      </c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>
        <v>0</v>
      </c>
    </row>
    <row r="115" spans="1:255" x14ac:dyDescent="0.2">
      <c r="A115" s="3">
        <v>52</v>
      </c>
      <c r="B115" s="3">
        <f t="shared" ref="B115:G115" si="63">B216</f>
        <v>1</v>
      </c>
      <c r="C115" s="3">
        <f t="shared" si="63"/>
        <v>4</v>
      </c>
      <c r="D115" s="3">
        <f t="shared" si="63"/>
        <v>113</v>
      </c>
      <c r="E115" s="3">
        <f t="shared" si="63"/>
        <v>0</v>
      </c>
      <c r="F115" s="3" t="str">
        <f t="shared" si="63"/>
        <v>Новый раздел</v>
      </c>
      <c r="G115" s="3" t="str">
        <f t="shared" si="63"/>
        <v>СМР ВЛ-0,4 кВ</v>
      </c>
      <c r="H115" s="3"/>
      <c r="I115" s="3"/>
      <c r="J115" s="3"/>
      <c r="K115" s="3"/>
      <c r="L115" s="3"/>
      <c r="M115" s="3"/>
      <c r="N115" s="3"/>
      <c r="O115" s="3">
        <f t="shared" ref="O115:AT115" si="64">O216</f>
        <v>41488.22</v>
      </c>
      <c r="P115" s="3">
        <f t="shared" si="64"/>
        <v>0</v>
      </c>
      <c r="Q115" s="3">
        <f t="shared" si="64"/>
        <v>4715.72</v>
      </c>
      <c r="R115" s="3">
        <f t="shared" si="64"/>
        <v>7271.58</v>
      </c>
      <c r="S115" s="3">
        <f t="shared" si="64"/>
        <v>29500.92</v>
      </c>
      <c r="T115" s="3">
        <f t="shared" si="64"/>
        <v>0</v>
      </c>
      <c r="U115" s="3">
        <f t="shared" si="64"/>
        <v>37.266112000000007</v>
      </c>
      <c r="V115" s="3">
        <f t="shared" si="64"/>
        <v>8.8885640000000006</v>
      </c>
      <c r="W115" s="3">
        <f t="shared" si="64"/>
        <v>0</v>
      </c>
      <c r="X115" s="3">
        <f t="shared" si="64"/>
        <v>37875.67</v>
      </c>
      <c r="Y115" s="3">
        <f t="shared" si="64"/>
        <v>22063.49</v>
      </c>
      <c r="Z115" s="3">
        <f t="shared" si="64"/>
        <v>0</v>
      </c>
      <c r="AA115" s="3">
        <f t="shared" si="64"/>
        <v>0</v>
      </c>
      <c r="AB115" s="3">
        <f t="shared" si="64"/>
        <v>41488.22</v>
      </c>
      <c r="AC115" s="3">
        <f t="shared" si="64"/>
        <v>0</v>
      </c>
      <c r="AD115" s="3">
        <f t="shared" si="64"/>
        <v>4715.72</v>
      </c>
      <c r="AE115" s="3">
        <f t="shared" si="64"/>
        <v>7271.58</v>
      </c>
      <c r="AF115" s="3">
        <f t="shared" si="64"/>
        <v>29500.92</v>
      </c>
      <c r="AG115" s="3">
        <f t="shared" si="64"/>
        <v>0</v>
      </c>
      <c r="AH115" s="3">
        <f t="shared" si="64"/>
        <v>37.266112000000007</v>
      </c>
      <c r="AI115" s="3">
        <f t="shared" si="64"/>
        <v>8.8885640000000006</v>
      </c>
      <c r="AJ115" s="3">
        <f t="shared" si="64"/>
        <v>0</v>
      </c>
      <c r="AK115" s="3">
        <f t="shared" si="64"/>
        <v>37875.67</v>
      </c>
      <c r="AL115" s="3">
        <f t="shared" si="64"/>
        <v>22063.49</v>
      </c>
      <c r="AM115" s="3">
        <f t="shared" si="64"/>
        <v>0</v>
      </c>
      <c r="AN115" s="3">
        <f t="shared" si="64"/>
        <v>0</v>
      </c>
      <c r="AO115" s="3">
        <f t="shared" si="64"/>
        <v>0</v>
      </c>
      <c r="AP115" s="3">
        <f t="shared" si="64"/>
        <v>0</v>
      </c>
      <c r="AQ115" s="3">
        <f t="shared" si="64"/>
        <v>0</v>
      </c>
      <c r="AR115" s="3">
        <f t="shared" si="64"/>
        <v>101427.38</v>
      </c>
      <c r="AS115" s="3">
        <f t="shared" si="64"/>
        <v>101427.38</v>
      </c>
      <c r="AT115" s="3">
        <f t="shared" si="64"/>
        <v>0</v>
      </c>
      <c r="AU115" s="3">
        <f t="shared" ref="AU115:BZ115" si="65">AU216</f>
        <v>0</v>
      </c>
      <c r="AV115" s="3">
        <f t="shared" si="65"/>
        <v>0</v>
      </c>
      <c r="AW115" s="3">
        <f t="shared" si="65"/>
        <v>0</v>
      </c>
      <c r="AX115" s="3">
        <f t="shared" si="65"/>
        <v>0</v>
      </c>
      <c r="AY115" s="3">
        <f t="shared" si="65"/>
        <v>0</v>
      </c>
      <c r="AZ115" s="3">
        <f t="shared" si="65"/>
        <v>0</v>
      </c>
      <c r="BA115" s="3">
        <f t="shared" si="65"/>
        <v>0</v>
      </c>
      <c r="BB115" s="3">
        <f t="shared" si="65"/>
        <v>0</v>
      </c>
      <c r="BC115" s="3">
        <f t="shared" si="65"/>
        <v>0</v>
      </c>
      <c r="BD115" s="3">
        <f t="shared" si="65"/>
        <v>0</v>
      </c>
      <c r="BE115" s="3">
        <f t="shared" si="65"/>
        <v>0</v>
      </c>
      <c r="BF115" s="3">
        <f t="shared" si="65"/>
        <v>0</v>
      </c>
      <c r="BG115" s="3">
        <f t="shared" si="65"/>
        <v>0</v>
      </c>
      <c r="BH115" s="3">
        <f t="shared" si="65"/>
        <v>0</v>
      </c>
      <c r="BI115" s="3">
        <f t="shared" si="65"/>
        <v>0</v>
      </c>
      <c r="BJ115" s="3">
        <f t="shared" si="65"/>
        <v>0</v>
      </c>
      <c r="BK115" s="3">
        <f t="shared" si="65"/>
        <v>0</v>
      </c>
      <c r="BL115" s="3">
        <f t="shared" si="65"/>
        <v>0</v>
      </c>
      <c r="BM115" s="3">
        <f t="shared" si="65"/>
        <v>0</v>
      </c>
      <c r="BN115" s="3">
        <f t="shared" si="65"/>
        <v>0</v>
      </c>
      <c r="BO115" s="3">
        <f t="shared" si="65"/>
        <v>0</v>
      </c>
      <c r="BP115" s="3">
        <f t="shared" si="65"/>
        <v>0</v>
      </c>
      <c r="BQ115" s="3">
        <f t="shared" si="65"/>
        <v>0</v>
      </c>
      <c r="BR115" s="3">
        <f t="shared" si="65"/>
        <v>0</v>
      </c>
      <c r="BS115" s="3">
        <f t="shared" si="65"/>
        <v>0</v>
      </c>
      <c r="BT115" s="3">
        <f t="shared" si="65"/>
        <v>0</v>
      </c>
      <c r="BU115" s="3">
        <f t="shared" si="65"/>
        <v>0</v>
      </c>
      <c r="BV115" s="3">
        <f t="shared" si="65"/>
        <v>0</v>
      </c>
      <c r="BW115" s="3">
        <f t="shared" si="65"/>
        <v>0</v>
      </c>
      <c r="BX115" s="3">
        <f t="shared" si="65"/>
        <v>0</v>
      </c>
      <c r="BY115" s="3">
        <f t="shared" si="65"/>
        <v>0</v>
      </c>
      <c r="BZ115" s="3">
        <f t="shared" si="65"/>
        <v>0</v>
      </c>
      <c r="CA115" s="3">
        <f t="shared" ref="CA115:DF115" si="66">CA216</f>
        <v>101427.38</v>
      </c>
      <c r="CB115" s="3">
        <f t="shared" si="66"/>
        <v>101427.38</v>
      </c>
      <c r="CC115" s="3">
        <f t="shared" si="66"/>
        <v>0</v>
      </c>
      <c r="CD115" s="3">
        <f t="shared" si="66"/>
        <v>0</v>
      </c>
      <c r="CE115" s="3">
        <f t="shared" si="66"/>
        <v>0</v>
      </c>
      <c r="CF115" s="3">
        <f t="shared" si="66"/>
        <v>0</v>
      </c>
      <c r="CG115" s="3">
        <f t="shared" si="66"/>
        <v>0</v>
      </c>
      <c r="CH115" s="3">
        <f t="shared" si="66"/>
        <v>0</v>
      </c>
      <c r="CI115" s="3">
        <f t="shared" si="66"/>
        <v>0</v>
      </c>
      <c r="CJ115" s="3">
        <f t="shared" si="66"/>
        <v>0</v>
      </c>
      <c r="CK115" s="3">
        <f t="shared" si="66"/>
        <v>0</v>
      </c>
      <c r="CL115" s="3">
        <f t="shared" si="66"/>
        <v>0</v>
      </c>
      <c r="CM115" s="3">
        <f t="shared" si="66"/>
        <v>0</v>
      </c>
      <c r="CN115" s="3">
        <f t="shared" si="66"/>
        <v>0</v>
      </c>
      <c r="CO115" s="3">
        <f t="shared" si="66"/>
        <v>0</v>
      </c>
      <c r="CP115" s="3">
        <f t="shared" si="66"/>
        <v>0</v>
      </c>
      <c r="CQ115" s="3">
        <f t="shared" si="66"/>
        <v>0</v>
      </c>
      <c r="CR115" s="3">
        <f t="shared" si="66"/>
        <v>0</v>
      </c>
      <c r="CS115" s="3">
        <f t="shared" si="66"/>
        <v>0</v>
      </c>
      <c r="CT115" s="3">
        <f t="shared" si="66"/>
        <v>0</v>
      </c>
      <c r="CU115" s="3">
        <f t="shared" si="66"/>
        <v>0</v>
      </c>
      <c r="CV115" s="3">
        <f t="shared" si="66"/>
        <v>0</v>
      </c>
      <c r="CW115" s="3">
        <f t="shared" si="66"/>
        <v>0</v>
      </c>
      <c r="CX115" s="3">
        <f t="shared" si="66"/>
        <v>0</v>
      </c>
      <c r="CY115" s="3">
        <f t="shared" si="66"/>
        <v>0</v>
      </c>
      <c r="CZ115" s="3">
        <f t="shared" si="66"/>
        <v>0</v>
      </c>
      <c r="DA115" s="3">
        <f t="shared" si="66"/>
        <v>0</v>
      </c>
      <c r="DB115" s="3">
        <f t="shared" si="66"/>
        <v>0</v>
      </c>
      <c r="DC115" s="3">
        <f t="shared" si="66"/>
        <v>0</v>
      </c>
      <c r="DD115" s="3">
        <f t="shared" si="66"/>
        <v>0</v>
      </c>
      <c r="DE115" s="3">
        <f t="shared" si="66"/>
        <v>0</v>
      </c>
      <c r="DF115" s="3">
        <f t="shared" si="66"/>
        <v>0</v>
      </c>
      <c r="DG115" s="4">
        <f t="shared" ref="DG115:EL115" si="67">DG216</f>
        <v>41488.22</v>
      </c>
      <c r="DH115" s="4">
        <f t="shared" si="67"/>
        <v>0</v>
      </c>
      <c r="DI115" s="4">
        <f t="shared" si="67"/>
        <v>4715.72</v>
      </c>
      <c r="DJ115" s="4">
        <f t="shared" si="67"/>
        <v>7271.58</v>
      </c>
      <c r="DK115" s="4">
        <f t="shared" si="67"/>
        <v>29500.92</v>
      </c>
      <c r="DL115" s="4">
        <f t="shared" si="67"/>
        <v>0</v>
      </c>
      <c r="DM115" s="4">
        <f t="shared" si="67"/>
        <v>37.266112000000007</v>
      </c>
      <c r="DN115" s="4">
        <f t="shared" si="67"/>
        <v>8.8885640000000006</v>
      </c>
      <c r="DO115" s="4">
        <f t="shared" si="67"/>
        <v>0</v>
      </c>
      <c r="DP115" s="4">
        <f t="shared" si="67"/>
        <v>37875.67</v>
      </c>
      <c r="DQ115" s="4">
        <f t="shared" si="67"/>
        <v>22063.49</v>
      </c>
      <c r="DR115" s="4">
        <f t="shared" si="67"/>
        <v>0</v>
      </c>
      <c r="DS115" s="4">
        <f t="shared" si="67"/>
        <v>0</v>
      </c>
      <c r="DT115" s="4">
        <f t="shared" si="67"/>
        <v>41488.22</v>
      </c>
      <c r="DU115" s="4">
        <f t="shared" si="67"/>
        <v>0</v>
      </c>
      <c r="DV115" s="4">
        <f t="shared" si="67"/>
        <v>4715.72</v>
      </c>
      <c r="DW115" s="4">
        <f t="shared" si="67"/>
        <v>7271.58</v>
      </c>
      <c r="DX115" s="4">
        <f t="shared" si="67"/>
        <v>29500.92</v>
      </c>
      <c r="DY115" s="4">
        <f t="shared" si="67"/>
        <v>0</v>
      </c>
      <c r="DZ115" s="4">
        <f t="shared" si="67"/>
        <v>37.266112000000007</v>
      </c>
      <c r="EA115" s="4">
        <f t="shared" si="67"/>
        <v>8.8885640000000006</v>
      </c>
      <c r="EB115" s="4">
        <f t="shared" si="67"/>
        <v>0</v>
      </c>
      <c r="EC115" s="4">
        <f t="shared" si="67"/>
        <v>37875.67</v>
      </c>
      <c r="ED115" s="4">
        <f t="shared" si="67"/>
        <v>22063.49</v>
      </c>
      <c r="EE115" s="4">
        <f t="shared" si="67"/>
        <v>0</v>
      </c>
      <c r="EF115" s="4">
        <f t="shared" si="67"/>
        <v>0</v>
      </c>
      <c r="EG115" s="4">
        <f t="shared" si="67"/>
        <v>0</v>
      </c>
      <c r="EH115" s="4">
        <f t="shared" si="67"/>
        <v>0</v>
      </c>
      <c r="EI115" s="4">
        <f t="shared" si="67"/>
        <v>0</v>
      </c>
      <c r="EJ115" s="4">
        <f t="shared" si="67"/>
        <v>101427.38</v>
      </c>
      <c r="EK115" s="4">
        <f t="shared" si="67"/>
        <v>101427.38</v>
      </c>
      <c r="EL115" s="4">
        <f t="shared" si="67"/>
        <v>0</v>
      </c>
      <c r="EM115" s="4">
        <f t="shared" ref="EM115:FR115" si="68">EM216</f>
        <v>0</v>
      </c>
      <c r="EN115" s="4">
        <f t="shared" si="68"/>
        <v>0</v>
      </c>
      <c r="EO115" s="4">
        <f t="shared" si="68"/>
        <v>0</v>
      </c>
      <c r="EP115" s="4">
        <f t="shared" si="68"/>
        <v>0</v>
      </c>
      <c r="EQ115" s="4">
        <f t="shared" si="68"/>
        <v>0</v>
      </c>
      <c r="ER115" s="4">
        <f t="shared" si="68"/>
        <v>0</v>
      </c>
      <c r="ES115" s="4">
        <f t="shared" si="68"/>
        <v>0</v>
      </c>
      <c r="ET115" s="4">
        <f t="shared" si="68"/>
        <v>0</v>
      </c>
      <c r="EU115" s="4">
        <f t="shared" si="68"/>
        <v>0</v>
      </c>
      <c r="EV115" s="4">
        <f t="shared" si="68"/>
        <v>0</v>
      </c>
      <c r="EW115" s="4">
        <f t="shared" si="68"/>
        <v>0</v>
      </c>
      <c r="EX115" s="4">
        <f t="shared" si="68"/>
        <v>0</v>
      </c>
      <c r="EY115" s="4">
        <f t="shared" si="68"/>
        <v>0</v>
      </c>
      <c r="EZ115" s="4">
        <f t="shared" si="68"/>
        <v>0</v>
      </c>
      <c r="FA115" s="4">
        <f t="shared" si="68"/>
        <v>0</v>
      </c>
      <c r="FB115" s="4">
        <f t="shared" si="68"/>
        <v>0</v>
      </c>
      <c r="FC115" s="4">
        <f t="shared" si="68"/>
        <v>0</v>
      </c>
      <c r="FD115" s="4">
        <f t="shared" si="68"/>
        <v>0</v>
      </c>
      <c r="FE115" s="4">
        <f t="shared" si="68"/>
        <v>0</v>
      </c>
      <c r="FF115" s="4">
        <f t="shared" si="68"/>
        <v>0</v>
      </c>
      <c r="FG115" s="4">
        <f t="shared" si="68"/>
        <v>0</v>
      </c>
      <c r="FH115" s="4">
        <f t="shared" si="68"/>
        <v>0</v>
      </c>
      <c r="FI115" s="4">
        <f t="shared" si="68"/>
        <v>0</v>
      </c>
      <c r="FJ115" s="4">
        <f t="shared" si="68"/>
        <v>0</v>
      </c>
      <c r="FK115" s="4">
        <f t="shared" si="68"/>
        <v>0</v>
      </c>
      <c r="FL115" s="4">
        <f t="shared" si="68"/>
        <v>0</v>
      </c>
      <c r="FM115" s="4">
        <f t="shared" si="68"/>
        <v>0</v>
      </c>
      <c r="FN115" s="4">
        <f t="shared" si="68"/>
        <v>0</v>
      </c>
      <c r="FO115" s="4">
        <f t="shared" si="68"/>
        <v>0</v>
      </c>
      <c r="FP115" s="4">
        <f t="shared" si="68"/>
        <v>0</v>
      </c>
      <c r="FQ115" s="4">
        <f t="shared" si="68"/>
        <v>0</v>
      </c>
      <c r="FR115" s="4">
        <f t="shared" si="68"/>
        <v>0</v>
      </c>
      <c r="FS115" s="4">
        <f t="shared" ref="FS115:GX115" si="69">FS216</f>
        <v>101427.38</v>
      </c>
      <c r="FT115" s="4">
        <f t="shared" si="69"/>
        <v>101427.38</v>
      </c>
      <c r="FU115" s="4">
        <f t="shared" si="69"/>
        <v>0</v>
      </c>
      <c r="FV115" s="4">
        <f t="shared" si="69"/>
        <v>0</v>
      </c>
      <c r="FW115" s="4">
        <f t="shared" si="69"/>
        <v>0</v>
      </c>
      <c r="FX115" s="4">
        <f t="shared" si="69"/>
        <v>0</v>
      </c>
      <c r="FY115" s="4">
        <f t="shared" si="69"/>
        <v>0</v>
      </c>
      <c r="FZ115" s="4">
        <f t="shared" si="69"/>
        <v>0</v>
      </c>
      <c r="GA115" s="4">
        <f t="shared" si="69"/>
        <v>0</v>
      </c>
      <c r="GB115" s="4">
        <f t="shared" si="69"/>
        <v>0</v>
      </c>
      <c r="GC115" s="4">
        <f t="shared" si="69"/>
        <v>0</v>
      </c>
      <c r="GD115" s="4">
        <f t="shared" si="69"/>
        <v>0</v>
      </c>
      <c r="GE115" s="4">
        <f t="shared" si="69"/>
        <v>0</v>
      </c>
      <c r="GF115" s="4">
        <f t="shared" si="69"/>
        <v>0</v>
      </c>
      <c r="GG115" s="4">
        <f t="shared" si="69"/>
        <v>0</v>
      </c>
      <c r="GH115" s="4">
        <f t="shared" si="69"/>
        <v>0</v>
      </c>
      <c r="GI115" s="4">
        <f t="shared" si="69"/>
        <v>0</v>
      </c>
      <c r="GJ115" s="4">
        <f t="shared" si="69"/>
        <v>0</v>
      </c>
      <c r="GK115" s="4">
        <f t="shared" si="69"/>
        <v>0</v>
      </c>
      <c r="GL115" s="4">
        <f t="shared" si="69"/>
        <v>0</v>
      </c>
      <c r="GM115" s="4">
        <f t="shared" si="69"/>
        <v>0</v>
      </c>
      <c r="GN115" s="4">
        <f t="shared" si="69"/>
        <v>0</v>
      </c>
      <c r="GO115" s="4">
        <f t="shared" si="69"/>
        <v>0</v>
      </c>
      <c r="GP115" s="4">
        <f t="shared" si="69"/>
        <v>0</v>
      </c>
      <c r="GQ115" s="4">
        <f t="shared" si="69"/>
        <v>0</v>
      </c>
      <c r="GR115" s="4">
        <f t="shared" si="69"/>
        <v>0</v>
      </c>
      <c r="GS115" s="4">
        <f t="shared" si="69"/>
        <v>0</v>
      </c>
      <c r="GT115" s="4">
        <f t="shared" si="69"/>
        <v>0</v>
      </c>
      <c r="GU115" s="4">
        <f t="shared" si="69"/>
        <v>0</v>
      </c>
      <c r="GV115" s="4">
        <f t="shared" si="69"/>
        <v>0</v>
      </c>
      <c r="GW115" s="4">
        <f t="shared" si="69"/>
        <v>0</v>
      </c>
      <c r="GX115" s="4">
        <f t="shared" si="69"/>
        <v>0</v>
      </c>
    </row>
    <row r="117" spans="1:255" x14ac:dyDescent="0.2">
      <c r="A117" s="2">
        <v>17</v>
      </c>
      <c r="B117" s="2">
        <v>1</v>
      </c>
      <c r="C117" s="2">
        <f>ROW(SmtRes!A51)</f>
        <v>51</v>
      </c>
      <c r="D117" s="2">
        <f>ROW(EtalonRes!A51)</f>
        <v>51</v>
      </c>
      <c r="E117" s="2" t="s">
        <v>18</v>
      </c>
      <c r="F117" s="2" t="s">
        <v>136</v>
      </c>
      <c r="G117" s="2" t="s">
        <v>137</v>
      </c>
      <c r="H117" s="2" t="s">
        <v>21</v>
      </c>
      <c r="I117" s="2">
        <v>0</v>
      </c>
      <c r="J117" s="2">
        <v>0</v>
      </c>
      <c r="K117" s="2">
        <v>0</v>
      </c>
      <c r="L117" s="2">
        <v>17</v>
      </c>
      <c r="M117" s="2">
        <v>17</v>
      </c>
      <c r="N117" s="2">
        <f t="shared" ref="N117:N148" si="70">ROUND(L117-M117,4)</f>
        <v>0</v>
      </c>
      <c r="O117" s="2">
        <f t="shared" ref="O117:O148" si="71">ROUND(CP117,2)</f>
        <v>0</v>
      </c>
      <c r="P117" s="2">
        <f>SUMIF(SmtRes!AQ47:'SmtRes'!AQ51,"=1",SmtRes!DF47:'SmtRes'!DF51)</f>
        <v>0</v>
      </c>
      <c r="Q117" s="2">
        <f>SUMIF(SmtRes!AQ47:'SmtRes'!AQ51,"=1",SmtRes!DG47:'SmtRes'!DG51)</f>
        <v>0</v>
      </c>
      <c r="R117" s="2">
        <f>SUMIF(SmtRes!AQ47:'SmtRes'!AQ51,"=1",SmtRes!DH47:'SmtRes'!DH51)</f>
        <v>0</v>
      </c>
      <c r="S117" s="2">
        <f>SUMIF(SmtRes!AQ47:'SmtRes'!AQ51,"=1",SmtRes!DI47:'SmtRes'!DI51)</f>
        <v>0</v>
      </c>
      <c r="T117" s="2">
        <f t="shared" ref="T117:T148" si="72">ROUND(CU117*I117,2)</f>
        <v>0</v>
      </c>
      <c r="U117" s="2">
        <f>SUMIF(SmtRes!AQ47:'SmtRes'!AQ51,"=1",SmtRes!CV47:'SmtRes'!CV51)</f>
        <v>0</v>
      </c>
      <c r="V117" s="2">
        <f>SUMIF(SmtRes!AQ47:'SmtRes'!AQ51,"=1",SmtRes!CW47:'SmtRes'!CW51)</f>
        <v>0</v>
      </c>
      <c r="W117" s="2">
        <f t="shared" ref="W117:W148" si="73">ROUND(CX117*I117,2)</f>
        <v>0</v>
      </c>
      <c r="X117" s="2">
        <f t="shared" ref="X117:X148" si="74">ROUND(CY117,2)</f>
        <v>0</v>
      </c>
      <c r="Y117" s="2">
        <f t="shared" ref="Y117:Y148" si="75">ROUND(CZ117,2)</f>
        <v>0</v>
      </c>
      <c r="Z117" s="2"/>
      <c r="AA117" s="2">
        <v>71639717</v>
      </c>
      <c r="AB117" s="2">
        <f t="shared" ref="AB117:AB148" si="76">ROUND((AC117+AD117+AF117),6)</f>
        <v>977.53728000000001</v>
      </c>
      <c r="AC117" s="2">
        <f t="shared" ref="AC117:AC122" si="77">ROUND((0),6)</f>
        <v>0</v>
      </c>
      <c r="AD117" s="2">
        <f>ROUND((((SUM(SmtRes!BR47:'SmtRes'!BR51))-(SUM(SmtRes!BS47:'SmtRes'!BS51)))+AE117),6)</f>
        <v>612.88991999999996</v>
      </c>
      <c r="AE117" s="2">
        <f>ROUND((SUM(SmtRes!BS47:'SmtRes'!BS51)),6)</f>
        <v>547.84799999999996</v>
      </c>
      <c r="AF117" s="2">
        <f>ROUND((SUM(SmtRes!BT47:'SmtRes'!BT51)),6)</f>
        <v>364.64735999999999</v>
      </c>
      <c r="AG117" s="2">
        <f t="shared" ref="AG117:AG148" si="78">ROUND((AP117),6)</f>
        <v>0</v>
      </c>
      <c r="AH117" s="2">
        <f>(SUM(SmtRes!BU47:'SmtRes'!BU51))</f>
        <v>0.52800000000000002</v>
      </c>
      <c r="AI117" s="2">
        <f>(SUM(SmtRes!BV47:'SmtRes'!BV51))</f>
        <v>0.57599999999999996</v>
      </c>
      <c r="AJ117" s="2">
        <f t="shared" ref="AJ117:AJ148" si="79">(AS117)</f>
        <v>0</v>
      </c>
      <c r="AK117" s="2">
        <v>1271.1543999999999</v>
      </c>
      <c r="AL117" s="2">
        <v>0</v>
      </c>
      <c r="AM117" s="2">
        <v>510.74159999999995</v>
      </c>
      <c r="AN117" s="2">
        <v>456.53999999999996</v>
      </c>
      <c r="AO117" s="2">
        <v>303.87279999999998</v>
      </c>
      <c r="AP117" s="2">
        <v>0</v>
      </c>
      <c r="AQ117" s="2">
        <v>0.44</v>
      </c>
      <c r="AR117" s="2">
        <v>0.48</v>
      </c>
      <c r="AS117" s="2">
        <v>0</v>
      </c>
      <c r="AT117" s="2">
        <v>103</v>
      </c>
      <c r="AU117" s="2">
        <v>60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1</v>
      </c>
      <c r="BJ117" s="2" t="s">
        <v>138</v>
      </c>
      <c r="BK117" s="2"/>
      <c r="BL117" s="2"/>
      <c r="BM117" s="2">
        <v>33001</v>
      </c>
      <c r="BN117" s="2">
        <v>0</v>
      </c>
      <c r="BO117" s="2" t="s">
        <v>3</v>
      </c>
      <c r="BP117" s="2">
        <v>0</v>
      </c>
      <c r="BQ117" s="2">
        <v>2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103</v>
      </c>
      <c r="CA117" s="2">
        <v>60</v>
      </c>
      <c r="CB117" s="2" t="s">
        <v>3</v>
      </c>
      <c r="CC117" s="2"/>
      <c r="CD117" s="2"/>
      <c r="CE117" s="2">
        <v>0</v>
      </c>
      <c r="CF117" s="2">
        <v>0</v>
      </c>
      <c r="CG117" s="2">
        <v>0</v>
      </c>
      <c r="CH117" s="2">
        <v>1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 t="s">
        <v>3</v>
      </c>
      <c r="CO117" s="2">
        <v>0</v>
      </c>
      <c r="CP117" s="2">
        <f t="shared" ref="CP117:CP148" si="80">(P117+Q117+S117+R117)</f>
        <v>0</v>
      </c>
      <c r="CQ117" s="2">
        <f>SUMIF(SmtRes!AQ47:'SmtRes'!AQ51,"=1",SmtRes!AA47:'SmtRes'!AA51)</f>
        <v>0</v>
      </c>
      <c r="CR117" s="2">
        <f>SUMIF(SmtRes!AQ47:'SmtRes'!AQ51,"=1",SmtRes!AB47:'SmtRes'!AB51)</f>
        <v>2274.4699999999998</v>
      </c>
      <c r="CS117" s="2">
        <f>SUMIF(SmtRes!AQ47:'SmtRes'!AQ51,"=1",SmtRes!AC47:'SmtRes'!AC51)</f>
        <v>1902.25</v>
      </c>
      <c r="CT117" s="2">
        <f>SUMIF(SmtRes!AQ47:'SmtRes'!AQ51,"=1",SmtRes!AD47:'SmtRes'!AD51)</f>
        <v>690.62</v>
      </c>
      <c r="CU117" s="2">
        <f t="shared" ref="CU117:CU148" si="81">AG117</f>
        <v>0</v>
      </c>
      <c r="CV117" s="2">
        <f>SUMIF(SmtRes!AQ47:'SmtRes'!AQ51,"=1",SmtRes!BU47:'SmtRes'!BU51)</f>
        <v>0.52800000000000002</v>
      </c>
      <c r="CW117" s="2">
        <f>SUMIF(SmtRes!AQ47:'SmtRes'!AQ51,"=1",SmtRes!BV47:'SmtRes'!BV51)</f>
        <v>0.57599999999999996</v>
      </c>
      <c r="CX117" s="2">
        <f t="shared" ref="CX117:CX148" si="82">AJ117</f>
        <v>0</v>
      </c>
      <c r="CY117" s="2">
        <f t="shared" ref="CY117:CY148" si="83">(((S117+R117)*AT117)/100)</f>
        <v>0</v>
      </c>
      <c r="CZ117" s="2">
        <f t="shared" ref="CZ117:CZ148" si="84">(((S117+R117)*AU117)/100)</f>
        <v>0</v>
      </c>
      <c r="DA117" s="2"/>
      <c r="DB117" s="2"/>
      <c r="DC117" s="2" t="s">
        <v>3</v>
      </c>
      <c r="DD117" s="2" t="s">
        <v>3</v>
      </c>
      <c r="DE117" s="2" t="s">
        <v>23</v>
      </c>
      <c r="DF117" s="2" t="s">
        <v>23</v>
      </c>
      <c r="DG117" s="2" t="s">
        <v>23</v>
      </c>
      <c r="DH117" s="2" t="s">
        <v>3</v>
      </c>
      <c r="DI117" s="2" t="s">
        <v>23</v>
      </c>
      <c r="DJ117" s="2" t="s">
        <v>23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1013</v>
      </c>
      <c r="DV117" s="2" t="s">
        <v>21</v>
      </c>
      <c r="DW117" s="2" t="s">
        <v>21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70212679</v>
      </c>
      <c r="EF117" s="2">
        <v>2</v>
      </c>
      <c r="EG117" s="2" t="s">
        <v>24</v>
      </c>
      <c r="EH117" s="2">
        <v>27</v>
      </c>
      <c r="EI117" s="2" t="s">
        <v>25</v>
      </c>
      <c r="EJ117" s="2">
        <v>1</v>
      </c>
      <c r="EK117" s="2">
        <v>33001</v>
      </c>
      <c r="EL117" s="2" t="s">
        <v>25</v>
      </c>
      <c r="EM117" s="2" t="s">
        <v>26</v>
      </c>
      <c r="EN117" s="2"/>
      <c r="EO117" s="2" t="s">
        <v>3</v>
      </c>
      <c r="EP117" s="2"/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0.44</v>
      </c>
      <c r="EX117" s="2">
        <v>0.48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103</v>
      </c>
      <c r="FY117" s="2">
        <v>60</v>
      </c>
      <c r="FZ117" s="2"/>
      <c r="GA117" s="2" t="s">
        <v>3</v>
      </c>
      <c r="GB117" s="2"/>
      <c r="GC117" s="2"/>
      <c r="GD117" s="2">
        <v>1</v>
      </c>
      <c r="GE117" s="2"/>
      <c r="GF117" s="2">
        <v>-1032039534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ref="GL117:GL148" si="85">ROUND(IF(AND(BH117=3,BI117=3,FS117&lt;&gt;0),P117,0),2)</f>
        <v>0</v>
      </c>
      <c r="GM117" s="2">
        <f t="shared" ref="GM117:GM148" si="86">ROUND(O117+X117+Y117,2)+GX117</f>
        <v>0</v>
      </c>
      <c r="GN117" s="2">
        <f t="shared" ref="GN117:GN148" si="87">IF(OR(BI117=0,BI117=1),GM117-GX117,0)</f>
        <v>0</v>
      </c>
      <c r="GO117" s="2">
        <f t="shared" ref="GO117:GO148" si="88">IF(BI117=2,GM117-GX117,0)</f>
        <v>0</v>
      </c>
      <c r="GP117" s="2">
        <f t="shared" ref="GP117:GP148" si="89">IF(BI117=4,GM117-GX117,0)</f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ref="GV117:GV148" si="90">ROUND((GT117),6)</f>
        <v>0</v>
      </c>
      <c r="GW117" s="2">
        <v>1</v>
      </c>
      <c r="GX117" s="2">
        <f t="shared" ref="GX117:GX148" si="91">ROUND(HC117*I117,2)</f>
        <v>0</v>
      </c>
      <c r="GY117" s="2"/>
      <c r="GZ117" s="2"/>
      <c r="HA117" s="2">
        <v>0</v>
      </c>
      <c r="HB117" s="2">
        <v>0</v>
      </c>
      <c r="HC117" s="2">
        <f t="shared" ref="HC117:HC148" si="92">GV117*GW117</f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27</v>
      </c>
      <c r="HO117" s="2" t="s">
        <v>28</v>
      </c>
      <c r="HP117" s="2" t="s">
        <v>25</v>
      </c>
      <c r="HQ117" s="2" t="s">
        <v>25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17</v>
      </c>
      <c r="B118">
        <v>1</v>
      </c>
      <c r="C118">
        <f>ROW(SmtRes!A56)</f>
        <v>56</v>
      </c>
      <c r="D118">
        <f>ROW(EtalonRes!A56)</f>
        <v>56</v>
      </c>
      <c r="E118" t="s">
        <v>18</v>
      </c>
      <c r="F118" t="s">
        <v>136</v>
      </c>
      <c r="G118" t="s">
        <v>137</v>
      </c>
      <c r="H118" t="s">
        <v>21</v>
      </c>
      <c r="I118">
        <v>0</v>
      </c>
      <c r="J118">
        <v>0</v>
      </c>
      <c r="K118">
        <v>0</v>
      </c>
      <c r="L118">
        <v>17</v>
      </c>
      <c r="M118">
        <v>17</v>
      </c>
      <c r="N118">
        <f t="shared" si="70"/>
        <v>0</v>
      </c>
      <c r="O118">
        <f t="shared" si="71"/>
        <v>0</v>
      </c>
      <c r="P118">
        <f>SUMIF(SmtRes!AQ52:'SmtRes'!AQ56,"=1",SmtRes!DF52:'SmtRes'!DF56)</f>
        <v>0</v>
      </c>
      <c r="Q118">
        <f>SUMIF(SmtRes!AQ52:'SmtRes'!AQ56,"=1",SmtRes!DG52:'SmtRes'!DG56)</f>
        <v>0</v>
      </c>
      <c r="R118">
        <f>SUMIF(SmtRes!AQ52:'SmtRes'!AQ56,"=1",SmtRes!DH52:'SmtRes'!DH56)</f>
        <v>0</v>
      </c>
      <c r="S118">
        <f>SUMIF(SmtRes!AQ52:'SmtRes'!AQ56,"=1",SmtRes!DI52:'SmtRes'!DI56)</f>
        <v>0</v>
      </c>
      <c r="T118">
        <f t="shared" si="72"/>
        <v>0</v>
      </c>
      <c r="U118">
        <f>SUMIF(SmtRes!AQ52:'SmtRes'!AQ56,"=1",SmtRes!CV52:'SmtRes'!CV56)</f>
        <v>0</v>
      </c>
      <c r="V118">
        <f>SUMIF(SmtRes!AQ52:'SmtRes'!AQ56,"=1",SmtRes!CW52:'SmtRes'!CW56)</f>
        <v>0</v>
      </c>
      <c r="W118">
        <f t="shared" si="73"/>
        <v>0</v>
      </c>
      <c r="X118">
        <f t="shared" si="74"/>
        <v>0</v>
      </c>
      <c r="Y118">
        <f t="shared" si="75"/>
        <v>0</v>
      </c>
      <c r="AA118">
        <v>71639659</v>
      </c>
      <c r="AB118">
        <f t="shared" si="76"/>
        <v>977.53728000000001</v>
      </c>
      <c r="AC118">
        <f t="shared" si="77"/>
        <v>0</v>
      </c>
      <c r="AD118">
        <f>ROUND((((SUM(SmtRes!BR52:'SmtRes'!BR56))-(SUM(SmtRes!BS52:'SmtRes'!BS56)))+AE118),6)</f>
        <v>612.88991999999996</v>
      </c>
      <c r="AE118">
        <f>ROUND((SUM(SmtRes!BS52:'SmtRes'!BS56)),6)</f>
        <v>547.84799999999996</v>
      </c>
      <c r="AF118">
        <f>ROUND((SUM(SmtRes!BT52:'SmtRes'!BT56)),6)</f>
        <v>364.64735999999999</v>
      </c>
      <c r="AG118">
        <f t="shared" si="78"/>
        <v>0</v>
      </c>
      <c r="AH118">
        <f>(SUM(SmtRes!BU52:'SmtRes'!BU56))</f>
        <v>0.52800000000000002</v>
      </c>
      <c r="AI118">
        <f>(SUM(SmtRes!BV52:'SmtRes'!BV56))</f>
        <v>0.57599999999999996</v>
      </c>
      <c r="AJ118">
        <f t="shared" si="79"/>
        <v>0</v>
      </c>
      <c r="AK118">
        <v>1271.1543999999999</v>
      </c>
      <c r="AL118">
        <v>0</v>
      </c>
      <c r="AM118">
        <v>510.74159999999995</v>
      </c>
      <c r="AN118">
        <v>456.53999999999996</v>
      </c>
      <c r="AO118">
        <v>303.87279999999998</v>
      </c>
      <c r="AP118">
        <v>0</v>
      </c>
      <c r="AQ118">
        <v>0.44</v>
      </c>
      <c r="AR118">
        <v>0.48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138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3</v>
      </c>
      <c r="CO118">
        <v>0</v>
      </c>
      <c r="CP118">
        <f t="shared" si="80"/>
        <v>0</v>
      </c>
      <c r="CQ118">
        <f>SUMIF(SmtRes!AQ52:'SmtRes'!AQ56,"=1",SmtRes!AA52:'SmtRes'!AA56)</f>
        <v>0</v>
      </c>
      <c r="CR118">
        <f>SUMIF(SmtRes!AQ52:'SmtRes'!AQ56,"=1",SmtRes!AB52:'SmtRes'!AB56)</f>
        <v>2274.4699999999998</v>
      </c>
      <c r="CS118">
        <f>SUMIF(SmtRes!AQ52:'SmtRes'!AQ56,"=1",SmtRes!AC52:'SmtRes'!AC56)</f>
        <v>1902.25</v>
      </c>
      <c r="CT118">
        <f>SUMIF(SmtRes!AQ52:'SmtRes'!AQ56,"=1",SmtRes!AD52:'SmtRes'!AD56)</f>
        <v>690.62</v>
      </c>
      <c r="CU118">
        <f t="shared" si="81"/>
        <v>0</v>
      </c>
      <c r="CV118">
        <f>SUMIF(SmtRes!AQ52:'SmtRes'!AQ56,"=1",SmtRes!BU52:'SmtRes'!BU56)</f>
        <v>0.52800000000000002</v>
      </c>
      <c r="CW118">
        <f>SUMIF(SmtRes!AQ52:'SmtRes'!AQ56,"=1",SmtRes!BV52:'SmtRes'!BV56)</f>
        <v>0.57599999999999996</v>
      </c>
      <c r="CX118">
        <f t="shared" si="82"/>
        <v>0</v>
      </c>
      <c r="CY118">
        <f t="shared" si="83"/>
        <v>0</v>
      </c>
      <c r="CZ118">
        <f t="shared" si="84"/>
        <v>0</v>
      </c>
      <c r="DC118" t="s">
        <v>3</v>
      </c>
      <c r="DD118" t="s">
        <v>3</v>
      </c>
      <c r="DE118" t="s">
        <v>23</v>
      </c>
      <c r="DF118" t="s">
        <v>23</v>
      </c>
      <c r="DG118" t="s">
        <v>23</v>
      </c>
      <c r="DH118" t="s">
        <v>3</v>
      </c>
      <c r="DI118" t="s">
        <v>23</v>
      </c>
      <c r="DJ118" t="s">
        <v>23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21</v>
      </c>
      <c r="DW118" t="s">
        <v>21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70212679</v>
      </c>
      <c r="EF118">
        <v>2</v>
      </c>
      <c r="EG118" t="s">
        <v>24</v>
      </c>
      <c r="EH118">
        <v>27</v>
      </c>
      <c r="EI118" t="s">
        <v>25</v>
      </c>
      <c r="EJ118">
        <v>1</v>
      </c>
      <c r="EK118">
        <v>33001</v>
      </c>
      <c r="EL118" t="s">
        <v>25</v>
      </c>
      <c r="EM118" t="s">
        <v>26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0.44</v>
      </c>
      <c r="EX118">
        <v>0.48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-1032039534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5"/>
        <v>0</v>
      </c>
      <c r="GM118">
        <f t="shared" si="86"/>
        <v>0</v>
      </c>
      <c r="GN118">
        <f t="shared" si="87"/>
        <v>0</v>
      </c>
      <c r="GO118">
        <f t="shared" si="88"/>
        <v>0</v>
      </c>
      <c r="GP118">
        <f t="shared" si="89"/>
        <v>0</v>
      </c>
      <c r="GR118">
        <v>0</v>
      </c>
      <c r="GS118">
        <v>3</v>
      </c>
      <c r="GT118">
        <v>0</v>
      </c>
      <c r="GU118" t="s">
        <v>3</v>
      </c>
      <c r="GV118">
        <f t="shared" si="90"/>
        <v>0</v>
      </c>
      <c r="GW118">
        <v>1</v>
      </c>
      <c r="GX118">
        <f t="shared" si="91"/>
        <v>0</v>
      </c>
      <c r="HA118">
        <v>0</v>
      </c>
      <c r="HB118">
        <v>0</v>
      </c>
      <c r="HC118">
        <f t="shared" si="92"/>
        <v>0</v>
      </c>
      <c r="HE118" t="s">
        <v>3</v>
      </c>
      <c r="HF118" t="s">
        <v>3</v>
      </c>
      <c r="HM118" t="s">
        <v>3</v>
      </c>
      <c r="HN118" t="s">
        <v>27</v>
      </c>
      <c r="HO118" t="s">
        <v>28</v>
      </c>
      <c r="HP118" t="s">
        <v>25</v>
      </c>
      <c r="HQ118" t="s">
        <v>25</v>
      </c>
      <c r="HS118">
        <v>0</v>
      </c>
      <c r="IK118">
        <v>0</v>
      </c>
    </row>
    <row r="119" spans="1:255" x14ac:dyDescent="0.2">
      <c r="A119" s="2">
        <v>17</v>
      </c>
      <c r="B119" s="2">
        <v>1</v>
      </c>
      <c r="C119" s="2">
        <f>ROW(SmtRes!A60)</f>
        <v>60</v>
      </c>
      <c r="D119" s="2">
        <f>ROW(EtalonRes!A60)</f>
        <v>60</v>
      </c>
      <c r="E119" s="2" t="s">
        <v>29</v>
      </c>
      <c r="F119" s="2" t="s">
        <v>139</v>
      </c>
      <c r="G119" s="2" t="s">
        <v>140</v>
      </c>
      <c r="H119" s="2" t="s">
        <v>21</v>
      </c>
      <c r="I119" s="2">
        <v>0</v>
      </c>
      <c r="J119" s="2">
        <v>0</v>
      </c>
      <c r="K119" s="2">
        <v>0</v>
      </c>
      <c r="L119" s="2">
        <v>7</v>
      </c>
      <c r="M119" s="2">
        <v>7</v>
      </c>
      <c r="N119" s="2">
        <f t="shared" si="70"/>
        <v>0</v>
      </c>
      <c r="O119" s="2">
        <f t="shared" si="71"/>
        <v>0</v>
      </c>
      <c r="P119" s="2">
        <f>SUMIF(SmtRes!AQ57:'SmtRes'!AQ60,"=1",SmtRes!DF57:'SmtRes'!DF60)</f>
        <v>0</v>
      </c>
      <c r="Q119" s="2">
        <f>SUMIF(SmtRes!AQ57:'SmtRes'!AQ60,"=1",SmtRes!DG57:'SmtRes'!DG60)</f>
        <v>0</v>
      </c>
      <c r="R119" s="2">
        <f>SUMIF(SmtRes!AQ57:'SmtRes'!AQ60,"=1",SmtRes!DH57:'SmtRes'!DH60)</f>
        <v>0</v>
      </c>
      <c r="S119" s="2">
        <f>SUMIF(SmtRes!AQ57:'SmtRes'!AQ60,"=1",SmtRes!DI57:'SmtRes'!DI60)</f>
        <v>0</v>
      </c>
      <c r="T119" s="2">
        <f t="shared" si="72"/>
        <v>0</v>
      </c>
      <c r="U119" s="2">
        <f>SUMIF(SmtRes!AQ57:'SmtRes'!AQ60,"=1",SmtRes!CV57:'SmtRes'!CV60)</f>
        <v>0</v>
      </c>
      <c r="V119" s="2">
        <f>SUMIF(SmtRes!AQ57:'SmtRes'!AQ60,"=1",SmtRes!CW57:'SmtRes'!CW60)</f>
        <v>0</v>
      </c>
      <c r="W119" s="2">
        <f t="shared" si="73"/>
        <v>0</v>
      </c>
      <c r="X119" s="2">
        <f t="shared" si="74"/>
        <v>0</v>
      </c>
      <c r="Y119" s="2">
        <f t="shared" si="75"/>
        <v>0</v>
      </c>
      <c r="Z119" s="2"/>
      <c r="AA119" s="2">
        <v>71639717</v>
      </c>
      <c r="AB119" s="2">
        <f t="shared" si="76"/>
        <v>291.48840000000001</v>
      </c>
      <c r="AC119" s="2">
        <f t="shared" si="77"/>
        <v>0</v>
      </c>
      <c r="AD119" s="2">
        <f>ROUND((((SUM(SmtRes!BR57:'SmtRes'!BR60))-(SUM(SmtRes!BS57:'SmtRes'!BS60)))+AE119),6)</f>
        <v>84.302400000000006</v>
      </c>
      <c r="AE119" s="2">
        <f>ROUND((SUM(SmtRes!BS57:'SmtRes'!BS60)),6)</f>
        <v>136.38072</v>
      </c>
      <c r="AF119" s="2">
        <f>ROUND((SUM(SmtRes!BT57:'SmtRes'!BT60)),6)</f>
        <v>207.18600000000001</v>
      </c>
      <c r="AG119" s="2">
        <f t="shared" si="78"/>
        <v>0</v>
      </c>
      <c r="AH119" s="2">
        <f>(SUM(SmtRes!BU57:'SmtRes'!BU60))</f>
        <v>0.3</v>
      </c>
      <c r="AI119" s="2">
        <f>(SUM(SmtRes!BV57:'SmtRes'!BV60))</f>
        <v>0.16800000000000001</v>
      </c>
      <c r="AJ119" s="2">
        <f t="shared" si="79"/>
        <v>0</v>
      </c>
      <c r="AK119" s="2">
        <v>356.55760000000004</v>
      </c>
      <c r="AL119" s="2">
        <v>0</v>
      </c>
      <c r="AM119" s="2">
        <v>70.25200000000001</v>
      </c>
      <c r="AN119" s="2">
        <v>113.65060000000001</v>
      </c>
      <c r="AO119" s="2">
        <v>172.655</v>
      </c>
      <c r="AP119" s="2">
        <v>0</v>
      </c>
      <c r="AQ119" s="2">
        <v>0.25</v>
      </c>
      <c r="AR119" s="2">
        <v>0.14000000000000001</v>
      </c>
      <c r="AS119" s="2">
        <v>0</v>
      </c>
      <c r="AT119" s="2">
        <v>103</v>
      </c>
      <c r="AU119" s="2">
        <v>60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1</v>
      </c>
      <c r="BJ119" s="2" t="s">
        <v>141</v>
      </c>
      <c r="BK119" s="2"/>
      <c r="BL119" s="2"/>
      <c r="BM119" s="2">
        <v>33001</v>
      </c>
      <c r="BN119" s="2">
        <v>0</v>
      </c>
      <c r="BO119" s="2" t="s">
        <v>3</v>
      </c>
      <c r="BP119" s="2">
        <v>0</v>
      </c>
      <c r="BQ119" s="2">
        <v>2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103</v>
      </c>
      <c r="CA119" s="2">
        <v>60</v>
      </c>
      <c r="CB119" s="2" t="s">
        <v>3</v>
      </c>
      <c r="CC119" s="2"/>
      <c r="CD119" s="2"/>
      <c r="CE119" s="2">
        <v>0</v>
      </c>
      <c r="CF119" s="2">
        <v>0</v>
      </c>
      <c r="CG119" s="2">
        <v>0</v>
      </c>
      <c r="CH119" s="2">
        <v>2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 t="s">
        <v>3</v>
      </c>
      <c r="CO119" s="2">
        <v>0</v>
      </c>
      <c r="CP119" s="2">
        <f t="shared" si="80"/>
        <v>0</v>
      </c>
      <c r="CQ119" s="2">
        <f>SUMIF(SmtRes!AQ57:'SmtRes'!AQ60,"=1",SmtRes!AA57:'SmtRes'!AA60)</f>
        <v>0</v>
      </c>
      <c r="CR119" s="2">
        <f>SUMIF(SmtRes!AQ57:'SmtRes'!AQ60,"=1",SmtRes!AB57:'SmtRes'!AB60)</f>
        <v>648.18000000000006</v>
      </c>
      <c r="CS119" s="2">
        <f>SUMIF(SmtRes!AQ57:'SmtRes'!AQ60,"=1",SmtRes!AC57:'SmtRes'!AC60)</f>
        <v>811.79</v>
      </c>
      <c r="CT119" s="2">
        <f>SUMIF(SmtRes!AQ57:'SmtRes'!AQ60,"=1",SmtRes!AD57:'SmtRes'!AD60)</f>
        <v>690.62</v>
      </c>
      <c r="CU119" s="2">
        <f t="shared" si="81"/>
        <v>0</v>
      </c>
      <c r="CV119" s="2">
        <f>SUMIF(SmtRes!AQ57:'SmtRes'!AQ60,"=1",SmtRes!BU57:'SmtRes'!BU60)</f>
        <v>0.3</v>
      </c>
      <c r="CW119" s="2">
        <f>SUMIF(SmtRes!AQ57:'SmtRes'!AQ60,"=1",SmtRes!BV57:'SmtRes'!BV60)</f>
        <v>0.16800000000000001</v>
      </c>
      <c r="CX119" s="2">
        <f t="shared" si="82"/>
        <v>0</v>
      </c>
      <c r="CY119" s="2">
        <f t="shared" si="83"/>
        <v>0</v>
      </c>
      <c r="CZ119" s="2">
        <f t="shared" si="84"/>
        <v>0</v>
      </c>
      <c r="DA119" s="2"/>
      <c r="DB119" s="2"/>
      <c r="DC119" s="2" t="s">
        <v>3</v>
      </c>
      <c r="DD119" s="2" t="s">
        <v>3</v>
      </c>
      <c r="DE119" s="2" t="s">
        <v>23</v>
      </c>
      <c r="DF119" s="2" t="s">
        <v>23</v>
      </c>
      <c r="DG119" s="2" t="s">
        <v>23</v>
      </c>
      <c r="DH119" s="2" t="s">
        <v>3</v>
      </c>
      <c r="DI119" s="2" t="s">
        <v>23</v>
      </c>
      <c r="DJ119" s="2" t="s">
        <v>23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21</v>
      </c>
      <c r="DW119" s="2" t="s">
        <v>21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70212679</v>
      </c>
      <c r="EF119" s="2">
        <v>2</v>
      </c>
      <c r="EG119" s="2" t="s">
        <v>24</v>
      </c>
      <c r="EH119" s="2">
        <v>27</v>
      </c>
      <c r="EI119" s="2" t="s">
        <v>25</v>
      </c>
      <c r="EJ119" s="2">
        <v>1</v>
      </c>
      <c r="EK119" s="2">
        <v>33001</v>
      </c>
      <c r="EL119" s="2" t="s">
        <v>25</v>
      </c>
      <c r="EM119" s="2" t="s">
        <v>26</v>
      </c>
      <c r="EN119" s="2"/>
      <c r="EO119" s="2" t="s">
        <v>3</v>
      </c>
      <c r="EP119" s="2"/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0.25</v>
      </c>
      <c r="EX119" s="2">
        <v>0.14000000000000001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103</v>
      </c>
      <c r="FY119" s="2">
        <v>60</v>
      </c>
      <c r="FZ119" s="2"/>
      <c r="GA119" s="2" t="s">
        <v>3</v>
      </c>
      <c r="GB119" s="2"/>
      <c r="GC119" s="2"/>
      <c r="GD119" s="2">
        <v>1</v>
      </c>
      <c r="GE119" s="2"/>
      <c r="GF119" s="2">
        <v>-86913853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si="85"/>
        <v>0</v>
      </c>
      <c r="GM119" s="2">
        <f t="shared" si="86"/>
        <v>0</v>
      </c>
      <c r="GN119" s="2">
        <f t="shared" si="87"/>
        <v>0</v>
      </c>
      <c r="GO119" s="2">
        <f t="shared" si="88"/>
        <v>0</v>
      </c>
      <c r="GP119" s="2">
        <f t="shared" si="89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90"/>
        <v>0</v>
      </c>
      <c r="GW119" s="2">
        <v>1</v>
      </c>
      <c r="GX119" s="2">
        <f t="shared" si="91"/>
        <v>0</v>
      </c>
      <c r="GY119" s="2"/>
      <c r="GZ119" s="2"/>
      <c r="HA119" s="2">
        <v>0</v>
      </c>
      <c r="HB119" s="2">
        <v>0</v>
      </c>
      <c r="HC119" s="2">
        <f t="shared" si="92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27</v>
      </c>
      <c r="HO119" s="2" t="s">
        <v>28</v>
      </c>
      <c r="HP119" s="2" t="s">
        <v>25</v>
      </c>
      <c r="HQ119" s="2" t="s">
        <v>25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C120">
        <f>ROW(SmtRes!A64)</f>
        <v>64</v>
      </c>
      <c r="D120">
        <f>ROW(EtalonRes!A64)</f>
        <v>64</v>
      </c>
      <c r="E120" t="s">
        <v>29</v>
      </c>
      <c r="F120" t="s">
        <v>139</v>
      </c>
      <c r="G120" t="s">
        <v>140</v>
      </c>
      <c r="H120" t="s">
        <v>21</v>
      </c>
      <c r="I120">
        <v>0</v>
      </c>
      <c r="J120">
        <v>0</v>
      </c>
      <c r="K120">
        <v>0</v>
      </c>
      <c r="L120">
        <v>7</v>
      </c>
      <c r="M120">
        <v>7</v>
      </c>
      <c r="N120">
        <f t="shared" si="70"/>
        <v>0</v>
      </c>
      <c r="O120">
        <f t="shared" si="71"/>
        <v>0</v>
      </c>
      <c r="P120">
        <f>SUMIF(SmtRes!AQ61:'SmtRes'!AQ64,"=1",SmtRes!DF61:'SmtRes'!DF64)</f>
        <v>0</v>
      </c>
      <c r="Q120">
        <f>SUMIF(SmtRes!AQ61:'SmtRes'!AQ64,"=1",SmtRes!DG61:'SmtRes'!DG64)</f>
        <v>0</v>
      </c>
      <c r="R120">
        <f>SUMIF(SmtRes!AQ61:'SmtRes'!AQ64,"=1",SmtRes!DH61:'SmtRes'!DH64)</f>
        <v>0</v>
      </c>
      <c r="S120">
        <f>SUMIF(SmtRes!AQ61:'SmtRes'!AQ64,"=1",SmtRes!DI61:'SmtRes'!DI64)</f>
        <v>0</v>
      </c>
      <c r="T120">
        <f t="shared" si="72"/>
        <v>0</v>
      </c>
      <c r="U120">
        <f>SUMIF(SmtRes!AQ61:'SmtRes'!AQ64,"=1",SmtRes!CV61:'SmtRes'!CV64)</f>
        <v>0</v>
      </c>
      <c r="V120">
        <f>SUMIF(SmtRes!AQ61:'SmtRes'!AQ64,"=1",SmtRes!CW61:'SmtRes'!CW64)</f>
        <v>0</v>
      </c>
      <c r="W120">
        <f t="shared" si="73"/>
        <v>0</v>
      </c>
      <c r="X120">
        <f t="shared" si="74"/>
        <v>0</v>
      </c>
      <c r="Y120">
        <f t="shared" si="75"/>
        <v>0</v>
      </c>
      <c r="AA120">
        <v>71639659</v>
      </c>
      <c r="AB120">
        <f t="shared" si="76"/>
        <v>291.48840000000001</v>
      </c>
      <c r="AC120">
        <f t="shared" si="77"/>
        <v>0</v>
      </c>
      <c r="AD120">
        <f>ROUND((((SUM(SmtRes!BR61:'SmtRes'!BR64))-(SUM(SmtRes!BS61:'SmtRes'!BS64)))+AE120),6)</f>
        <v>84.302400000000006</v>
      </c>
      <c r="AE120">
        <f>ROUND((SUM(SmtRes!BS61:'SmtRes'!BS64)),6)</f>
        <v>136.38072</v>
      </c>
      <c r="AF120">
        <f>ROUND((SUM(SmtRes!BT61:'SmtRes'!BT64)),6)</f>
        <v>207.18600000000001</v>
      </c>
      <c r="AG120">
        <f t="shared" si="78"/>
        <v>0</v>
      </c>
      <c r="AH120">
        <f>(SUM(SmtRes!BU61:'SmtRes'!BU64))</f>
        <v>0.3</v>
      </c>
      <c r="AI120">
        <f>(SUM(SmtRes!BV61:'SmtRes'!BV64))</f>
        <v>0.16800000000000001</v>
      </c>
      <c r="AJ120">
        <f t="shared" si="79"/>
        <v>0</v>
      </c>
      <c r="AK120">
        <v>356.55760000000004</v>
      </c>
      <c r="AL120">
        <v>0</v>
      </c>
      <c r="AM120">
        <v>70.25200000000001</v>
      </c>
      <c r="AN120">
        <v>113.65060000000001</v>
      </c>
      <c r="AO120">
        <v>172.655</v>
      </c>
      <c r="AP120">
        <v>0</v>
      </c>
      <c r="AQ120">
        <v>0.25</v>
      </c>
      <c r="AR120">
        <v>0.14000000000000001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141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H120">
        <v>2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3</v>
      </c>
      <c r="CO120">
        <v>0</v>
      </c>
      <c r="CP120">
        <f t="shared" si="80"/>
        <v>0</v>
      </c>
      <c r="CQ120">
        <f>SUMIF(SmtRes!AQ61:'SmtRes'!AQ64,"=1",SmtRes!AA61:'SmtRes'!AA64)</f>
        <v>0</v>
      </c>
      <c r="CR120">
        <f>SUMIF(SmtRes!AQ61:'SmtRes'!AQ64,"=1",SmtRes!AB61:'SmtRes'!AB64)</f>
        <v>648.18000000000006</v>
      </c>
      <c r="CS120">
        <f>SUMIF(SmtRes!AQ61:'SmtRes'!AQ64,"=1",SmtRes!AC61:'SmtRes'!AC64)</f>
        <v>811.79</v>
      </c>
      <c r="CT120">
        <f>SUMIF(SmtRes!AQ61:'SmtRes'!AQ64,"=1",SmtRes!AD61:'SmtRes'!AD64)</f>
        <v>690.62</v>
      </c>
      <c r="CU120">
        <f t="shared" si="81"/>
        <v>0</v>
      </c>
      <c r="CV120">
        <f>SUMIF(SmtRes!AQ61:'SmtRes'!AQ64,"=1",SmtRes!BU61:'SmtRes'!BU64)</f>
        <v>0.3</v>
      </c>
      <c r="CW120">
        <f>SUMIF(SmtRes!AQ61:'SmtRes'!AQ64,"=1",SmtRes!BV61:'SmtRes'!BV64)</f>
        <v>0.16800000000000001</v>
      </c>
      <c r="CX120">
        <f t="shared" si="82"/>
        <v>0</v>
      </c>
      <c r="CY120">
        <f t="shared" si="83"/>
        <v>0</v>
      </c>
      <c r="CZ120">
        <f t="shared" si="84"/>
        <v>0</v>
      </c>
      <c r="DC120" t="s">
        <v>3</v>
      </c>
      <c r="DD120" t="s">
        <v>3</v>
      </c>
      <c r="DE120" t="s">
        <v>23</v>
      </c>
      <c r="DF120" t="s">
        <v>23</v>
      </c>
      <c r="DG120" t="s">
        <v>23</v>
      </c>
      <c r="DH120" t="s">
        <v>3</v>
      </c>
      <c r="DI120" t="s">
        <v>23</v>
      </c>
      <c r="DJ120" t="s">
        <v>23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21</v>
      </c>
      <c r="DW120" t="s">
        <v>21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70212679</v>
      </c>
      <c r="EF120">
        <v>2</v>
      </c>
      <c r="EG120" t="s">
        <v>24</v>
      </c>
      <c r="EH120">
        <v>27</v>
      </c>
      <c r="EI120" t="s">
        <v>25</v>
      </c>
      <c r="EJ120">
        <v>1</v>
      </c>
      <c r="EK120">
        <v>33001</v>
      </c>
      <c r="EL120" t="s">
        <v>25</v>
      </c>
      <c r="EM120" t="s">
        <v>26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0.14000000000000001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-86913853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5"/>
        <v>0</v>
      </c>
      <c r="GM120">
        <f t="shared" si="86"/>
        <v>0</v>
      </c>
      <c r="GN120">
        <f t="shared" si="87"/>
        <v>0</v>
      </c>
      <c r="GO120">
        <f t="shared" si="88"/>
        <v>0</v>
      </c>
      <c r="GP120">
        <f t="shared" si="89"/>
        <v>0</v>
      </c>
      <c r="GR120">
        <v>0</v>
      </c>
      <c r="GS120">
        <v>3</v>
      </c>
      <c r="GT120">
        <v>0</v>
      </c>
      <c r="GU120" t="s">
        <v>3</v>
      </c>
      <c r="GV120">
        <f t="shared" si="90"/>
        <v>0</v>
      </c>
      <c r="GW120">
        <v>1</v>
      </c>
      <c r="GX120">
        <f t="shared" si="91"/>
        <v>0</v>
      </c>
      <c r="HA120">
        <v>0</v>
      </c>
      <c r="HB120">
        <v>0</v>
      </c>
      <c r="HC120">
        <f t="shared" si="92"/>
        <v>0</v>
      </c>
      <c r="HE120" t="s">
        <v>3</v>
      </c>
      <c r="HF120" t="s">
        <v>3</v>
      </c>
      <c r="HM120" t="s">
        <v>3</v>
      </c>
      <c r="HN120" t="s">
        <v>27</v>
      </c>
      <c r="HO120" t="s">
        <v>28</v>
      </c>
      <c r="HP120" t="s">
        <v>25</v>
      </c>
      <c r="HQ120" t="s">
        <v>25</v>
      </c>
      <c r="HS120">
        <v>0</v>
      </c>
      <c r="IK120">
        <v>0</v>
      </c>
    </row>
    <row r="121" spans="1:255" x14ac:dyDescent="0.2">
      <c r="A121" s="2">
        <v>17</v>
      </c>
      <c r="B121" s="2">
        <v>1</v>
      </c>
      <c r="C121" s="2">
        <f>ROW(SmtRes!A68)</f>
        <v>68</v>
      </c>
      <c r="D121" s="2">
        <f>ROW(EtalonRes!A68)</f>
        <v>68</v>
      </c>
      <c r="E121" s="2" t="s">
        <v>33</v>
      </c>
      <c r="F121" s="2" t="s">
        <v>142</v>
      </c>
      <c r="G121" s="2" t="s">
        <v>143</v>
      </c>
      <c r="H121" s="2" t="s">
        <v>21</v>
      </c>
      <c r="I121" s="2">
        <v>0</v>
      </c>
      <c r="J121" s="2">
        <v>0</v>
      </c>
      <c r="K121" s="2">
        <v>0</v>
      </c>
      <c r="L121" s="2">
        <v>7</v>
      </c>
      <c r="M121" s="2">
        <v>7</v>
      </c>
      <c r="N121" s="2">
        <f t="shared" si="70"/>
        <v>0</v>
      </c>
      <c r="O121" s="2">
        <f t="shared" si="71"/>
        <v>0</v>
      </c>
      <c r="P121" s="2">
        <f>SUMIF(SmtRes!AQ65:'SmtRes'!AQ68,"=1",SmtRes!DF65:'SmtRes'!DF68)</f>
        <v>0</v>
      </c>
      <c r="Q121" s="2">
        <f>SUMIF(SmtRes!AQ65:'SmtRes'!AQ68,"=1",SmtRes!DG65:'SmtRes'!DG68)</f>
        <v>0</v>
      </c>
      <c r="R121" s="2">
        <f>SUMIF(SmtRes!AQ65:'SmtRes'!AQ68,"=1",SmtRes!DH65:'SmtRes'!DH68)</f>
        <v>0</v>
      </c>
      <c r="S121" s="2">
        <f>SUMIF(SmtRes!AQ65:'SmtRes'!AQ68,"=1",SmtRes!DI65:'SmtRes'!DI68)</f>
        <v>0</v>
      </c>
      <c r="T121" s="2">
        <f t="shared" si="72"/>
        <v>0</v>
      </c>
      <c r="U121" s="2">
        <f>SUMIF(SmtRes!AQ65:'SmtRes'!AQ68,"=1",SmtRes!CV65:'SmtRes'!CV68)</f>
        <v>0</v>
      </c>
      <c r="V121" s="2">
        <f>SUMIF(SmtRes!AQ65:'SmtRes'!AQ68,"=1",SmtRes!CW65:'SmtRes'!CW68)</f>
        <v>0</v>
      </c>
      <c r="W121" s="2">
        <f t="shared" si="73"/>
        <v>0</v>
      </c>
      <c r="X121" s="2">
        <f t="shared" si="74"/>
        <v>0</v>
      </c>
      <c r="Y121" s="2">
        <f t="shared" si="75"/>
        <v>0</v>
      </c>
      <c r="Z121" s="2"/>
      <c r="AA121" s="2">
        <v>71639717</v>
      </c>
      <c r="AB121" s="2">
        <f t="shared" si="76"/>
        <v>344.96879999999999</v>
      </c>
      <c r="AC121" s="2">
        <f t="shared" si="77"/>
        <v>0</v>
      </c>
      <c r="AD121" s="2">
        <f>ROUND((((SUM(SmtRes!BR65:'SmtRes'!BR68))-(SUM(SmtRes!BS65:'SmtRes'!BS68)))+AE121),6)</f>
        <v>96.345600000000005</v>
      </c>
      <c r="AE121" s="2">
        <f>ROUND((SUM(SmtRes!BS65:'SmtRes'!BS68)),6)</f>
        <v>155.86367999999999</v>
      </c>
      <c r="AF121" s="2">
        <f>ROUND((SUM(SmtRes!BT65:'SmtRes'!BT68)),6)</f>
        <v>248.6232</v>
      </c>
      <c r="AG121" s="2">
        <f t="shared" si="78"/>
        <v>0</v>
      </c>
      <c r="AH121" s="2">
        <f>(SUM(SmtRes!BU65:'SmtRes'!BU68))</f>
        <v>0.36</v>
      </c>
      <c r="AI121" s="2">
        <f>(SUM(SmtRes!BV65:'SmtRes'!BV68))</f>
        <v>0.192</v>
      </c>
      <c r="AJ121" s="2">
        <f t="shared" si="79"/>
        <v>0</v>
      </c>
      <c r="AK121" s="2">
        <v>417.36040000000003</v>
      </c>
      <c r="AL121" s="2">
        <v>0</v>
      </c>
      <c r="AM121" s="2">
        <v>80.288000000000011</v>
      </c>
      <c r="AN121" s="2">
        <v>129.88640000000001</v>
      </c>
      <c r="AO121" s="2">
        <v>207.18600000000001</v>
      </c>
      <c r="AP121" s="2">
        <v>0</v>
      </c>
      <c r="AQ121" s="2">
        <v>0.3</v>
      </c>
      <c r="AR121" s="2">
        <v>0.16</v>
      </c>
      <c r="AS121" s="2">
        <v>0</v>
      </c>
      <c r="AT121" s="2">
        <v>103</v>
      </c>
      <c r="AU121" s="2">
        <v>60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1</v>
      </c>
      <c r="BJ121" s="2" t="s">
        <v>144</v>
      </c>
      <c r="BK121" s="2"/>
      <c r="BL121" s="2"/>
      <c r="BM121" s="2">
        <v>33001</v>
      </c>
      <c r="BN121" s="2">
        <v>0</v>
      </c>
      <c r="BO121" s="2" t="s">
        <v>3</v>
      </c>
      <c r="BP121" s="2">
        <v>0</v>
      </c>
      <c r="BQ121" s="2">
        <v>2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103</v>
      </c>
      <c r="CA121" s="2">
        <v>60</v>
      </c>
      <c r="CB121" s="2" t="s">
        <v>3</v>
      </c>
      <c r="CC121" s="2"/>
      <c r="CD121" s="2"/>
      <c r="CE121" s="2">
        <v>0</v>
      </c>
      <c r="CF121" s="2">
        <v>0</v>
      </c>
      <c r="CG121" s="2">
        <v>0</v>
      </c>
      <c r="CH121" s="2">
        <v>3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 t="s">
        <v>3</v>
      </c>
      <c r="CO121" s="2">
        <v>0</v>
      </c>
      <c r="CP121" s="2">
        <f t="shared" si="80"/>
        <v>0</v>
      </c>
      <c r="CQ121" s="2">
        <f>SUMIF(SmtRes!AQ65:'SmtRes'!AQ68,"=1",SmtRes!AA65:'SmtRes'!AA68)</f>
        <v>0</v>
      </c>
      <c r="CR121" s="2">
        <f>SUMIF(SmtRes!AQ65:'SmtRes'!AQ68,"=1",SmtRes!AB65:'SmtRes'!AB68)</f>
        <v>648.18000000000006</v>
      </c>
      <c r="CS121" s="2">
        <f>SUMIF(SmtRes!AQ65:'SmtRes'!AQ68,"=1",SmtRes!AC65:'SmtRes'!AC68)</f>
        <v>811.79</v>
      </c>
      <c r="CT121" s="2">
        <f>SUMIF(SmtRes!AQ65:'SmtRes'!AQ68,"=1",SmtRes!AD65:'SmtRes'!AD68)</f>
        <v>690.62</v>
      </c>
      <c r="CU121" s="2">
        <f t="shared" si="81"/>
        <v>0</v>
      </c>
      <c r="CV121" s="2">
        <f>SUMIF(SmtRes!AQ65:'SmtRes'!AQ68,"=1",SmtRes!BU65:'SmtRes'!BU68)</f>
        <v>0.36</v>
      </c>
      <c r="CW121" s="2">
        <f>SUMIF(SmtRes!AQ65:'SmtRes'!AQ68,"=1",SmtRes!BV65:'SmtRes'!BV68)</f>
        <v>0.192</v>
      </c>
      <c r="CX121" s="2">
        <f t="shared" si="82"/>
        <v>0</v>
      </c>
      <c r="CY121" s="2">
        <f t="shared" si="83"/>
        <v>0</v>
      </c>
      <c r="CZ121" s="2">
        <f t="shared" si="84"/>
        <v>0</v>
      </c>
      <c r="DA121" s="2"/>
      <c r="DB121" s="2"/>
      <c r="DC121" s="2" t="s">
        <v>3</v>
      </c>
      <c r="DD121" s="2" t="s">
        <v>3</v>
      </c>
      <c r="DE121" s="2" t="s">
        <v>23</v>
      </c>
      <c r="DF121" s="2" t="s">
        <v>23</v>
      </c>
      <c r="DG121" s="2" t="s">
        <v>23</v>
      </c>
      <c r="DH121" s="2" t="s">
        <v>3</v>
      </c>
      <c r="DI121" s="2" t="s">
        <v>23</v>
      </c>
      <c r="DJ121" s="2" t="s">
        <v>23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1013</v>
      </c>
      <c r="DV121" s="2" t="s">
        <v>21</v>
      </c>
      <c r="DW121" s="2" t="s">
        <v>21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70212679</v>
      </c>
      <c r="EF121" s="2">
        <v>2</v>
      </c>
      <c r="EG121" s="2" t="s">
        <v>24</v>
      </c>
      <c r="EH121" s="2">
        <v>27</v>
      </c>
      <c r="EI121" s="2" t="s">
        <v>25</v>
      </c>
      <c r="EJ121" s="2">
        <v>1</v>
      </c>
      <c r="EK121" s="2">
        <v>33001</v>
      </c>
      <c r="EL121" s="2" t="s">
        <v>25</v>
      </c>
      <c r="EM121" s="2" t="s">
        <v>26</v>
      </c>
      <c r="EN121" s="2"/>
      <c r="EO121" s="2" t="s">
        <v>3</v>
      </c>
      <c r="EP121" s="2"/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0.3</v>
      </c>
      <c r="EX121" s="2">
        <v>0.16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103</v>
      </c>
      <c r="FY121" s="2">
        <v>60</v>
      </c>
      <c r="FZ121" s="2"/>
      <c r="GA121" s="2" t="s">
        <v>3</v>
      </c>
      <c r="GB121" s="2"/>
      <c r="GC121" s="2"/>
      <c r="GD121" s="2">
        <v>1</v>
      </c>
      <c r="GE121" s="2"/>
      <c r="GF121" s="2">
        <v>441190642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85"/>
        <v>0</v>
      </c>
      <c r="GM121" s="2">
        <f t="shared" si="86"/>
        <v>0</v>
      </c>
      <c r="GN121" s="2">
        <f t="shared" si="87"/>
        <v>0</v>
      </c>
      <c r="GO121" s="2">
        <f t="shared" si="88"/>
        <v>0</v>
      </c>
      <c r="GP121" s="2">
        <f t="shared" si="89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90"/>
        <v>0</v>
      </c>
      <c r="GW121" s="2">
        <v>1</v>
      </c>
      <c r="GX121" s="2">
        <f t="shared" si="91"/>
        <v>0</v>
      </c>
      <c r="GY121" s="2"/>
      <c r="GZ121" s="2"/>
      <c r="HA121" s="2">
        <v>0</v>
      </c>
      <c r="HB121" s="2">
        <v>0</v>
      </c>
      <c r="HC121" s="2">
        <f t="shared" si="92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27</v>
      </c>
      <c r="HO121" s="2" t="s">
        <v>28</v>
      </c>
      <c r="HP121" s="2" t="s">
        <v>25</v>
      </c>
      <c r="HQ121" s="2" t="s">
        <v>25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C122">
        <f>ROW(SmtRes!A72)</f>
        <v>72</v>
      </c>
      <c r="D122">
        <f>ROW(EtalonRes!A72)</f>
        <v>72</v>
      </c>
      <c r="E122" t="s">
        <v>33</v>
      </c>
      <c r="F122" t="s">
        <v>142</v>
      </c>
      <c r="G122" t="s">
        <v>143</v>
      </c>
      <c r="H122" t="s">
        <v>21</v>
      </c>
      <c r="I122">
        <v>0</v>
      </c>
      <c r="J122">
        <v>0</v>
      </c>
      <c r="K122">
        <v>0</v>
      </c>
      <c r="L122">
        <v>7</v>
      </c>
      <c r="M122">
        <v>7</v>
      </c>
      <c r="N122">
        <f t="shared" si="70"/>
        <v>0</v>
      </c>
      <c r="O122">
        <f t="shared" si="71"/>
        <v>0</v>
      </c>
      <c r="P122">
        <f>SUMIF(SmtRes!AQ69:'SmtRes'!AQ72,"=1",SmtRes!DF69:'SmtRes'!DF72)</f>
        <v>0</v>
      </c>
      <c r="Q122">
        <f>SUMIF(SmtRes!AQ69:'SmtRes'!AQ72,"=1",SmtRes!DG69:'SmtRes'!DG72)</f>
        <v>0</v>
      </c>
      <c r="R122">
        <f>SUMIF(SmtRes!AQ69:'SmtRes'!AQ72,"=1",SmtRes!DH69:'SmtRes'!DH72)</f>
        <v>0</v>
      </c>
      <c r="S122">
        <f>SUMIF(SmtRes!AQ69:'SmtRes'!AQ72,"=1",SmtRes!DI69:'SmtRes'!DI72)</f>
        <v>0</v>
      </c>
      <c r="T122">
        <f t="shared" si="72"/>
        <v>0</v>
      </c>
      <c r="U122">
        <f>SUMIF(SmtRes!AQ69:'SmtRes'!AQ72,"=1",SmtRes!CV69:'SmtRes'!CV72)</f>
        <v>0</v>
      </c>
      <c r="V122">
        <f>SUMIF(SmtRes!AQ69:'SmtRes'!AQ72,"=1",SmtRes!CW69:'SmtRes'!CW72)</f>
        <v>0</v>
      </c>
      <c r="W122">
        <f t="shared" si="73"/>
        <v>0</v>
      </c>
      <c r="X122">
        <f t="shared" si="74"/>
        <v>0</v>
      </c>
      <c r="Y122">
        <f t="shared" si="75"/>
        <v>0</v>
      </c>
      <c r="AA122">
        <v>71639659</v>
      </c>
      <c r="AB122">
        <f t="shared" si="76"/>
        <v>344.96879999999999</v>
      </c>
      <c r="AC122">
        <f t="shared" si="77"/>
        <v>0</v>
      </c>
      <c r="AD122">
        <f>ROUND((((SUM(SmtRes!BR69:'SmtRes'!BR72))-(SUM(SmtRes!BS69:'SmtRes'!BS72)))+AE122),6)</f>
        <v>96.345600000000005</v>
      </c>
      <c r="AE122">
        <f>ROUND((SUM(SmtRes!BS69:'SmtRes'!BS72)),6)</f>
        <v>155.86367999999999</v>
      </c>
      <c r="AF122">
        <f>ROUND((SUM(SmtRes!BT69:'SmtRes'!BT72)),6)</f>
        <v>248.6232</v>
      </c>
      <c r="AG122">
        <f t="shared" si="78"/>
        <v>0</v>
      </c>
      <c r="AH122">
        <f>(SUM(SmtRes!BU69:'SmtRes'!BU72))</f>
        <v>0.36</v>
      </c>
      <c r="AI122">
        <f>(SUM(SmtRes!BV69:'SmtRes'!BV72))</f>
        <v>0.192</v>
      </c>
      <c r="AJ122">
        <f t="shared" si="79"/>
        <v>0</v>
      </c>
      <c r="AK122">
        <v>417.36040000000003</v>
      </c>
      <c r="AL122">
        <v>0</v>
      </c>
      <c r="AM122">
        <v>80.288000000000011</v>
      </c>
      <c r="AN122">
        <v>129.88640000000001</v>
      </c>
      <c r="AO122">
        <v>207.18600000000001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144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H122">
        <v>3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3</v>
      </c>
      <c r="CO122">
        <v>0</v>
      </c>
      <c r="CP122">
        <f t="shared" si="80"/>
        <v>0</v>
      </c>
      <c r="CQ122">
        <f>SUMIF(SmtRes!AQ69:'SmtRes'!AQ72,"=1",SmtRes!AA69:'SmtRes'!AA72)</f>
        <v>0</v>
      </c>
      <c r="CR122">
        <f>SUMIF(SmtRes!AQ69:'SmtRes'!AQ72,"=1",SmtRes!AB69:'SmtRes'!AB72)</f>
        <v>648.18000000000006</v>
      </c>
      <c r="CS122">
        <f>SUMIF(SmtRes!AQ69:'SmtRes'!AQ72,"=1",SmtRes!AC69:'SmtRes'!AC72)</f>
        <v>811.79</v>
      </c>
      <c r="CT122">
        <f>SUMIF(SmtRes!AQ69:'SmtRes'!AQ72,"=1",SmtRes!AD69:'SmtRes'!AD72)</f>
        <v>690.62</v>
      </c>
      <c r="CU122">
        <f t="shared" si="81"/>
        <v>0</v>
      </c>
      <c r="CV122">
        <f>SUMIF(SmtRes!AQ69:'SmtRes'!AQ72,"=1",SmtRes!BU69:'SmtRes'!BU72)</f>
        <v>0.36</v>
      </c>
      <c r="CW122">
        <f>SUMIF(SmtRes!AQ69:'SmtRes'!AQ72,"=1",SmtRes!BV69:'SmtRes'!BV72)</f>
        <v>0.192</v>
      </c>
      <c r="CX122">
        <f t="shared" si="82"/>
        <v>0</v>
      </c>
      <c r="CY122">
        <f t="shared" si="83"/>
        <v>0</v>
      </c>
      <c r="CZ122">
        <f t="shared" si="84"/>
        <v>0</v>
      </c>
      <c r="DC122" t="s">
        <v>3</v>
      </c>
      <c r="DD122" t="s">
        <v>3</v>
      </c>
      <c r="DE122" t="s">
        <v>23</v>
      </c>
      <c r="DF122" t="s">
        <v>23</v>
      </c>
      <c r="DG122" t="s">
        <v>23</v>
      </c>
      <c r="DH122" t="s">
        <v>3</v>
      </c>
      <c r="DI122" t="s">
        <v>23</v>
      </c>
      <c r="DJ122" t="s">
        <v>23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21</v>
      </c>
      <c r="DW122" t="s">
        <v>21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70212679</v>
      </c>
      <c r="EF122">
        <v>2</v>
      </c>
      <c r="EG122" t="s">
        <v>24</v>
      </c>
      <c r="EH122">
        <v>27</v>
      </c>
      <c r="EI122" t="s">
        <v>25</v>
      </c>
      <c r="EJ122">
        <v>1</v>
      </c>
      <c r="EK122">
        <v>33001</v>
      </c>
      <c r="EL122" t="s">
        <v>25</v>
      </c>
      <c r="EM122" t="s">
        <v>26</v>
      </c>
      <c r="EO122" t="s">
        <v>3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441190642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5"/>
        <v>0</v>
      </c>
      <c r="GM122">
        <f t="shared" si="86"/>
        <v>0</v>
      </c>
      <c r="GN122">
        <f t="shared" si="87"/>
        <v>0</v>
      </c>
      <c r="GO122">
        <f t="shared" si="88"/>
        <v>0</v>
      </c>
      <c r="GP122">
        <f t="shared" si="89"/>
        <v>0</v>
      </c>
      <c r="GR122">
        <v>0</v>
      </c>
      <c r="GS122">
        <v>3</v>
      </c>
      <c r="GT122">
        <v>0</v>
      </c>
      <c r="GU122" t="s">
        <v>3</v>
      </c>
      <c r="GV122">
        <f t="shared" si="90"/>
        <v>0</v>
      </c>
      <c r="GW122">
        <v>1</v>
      </c>
      <c r="GX122">
        <f t="shared" si="91"/>
        <v>0</v>
      </c>
      <c r="HA122">
        <v>0</v>
      </c>
      <c r="HB122">
        <v>0</v>
      </c>
      <c r="HC122">
        <f t="shared" si="92"/>
        <v>0</v>
      </c>
      <c r="HE122" t="s">
        <v>3</v>
      </c>
      <c r="HF122" t="s">
        <v>3</v>
      </c>
      <c r="HM122" t="s">
        <v>3</v>
      </c>
      <c r="HN122" t="s">
        <v>27</v>
      </c>
      <c r="HO122" t="s">
        <v>28</v>
      </c>
      <c r="HP122" t="s">
        <v>25</v>
      </c>
      <c r="HQ122" t="s">
        <v>25</v>
      </c>
      <c r="HS122">
        <v>0</v>
      </c>
      <c r="IK122">
        <v>0</v>
      </c>
    </row>
    <row r="123" spans="1:255" x14ac:dyDescent="0.2">
      <c r="A123" s="2">
        <v>17</v>
      </c>
      <c r="B123" s="2">
        <v>1</v>
      </c>
      <c r="C123" s="2">
        <f>ROW(SmtRes!A90)</f>
        <v>90</v>
      </c>
      <c r="D123" s="2">
        <f>ROW(EtalonRes!A90)</f>
        <v>90</v>
      </c>
      <c r="E123" s="2" t="s">
        <v>38</v>
      </c>
      <c r="F123" s="2" t="s">
        <v>145</v>
      </c>
      <c r="G123" s="2" t="s">
        <v>146</v>
      </c>
      <c r="H123" s="2" t="s">
        <v>21</v>
      </c>
      <c r="I123" s="2">
        <v>0</v>
      </c>
      <c r="J123" s="2">
        <v>0</v>
      </c>
      <c r="K123" s="2">
        <v>0</v>
      </c>
      <c r="L123" s="2">
        <v>7</v>
      </c>
      <c r="M123" s="2">
        <v>7</v>
      </c>
      <c r="N123" s="2">
        <f t="shared" si="70"/>
        <v>0</v>
      </c>
      <c r="O123" s="2">
        <f t="shared" si="71"/>
        <v>0</v>
      </c>
      <c r="P123" s="2">
        <f>SUMIF(SmtRes!AQ73:'SmtRes'!AQ90,"=1",SmtRes!DF73:'SmtRes'!DF90)</f>
        <v>0</v>
      </c>
      <c r="Q123" s="2">
        <f>SUMIF(SmtRes!AQ73:'SmtRes'!AQ90,"=1",SmtRes!DG73:'SmtRes'!DG90)</f>
        <v>0</v>
      </c>
      <c r="R123" s="2">
        <f>SUMIF(SmtRes!AQ73:'SmtRes'!AQ90,"=1",SmtRes!DH73:'SmtRes'!DH90)</f>
        <v>0</v>
      </c>
      <c r="S123" s="2">
        <f>SUMIF(SmtRes!AQ73:'SmtRes'!AQ90,"=1",SmtRes!DI73:'SmtRes'!DI90)</f>
        <v>0</v>
      </c>
      <c r="T123" s="2">
        <f t="shared" si="72"/>
        <v>0</v>
      </c>
      <c r="U123" s="2">
        <f>SUMIF(SmtRes!AQ73:'SmtRes'!AQ90,"=1",SmtRes!CV73:'SmtRes'!CV90)</f>
        <v>0</v>
      </c>
      <c r="V123" s="2">
        <f>SUMIF(SmtRes!AQ73:'SmtRes'!AQ90,"=1",SmtRes!CW73:'SmtRes'!CW90)</f>
        <v>0</v>
      </c>
      <c r="W123" s="2">
        <f t="shared" si="73"/>
        <v>0</v>
      </c>
      <c r="X123" s="2">
        <f t="shared" si="74"/>
        <v>0</v>
      </c>
      <c r="Y123" s="2">
        <f t="shared" si="75"/>
        <v>0</v>
      </c>
      <c r="Z123" s="2"/>
      <c r="AA123" s="2">
        <v>71639717</v>
      </c>
      <c r="AB123" s="2">
        <f t="shared" si="76"/>
        <v>6139.5213940000003</v>
      </c>
      <c r="AC123" s="2">
        <f>ROUND((SUM(SmtRes!BQ73:'SmtRes'!BQ90)),6)</f>
        <v>59.215353999999998</v>
      </c>
      <c r="AD123" s="2">
        <f>ROUND((((SUM(SmtRes!BR73:'SmtRes'!BR90))-(SUM(SmtRes!BS73:'SmtRes'!BS90)))+AE123),6)</f>
        <v>1995.24324</v>
      </c>
      <c r="AE123" s="2">
        <f>ROUND((SUM(SmtRes!BS73:'SmtRes'!BS90)),6)</f>
        <v>1067.6348399999999</v>
      </c>
      <c r="AF123" s="2">
        <f>ROUND((SUM(SmtRes!BT73:'SmtRes'!BT90)),6)</f>
        <v>4085.0628000000002</v>
      </c>
      <c r="AG123" s="2">
        <f t="shared" si="78"/>
        <v>0</v>
      </c>
      <c r="AH123" s="2">
        <f>(SUM(SmtRes!BU73:'SmtRes'!BU90))</f>
        <v>5.46</v>
      </c>
      <c r="AI123" s="2">
        <f>(SUM(SmtRes!BV73:'SmtRes'!BV90))</f>
        <v>1.1879999999999999</v>
      </c>
      <c r="AJ123" s="2">
        <f t="shared" si="79"/>
        <v>0</v>
      </c>
      <c r="AK123" s="2">
        <v>6015.8327539999991</v>
      </c>
      <c r="AL123" s="2">
        <v>59.215354000000005</v>
      </c>
      <c r="AM123" s="2">
        <v>1662.7026999999998</v>
      </c>
      <c r="AN123" s="2">
        <v>889.69569999999999</v>
      </c>
      <c r="AO123" s="2">
        <v>3404.2189999999996</v>
      </c>
      <c r="AP123" s="2">
        <v>0</v>
      </c>
      <c r="AQ123" s="2">
        <v>4.55</v>
      </c>
      <c r="AR123" s="2">
        <v>0.99</v>
      </c>
      <c r="AS123" s="2">
        <v>0</v>
      </c>
      <c r="AT123" s="2">
        <v>103</v>
      </c>
      <c r="AU123" s="2">
        <v>60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0</v>
      </c>
      <c r="BI123" s="2">
        <v>1</v>
      </c>
      <c r="BJ123" s="2" t="s">
        <v>147</v>
      </c>
      <c r="BK123" s="2"/>
      <c r="BL123" s="2"/>
      <c r="BM123" s="2">
        <v>33001</v>
      </c>
      <c r="BN123" s="2">
        <v>0</v>
      </c>
      <c r="BO123" s="2" t="s">
        <v>3</v>
      </c>
      <c r="BP123" s="2">
        <v>0</v>
      </c>
      <c r="BQ123" s="2">
        <v>2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103</v>
      </c>
      <c r="CA123" s="2">
        <v>60</v>
      </c>
      <c r="CB123" s="2" t="s">
        <v>3</v>
      </c>
      <c r="CC123" s="2"/>
      <c r="CD123" s="2"/>
      <c r="CE123" s="2">
        <v>0</v>
      </c>
      <c r="CF123" s="2">
        <v>0</v>
      </c>
      <c r="CG123" s="2">
        <v>0</v>
      </c>
      <c r="CH123" s="2">
        <v>4</v>
      </c>
      <c r="CI123" s="2">
        <v>0</v>
      </c>
      <c r="CJ123" s="2">
        <v>0</v>
      </c>
      <c r="CK123" s="2">
        <v>0</v>
      </c>
      <c r="CL123" s="2">
        <v>0</v>
      </c>
      <c r="CM123" s="2">
        <v>0</v>
      </c>
      <c r="CN123" s="2" t="s">
        <v>3</v>
      </c>
      <c r="CO123" s="2">
        <v>0</v>
      </c>
      <c r="CP123" s="2">
        <f t="shared" si="80"/>
        <v>0</v>
      </c>
      <c r="CQ123" s="2">
        <f>SUMIF(SmtRes!AQ73:'SmtRes'!AQ90,"=1",SmtRes!AA73:'SmtRes'!AA90)</f>
        <v>193362.11000000002</v>
      </c>
      <c r="CR123" s="2">
        <f>SUMIF(SmtRes!AQ73:'SmtRes'!AQ90,"=1",SmtRes!AB73:'SmtRes'!AB90)</f>
        <v>3377.99</v>
      </c>
      <c r="CS123" s="2">
        <f>SUMIF(SmtRes!AQ73:'SmtRes'!AQ90,"=1",SmtRes!AC73:'SmtRes'!AC90)</f>
        <v>1744.74</v>
      </c>
      <c r="CT123" s="2">
        <f>SUMIF(SmtRes!AQ73:'SmtRes'!AQ90,"=1",SmtRes!AD73:'SmtRes'!AD90)</f>
        <v>748.18</v>
      </c>
      <c r="CU123" s="2">
        <f t="shared" si="81"/>
        <v>0</v>
      </c>
      <c r="CV123" s="2">
        <f>SUMIF(SmtRes!AQ73:'SmtRes'!AQ90,"=1",SmtRes!BU73:'SmtRes'!BU90)</f>
        <v>5.46</v>
      </c>
      <c r="CW123" s="2">
        <f>SUMIF(SmtRes!AQ73:'SmtRes'!AQ90,"=1",SmtRes!BV73:'SmtRes'!BV90)</f>
        <v>1.1879999999999999</v>
      </c>
      <c r="CX123" s="2">
        <f t="shared" si="82"/>
        <v>0</v>
      </c>
      <c r="CY123" s="2">
        <f t="shared" si="83"/>
        <v>0</v>
      </c>
      <c r="CZ123" s="2">
        <f t="shared" si="84"/>
        <v>0</v>
      </c>
      <c r="DA123" s="2"/>
      <c r="DB123" s="2"/>
      <c r="DC123" s="2" t="s">
        <v>3</v>
      </c>
      <c r="DD123" s="2" t="s">
        <v>3</v>
      </c>
      <c r="DE123" s="2" t="s">
        <v>23</v>
      </c>
      <c r="DF123" s="2" t="s">
        <v>23</v>
      </c>
      <c r="DG123" s="2" t="s">
        <v>23</v>
      </c>
      <c r="DH123" s="2" t="s">
        <v>3</v>
      </c>
      <c r="DI123" s="2" t="s">
        <v>23</v>
      </c>
      <c r="DJ123" s="2" t="s">
        <v>23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21</v>
      </c>
      <c r="DW123" s="2" t="s">
        <v>21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70212679</v>
      </c>
      <c r="EF123" s="2">
        <v>2</v>
      </c>
      <c r="EG123" s="2" t="s">
        <v>24</v>
      </c>
      <c r="EH123" s="2">
        <v>27</v>
      </c>
      <c r="EI123" s="2" t="s">
        <v>25</v>
      </c>
      <c r="EJ123" s="2">
        <v>1</v>
      </c>
      <c r="EK123" s="2">
        <v>33001</v>
      </c>
      <c r="EL123" s="2" t="s">
        <v>25</v>
      </c>
      <c r="EM123" s="2" t="s">
        <v>26</v>
      </c>
      <c r="EN123" s="2"/>
      <c r="EO123" s="2" t="s">
        <v>3</v>
      </c>
      <c r="EP123" s="2"/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4.55</v>
      </c>
      <c r="EX123" s="2">
        <v>0.99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103</v>
      </c>
      <c r="FY123" s="2">
        <v>60</v>
      </c>
      <c r="FZ123" s="2"/>
      <c r="GA123" s="2" t="s">
        <v>3</v>
      </c>
      <c r="GB123" s="2"/>
      <c r="GC123" s="2"/>
      <c r="GD123" s="2">
        <v>1</v>
      </c>
      <c r="GE123" s="2"/>
      <c r="GF123" s="2">
        <v>1351584027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85"/>
        <v>0</v>
      </c>
      <c r="GM123" s="2">
        <f t="shared" si="86"/>
        <v>0</v>
      </c>
      <c r="GN123" s="2">
        <f t="shared" si="87"/>
        <v>0</v>
      </c>
      <c r="GO123" s="2">
        <f t="shared" si="88"/>
        <v>0</v>
      </c>
      <c r="GP123" s="2">
        <f t="shared" si="89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90"/>
        <v>0</v>
      </c>
      <c r="GW123" s="2">
        <v>1</v>
      </c>
      <c r="GX123" s="2">
        <f t="shared" si="91"/>
        <v>0</v>
      </c>
      <c r="GY123" s="2"/>
      <c r="GZ123" s="2"/>
      <c r="HA123" s="2">
        <v>0</v>
      </c>
      <c r="HB123" s="2">
        <v>0</v>
      </c>
      <c r="HC123" s="2">
        <f t="shared" si="92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27</v>
      </c>
      <c r="HO123" s="2" t="s">
        <v>28</v>
      </c>
      <c r="HP123" s="2" t="s">
        <v>25</v>
      </c>
      <c r="HQ123" s="2" t="s">
        <v>25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C124">
        <f>ROW(SmtRes!A108)</f>
        <v>108</v>
      </c>
      <c r="D124">
        <f>ROW(EtalonRes!A108)</f>
        <v>108</v>
      </c>
      <c r="E124" t="s">
        <v>38</v>
      </c>
      <c r="F124" t="s">
        <v>145</v>
      </c>
      <c r="G124" t="s">
        <v>146</v>
      </c>
      <c r="H124" t="s">
        <v>21</v>
      </c>
      <c r="I124">
        <v>0</v>
      </c>
      <c r="J124">
        <v>0</v>
      </c>
      <c r="K124">
        <v>0</v>
      </c>
      <c r="L124">
        <v>7</v>
      </c>
      <c r="M124">
        <v>7</v>
      </c>
      <c r="N124">
        <f t="shared" si="70"/>
        <v>0</v>
      </c>
      <c r="O124">
        <f t="shared" si="71"/>
        <v>0</v>
      </c>
      <c r="P124">
        <f>SUMIF(SmtRes!AQ91:'SmtRes'!AQ108,"=1",SmtRes!DF91:'SmtRes'!DF108)</f>
        <v>0</v>
      </c>
      <c r="Q124">
        <f>SUMIF(SmtRes!AQ91:'SmtRes'!AQ108,"=1",SmtRes!DG91:'SmtRes'!DG108)</f>
        <v>0</v>
      </c>
      <c r="R124">
        <f>SUMIF(SmtRes!AQ91:'SmtRes'!AQ108,"=1",SmtRes!DH91:'SmtRes'!DH108)</f>
        <v>0</v>
      </c>
      <c r="S124">
        <f>SUMIF(SmtRes!AQ91:'SmtRes'!AQ108,"=1",SmtRes!DI91:'SmtRes'!DI108)</f>
        <v>0</v>
      </c>
      <c r="T124">
        <f t="shared" si="72"/>
        <v>0</v>
      </c>
      <c r="U124">
        <f>SUMIF(SmtRes!AQ91:'SmtRes'!AQ108,"=1",SmtRes!CV91:'SmtRes'!CV108)</f>
        <v>0</v>
      </c>
      <c r="V124">
        <f>SUMIF(SmtRes!AQ91:'SmtRes'!AQ108,"=1",SmtRes!CW91:'SmtRes'!CW108)</f>
        <v>0</v>
      </c>
      <c r="W124">
        <f t="shared" si="73"/>
        <v>0</v>
      </c>
      <c r="X124">
        <f t="shared" si="74"/>
        <v>0</v>
      </c>
      <c r="Y124">
        <f t="shared" si="75"/>
        <v>0</v>
      </c>
      <c r="AA124">
        <v>71639659</v>
      </c>
      <c r="AB124">
        <f t="shared" si="76"/>
        <v>6139.5213940000003</v>
      </c>
      <c r="AC124">
        <f>ROUND((SUM(SmtRes!BQ91:'SmtRes'!BQ108)),6)</f>
        <v>59.215353999999998</v>
      </c>
      <c r="AD124">
        <f>ROUND((((SUM(SmtRes!BR91:'SmtRes'!BR108))-(SUM(SmtRes!BS91:'SmtRes'!BS108)))+AE124),6)</f>
        <v>1995.24324</v>
      </c>
      <c r="AE124">
        <f>ROUND((SUM(SmtRes!BS91:'SmtRes'!BS108)),6)</f>
        <v>1067.6348399999999</v>
      </c>
      <c r="AF124">
        <f>ROUND((SUM(SmtRes!BT91:'SmtRes'!BT108)),6)</f>
        <v>4085.0628000000002</v>
      </c>
      <c r="AG124">
        <f t="shared" si="78"/>
        <v>0</v>
      </c>
      <c r="AH124">
        <f>(SUM(SmtRes!BU91:'SmtRes'!BU108))</f>
        <v>5.46</v>
      </c>
      <c r="AI124">
        <f>(SUM(SmtRes!BV91:'SmtRes'!BV108))</f>
        <v>1.1879999999999999</v>
      </c>
      <c r="AJ124">
        <f t="shared" si="79"/>
        <v>0</v>
      </c>
      <c r="AK124">
        <v>6015.8327539999991</v>
      </c>
      <c r="AL124">
        <v>59.215354000000005</v>
      </c>
      <c r="AM124">
        <v>1662.7026999999998</v>
      </c>
      <c r="AN124">
        <v>889.69569999999999</v>
      </c>
      <c r="AO124">
        <v>3404.2189999999996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147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H124">
        <v>4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3</v>
      </c>
      <c r="CO124">
        <v>0</v>
      </c>
      <c r="CP124">
        <f t="shared" si="80"/>
        <v>0</v>
      </c>
      <c r="CQ124">
        <f>SUMIF(SmtRes!AQ91:'SmtRes'!AQ108,"=1",SmtRes!AA91:'SmtRes'!AA108)</f>
        <v>193362.11000000002</v>
      </c>
      <c r="CR124">
        <f>SUMIF(SmtRes!AQ91:'SmtRes'!AQ108,"=1",SmtRes!AB91:'SmtRes'!AB108)</f>
        <v>3377.99</v>
      </c>
      <c r="CS124">
        <f>SUMIF(SmtRes!AQ91:'SmtRes'!AQ108,"=1",SmtRes!AC91:'SmtRes'!AC108)</f>
        <v>1744.74</v>
      </c>
      <c r="CT124">
        <f>SUMIF(SmtRes!AQ91:'SmtRes'!AQ108,"=1",SmtRes!AD91:'SmtRes'!AD108)</f>
        <v>748.18</v>
      </c>
      <c r="CU124">
        <f t="shared" si="81"/>
        <v>0</v>
      </c>
      <c r="CV124">
        <f>SUMIF(SmtRes!AQ91:'SmtRes'!AQ108,"=1",SmtRes!BU91:'SmtRes'!BU108)</f>
        <v>5.46</v>
      </c>
      <c r="CW124">
        <f>SUMIF(SmtRes!AQ91:'SmtRes'!AQ108,"=1",SmtRes!BV91:'SmtRes'!BV108)</f>
        <v>1.1879999999999999</v>
      </c>
      <c r="CX124">
        <f t="shared" si="82"/>
        <v>0</v>
      </c>
      <c r="CY124">
        <f t="shared" si="83"/>
        <v>0</v>
      </c>
      <c r="CZ124">
        <f t="shared" si="84"/>
        <v>0</v>
      </c>
      <c r="DC124" t="s">
        <v>3</v>
      </c>
      <c r="DD124" t="s">
        <v>3</v>
      </c>
      <c r="DE124" t="s">
        <v>23</v>
      </c>
      <c r="DF124" t="s">
        <v>23</v>
      </c>
      <c r="DG124" t="s">
        <v>23</v>
      </c>
      <c r="DH124" t="s">
        <v>3</v>
      </c>
      <c r="DI124" t="s">
        <v>23</v>
      </c>
      <c r="DJ124" t="s">
        <v>23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21</v>
      </c>
      <c r="DW124" t="s">
        <v>21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70212679</v>
      </c>
      <c r="EF124">
        <v>2</v>
      </c>
      <c r="EG124" t="s">
        <v>24</v>
      </c>
      <c r="EH124">
        <v>27</v>
      </c>
      <c r="EI124" t="s">
        <v>25</v>
      </c>
      <c r="EJ124">
        <v>1</v>
      </c>
      <c r="EK124">
        <v>33001</v>
      </c>
      <c r="EL124" t="s">
        <v>25</v>
      </c>
      <c r="EM124" t="s">
        <v>26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1351584027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5"/>
        <v>0</v>
      </c>
      <c r="GM124">
        <f t="shared" si="86"/>
        <v>0</v>
      </c>
      <c r="GN124">
        <f t="shared" si="87"/>
        <v>0</v>
      </c>
      <c r="GO124">
        <f t="shared" si="88"/>
        <v>0</v>
      </c>
      <c r="GP124">
        <f t="shared" si="89"/>
        <v>0</v>
      </c>
      <c r="GR124">
        <v>0</v>
      </c>
      <c r="GS124">
        <v>3</v>
      </c>
      <c r="GT124">
        <v>0</v>
      </c>
      <c r="GU124" t="s">
        <v>3</v>
      </c>
      <c r="GV124">
        <f t="shared" si="90"/>
        <v>0</v>
      </c>
      <c r="GW124">
        <v>1</v>
      </c>
      <c r="GX124">
        <f t="shared" si="91"/>
        <v>0</v>
      </c>
      <c r="HA124">
        <v>0</v>
      </c>
      <c r="HB124">
        <v>0</v>
      </c>
      <c r="HC124">
        <f t="shared" si="92"/>
        <v>0</v>
      </c>
      <c r="HE124" t="s">
        <v>3</v>
      </c>
      <c r="HF124" t="s">
        <v>3</v>
      </c>
      <c r="HM124" t="s">
        <v>3</v>
      </c>
      <c r="HN124" t="s">
        <v>27</v>
      </c>
      <c r="HO124" t="s">
        <v>28</v>
      </c>
      <c r="HP124" t="s">
        <v>25</v>
      </c>
      <c r="HQ124" t="s">
        <v>25</v>
      </c>
      <c r="HS124">
        <v>0</v>
      </c>
      <c r="IK124">
        <v>0</v>
      </c>
    </row>
    <row r="125" spans="1:255" x14ac:dyDescent="0.2">
      <c r="A125" s="2">
        <v>18</v>
      </c>
      <c r="B125" s="2">
        <v>1</v>
      </c>
      <c r="C125" s="2">
        <v>79</v>
      </c>
      <c r="D125" s="2"/>
      <c r="E125" s="2" t="s">
        <v>148</v>
      </c>
      <c r="F125" s="2" t="s">
        <v>149</v>
      </c>
      <c r="G125" s="2" t="s">
        <v>150</v>
      </c>
      <c r="H125" s="2" t="s">
        <v>151</v>
      </c>
      <c r="I125" s="2">
        <f>I123*J125</f>
        <v>0</v>
      </c>
      <c r="J125" s="2">
        <v>0</v>
      </c>
      <c r="K125" s="2">
        <v>0</v>
      </c>
      <c r="L125" s="2">
        <v>0</v>
      </c>
      <c r="M125" s="2">
        <v>0</v>
      </c>
      <c r="N125" s="2">
        <f t="shared" si="70"/>
        <v>0</v>
      </c>
      <c r="O125" s="2">
        <f t="shared" si="71"/>
        <v>0</v>
      </c>
      <c r="P125" s="2">
        <f t="shared" ref="P125:P140" si="93">ROUND(CQ125*I125,2)</f>
        <v>0</v>
      </c>
      <c r="Q125" s="2">
        <f t="shared" ref="Q125:Q140" si="94">ROUND(CR125*I125,2)</f>
        <v>0</v>
      </c>
      <c r="R125" s="2">
        <f t="shared" ref="R125:R140" si="95">ROUND(CS125*I125,2)</f>
        <v>0</v>
      </c>
      <c r="S125" s="2">
        <f t="shared" ref="S125:S140" si="96">ROUND(CT125*I125,2)</f>
        <v>0</v>
      </c>
      <c r="T125" s="2">
        <f t="shared" si="72"/>
        <v>0</v>
      </c>
      <c r="U125" s="2">
        <f t="shared" ref="U125:U140" si="97">ROUND(CV125*I125,7)</f>
        <v>0</v>
      </c>
      <c r="V125" s="2">
        <f t="shared" ref="V125:V140" si="98">ROUND(CW125*I125,7)</f>
        <v>0</v>
      </c>
      <c r="W125" s="2">
        <f t="shared" si="73"/>
        <v>0</v>
      </c>
      <c r="X125" s="2">
        <f t="shared" si="74"/>
        <v>0</v>
      </c>
      <c r="Y125" s="2">
        <f t="shared" si="75"/>
        <v>0</v>
      </c>
      <c r="Z125" s="2"/>
      <c r="AA125" s="2">
        <v>71639717</v>
      </c>
      <c r="AB125" s="2">
        <f t="shared" si="76"/>
        <v>174.93</v>
      </c>
      <c r="AC125" s="2">
        <f t="shared" ref="AC125:AC140" si="99">ROUND((ES125),6)</f>
        <v>174.93</v>
      </c>
      <c r="AD125" s="2">
        <f t="shared" ref="AD125:AD140" si="100">ROUND((((ET125)-(EU125))+AE125),6)</f>
        <v>0</v>
      </c>
      <c r="AE125" s="2">
        <f t="shared" ref="AE125:AE140" si="101">ROUND((EU125),6)</f>
        <v>0</v>
      </c>
      <c r="AF125" s="2">
        <f t="shared" ref="AF125:AF140" si="102">ROUND((EV125),6)</f>
        <v>0</v>
      </c>
      <c r="AG125" s="2">
        <f t="shared" si="78"/>
        <v>0</v>
      </c>
      <c r="AH125" s="2">
        <f t="shared" ref="AH125:AH140" si="103">(EW125)</f>
        <v>0</v>
      </c>
      <c r="AI125" s="2">
        <f t="shared" ref="AI125:AI140" si="104">(EX125)</f>
        <v>0</v>
      </c>
      <c r="AJ125" s="2">
        <f t="shared" si="79"/>
        <v>0</v>
      </c>
      <c r="AK125" s="2">
        <v>174.93</v>
      </c>
      <c r="AL125" s="2">
        <v>174.93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103</v>
      </c>
      <c r="AU125" s="2">
        <v>60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1.08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1</v>
      </c>
      <c r="BJ125" s="2" t="s">
        <v>152</v>
      </c>
      <c r="BK125" s="2"/>
      <c r="BL125" s="2"/>
      <c r="BM125" s="2">
        <v>33001</v>
      </c>
      <c r="BN125" s="2">
        <v>0</v>
      </c>
      <c r="BO125" s="2" t="s">
        <v>149</v>
      </c>
      <c r="BP125" s="2">
        <v>1</v>
      </c>
      <c r="BQ125" s="2">
        <v>2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103</v>
      </c>
      <c r="CA125" s="2">
        <v>60</v>
      </c>
      <c r="CB125" s="2" t="s">
        <v>3</v>
      </c>
      <c r="CC125" s="2"/>
      <c r="CD125" s="2"/>
      <c r="CE125" s="2">
        <v>0</v>
      </c>
      <c r="CF125" s="2">
        <v>0</v>
      </c>
      <c r="CG125" s="2">
        <v>0</v>
      </c>
      <c r="CH125" s="2">
        <v>4</v>
      </c>
      <c r="CI125" s="2">
        <v>1</v>
      </c>
      <c r="CJ125" s="2">
        <v>0</v>
      </c>
      <c r="CK125" s="2">
        <v>0</v>
      </c>
      <c r="CL125" s="2">
        <v>0</v>
      </c>
      <c r="CM125" s="2">
        <v>0</v>
      </c>
      <c r="CN125" s="2" t="s">
        <v>3</v>
      </c>
      <c r="CO125" s="2">
        <v>0</v>
      </c>
      <c r="CP125" s="2">
        <f t="shared" si="80"/>
        <v>0</v>
      </c>
      <c r="CQ125" s="2">
        <f t="shared" ref="CQ125:CQ140" si="105">ROUND(AL125*BC125,2)</f>
        <v>188.92</v>
      </c>
      <c r="CR125" s="2">
        <f t="shared" ref="CR125:CR140" si="106">ROUND(AM125*BB125,2)</f>
        <v>0</v>
      </c>
      <c r="CS125" s="2">
        <f t="shared" ref="CS125:CS140" si="107">ROUND(AN125*BS125,2)</f>
        <v>0</v>
      </c>
      <c r="CT125" s="2">
        <f t="shared" ref="CT125:CT140" si="108">ROUND(AO125*BA125,2)</f>
        <v>0</v>
      </c>
      <c r="CU125" s="2">
        <f t="shared" si="81"/>
        <v>0</v>
      </c>
      <c r="CV125" s="2">
        <f t="shared" ref="CV125:CV140" si="109">AH125</f>
        <v>0</v>
      </c>
      <c r="CW125" s="2">
        <f t="shared" ref="CW125:CW140" si="110">AI125</f>
        <v>0</v>
      </c>
      <c r="CX125" s="2">
        <f t="shared" si="82"/>
        <v>0</v>
      </c>
      <c r="CY125" s="2">
        <f t="shared" si="83"/>
        <v>0</v>
      </c>
      <c r="CZ125" s="2">
        <f t="shared" si="84"/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1009</v>
      </c>
      <c r="DV125" s="2" t="s">
        <v>151</v>
      </c>
      <c r="DW125" s="2" t="s">
        <v>151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70212679</v>
      </c>
      <c r="EF125" s="2">
        <v>2</v>
      </c>
      <c r="EG125" s="2" t="s">
        <v>24</v>
      </c>
      <c r="EH125" s="2">
        <v>27</v>
      </c>
      <c r="EI125" s="2" t="s">
        <v>25</v>
      </c>
      <c r="EJ125" s="2">
        <v>1</v>
      </c>
      <c r="EK125" s="2">
        <v>33001</v>
      </c>
      <c r="EL125" s="2" t="s">
        <v>25</v>
      </c>
      <c r="EM125" s="2" t="s">
        <v>26</v>
      </c>
      <c r="EN125" s="2"/>
      <c r="EO125" s="2" t="s">
        <v>3</v>
      </c>
      <c r="EP125" s="2"/>
      <c r="EQ125" s="2">
        <v>0</v>
      </c>
      <c r="ER125" s="2">
        <v>174.93</v>
      </c>
      <c r="ES125" s="2">
        <v>174.93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103</v>
      </c>
      <c r="FY125" s="2">
        <v>60</v>
      </c>
      <c r="FZ125" s="2"/>
      <c r="GA125" s="2" t="s">
        <v>3</v>
      </c>
      <c r="GB125" s="2"/>
      <c r="GC125" s="2"/>
      <c r="GD125" s="2">
        <v>1</v>
      </c>
      <c r="GE125" s="2"/>
      <c r="GF125" s="2">
        <v>-353874833</v>
      </c>
      <c r="GG125" s="2">
        <v>2</v>
      </c>
      <c r="GH125" s="2">
        <v>1</v>
      </c>
      <c r="GI125" s="2">
        <v>2</v>
      </c>
      <c r="GJ125" s="2">
        <v>0</v>
      </c>
      <c r="GK125" s="2">
        <v>0</v>
      </c>
      <c r="GL125" s="2">
        <f t="shared" si="85"/>
        <v>0</v>
      </c>
      <c r="GM125" s="2">
        <f t="shared" si="86"/>
        <v>0</v>
      </c>
      <c r="GN125" s="2">
        <f t="shared" si="87"/>
        <v>0</v>
      </c>
      <c r="GO125" s="2">
        <f t="shared" si="88"/>
        <v>0</v>
      </c>
      <c r="GP125" s="2">
        <f t="shared" si="89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90"/>
        <v>0</v>
      </c>
      <c r="GW125" s="2">
        <v>1</v>
      </c>
      <c r="GX125" s="2">
        <f t="shared" si="91"/>
        <v>0</v>
      </c>
      <c r="GY125" s="2"/>
      <c r="GZ125" s="2"/>
      <c r="HA125" s="2">
        <v>0</v>
      </c>
      <c r="HB125" s="2">
        <v>0</v>
      </c>
      <c r="HC125" s="2">
        <f t="shared" si="92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27</v>
      </c>
      <c r="HO125" s="2" t="s">
        <v>28</v>
      </c>
      <c r="HP125" s="2" t="s">
        <v>25</v>
      </c>
      <c r="HQ125" s="2" t="s">
        <v>25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18</v>
      </c>
      <c r="B126">
        <v>1</v>
      </c>
      <c r="C126">
        <v>97</v>
      </c>
      <c r="E126" t="s">
        <v>148</v>
      </c>
      <c r="F126" t="s">
        <v>149</v>
      </c>
      <c r="G126" t="s">
        <v>150</v>
      </c>
      <c r="H126" t="s">
        <v>151</v>
      </c>
      <c r="I126">
        <f>I124*J126</f>
        <v>0</v>
      </c>
      <c r="J126">
        <v>0</v>
      </c>
      <c r="K126">
        <v>0</v>
      </c>
      <c r="L126">
        <v>0</v>
      </c>
      <c r="M126">
        <v>0</v>
      </c>
      <c r="N126">
        <f t="shared" si="70"/>
        <v>0</v>
      </c>
      <c r="O126">
        <f t="shared" si="71"/>
        <v>0</v>
      </c>
      <c r="P126">
        <f t="shared" si="93"/>
        <v>0</v>
      </c>
      <c r="Q126">
        <f t="shared" si="94"/>
        <v>0</v>
      </c>
      <c r="R126">
        <f t="shared" si="95"/>
        <v>0</v>
      </c>
      <c r="S126">
        <f t="shared" si="96"/>
        <v>0</v>
      </c>
      <c r="T126">
        <f t="shared" si="72"/>
        <v>0</v>
      </c>
      <c r="U126">
        <f t="shared" si="97"/>
        <v>0</v>
      </c>
      <c r="V126">
        <f t="shared" si="98"/>
        <v>0</v>
      </c>
      <c r="W126">
        <f t="shared" si="73"/>
        <v>0</v>
      </c>
      <c r="X126">
        <f t="shared" si="74"/>
        <v>0</v>
      </c>
      <c r="Y126">
        <f t="shared" si="75"/>
        <v>0</v>
      </c>
      <c r="AA126">
        <v>71639659</v>
      </c>
      <c r="AB126">
        <f t="shared" si="76"/>
        <v>174.93</v>
      </c>
      <c r="AC126">
        <f t="shared" si="99"/>
        <v>174.93</v>
      </c>
      <c r="AD126">
        <f t="shared" si="100"/>
        <v>0</v>
      </c>
      <c r="AE126">
        <f t="shared" si="101"/>
        <v>0</v>
      </c>
      <c r="AF126">
        <f t="shared" si="102"/>
        <v>0</v>
      </c>
      <c r="AG126">
        <f t="shared" si="78"/>
        <v>0</v>
      </c>
      <c r="AH126">
        <f t="shared" si="103"/>
        <v>0</v>
      </c>
      <c r="AI126">
        <f t="shared" si="104"/>
        <v>0</v>
      </c>
      <c r="AJ126">
        <f t="shared" si="79"/>
        <v>0</v>
      </c>
      <c r="AK126">
        <v>174.93</v>
      </c>
      <c r="AL126">
        <v>174.93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1.08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152</v>
      </c>
      <c r="BM126">
        <v>33001</v>
      </c>
      <c r="BN126">
        <v>0</v>
      </c>
      <c r="BO126" t="s">
        <v>149</v>
      </c>
      <c r="BP126">
        <v>1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H126">
        <v>4</v>
      </c>
      <c r="CI126">
        <v>1</v>
      </c>
      <c r="CJ126">
        <v>0</v>
      </c>
      <c r="CK126">
        <v>0</v>
      </c>
      <c r="CL126">
        <v>0</v>
      </c>
      <c r="CM126">
        <v>0</v>
      </c>
      <c r="CN126" t="s">
        <v>3</v>
      </c>
      <c r="CO126">
        <v>0</v>
      </c>
      <c r="CP126">
        <f t="shared" si="80"/>
        <v>0</v>
      </c>
      <c r="CQ126">
        <f t="shared" si="105"/>
        <v>188.92</v>
      </c>
      <c r="CR126">
        <f t="shared" si="106"/>
        <v>0</v>
      </c>
      <c r="CS126">
        <f t="shared" si="107"/>
        <v>0</v>
      </c>
      <c r="CT126">
        <f t="shared" si="108"/>
        <v>0</v>
      </c>
      <c r="CU126">
        <f t="shared" si="81"/>
        <v>0</v>
      </c>
      <c r="CV126">
        <f t="shared" si="109"/>
        <v>0</v>
      </c>
      <c r="CW126">
        <f t="shared" si="110"/>
        <v>0</v>
      </c>
      <c r="CX126">
        <f t="shared" si="82"/>
        <v>0</v>
      </c>
      <c r="CY126">
        <f t="shared" si="83"/>
        <v>0</v>
      </c>
      <c r="CZ126">
        <f t="shared" si="84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151</v>
      </c>
      <c r="DW126" t="s">
        <v>151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70212679</v>
      </c>
      <c r="EF126">
        <v>2</v>
      </c>
      <c r="EG126" t="s">
        <v>24</v>
      </c>
      <c r="EH126">
        <v>27</v>
      </c>
      <c r="EI126" t="s">
        <v>25</v>
      </c>
      <c r="EJ126">
        <v>1</v>
      </c>
      <c r="EK126">
        <v>33001</v>
      </c>
      <c r="EL126" t="s">
        <v>25</v>
      </c>
      <c r="EM126" t="s">
        <v>26</v>
      </c>
      <c r="EO126" t="s">
        <v>3</v>
      </c>
      <c r="EQ126">
        <v>0</v>
      </c>
      <c r="ER126">
        <v>174.93</v>
      </c>
      <c r="ES126">
        <v>174.93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-353874833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85"/>
        <v>0</v>
      </c>
      <c r="GM126">
        <f t="shared" si="86"/>
        <v>0</v>
      </c>
      <c r="GN126">
        <f t="shared" si="87"/>
        <v>0</v>
      </c>
      <c r="GO126">
        <f t="shared" si="88"/>
        <v>0</v>
      </c>
      <c r="GP126">
        <f t="shared" si="89"/>
        <v>0</v>
      </c>
      <c r="GR126">
        <v>0</v>
      </c>
      <c r="GS126">
        <v>3</v>
      </c>
      <c r="GT126">
        <v>0</v>
      </c>
      <c r="GU126" t="s">
        <v>3</v>
      </c>
      <c r="GV126">
        <f t="shared" si="90"/>
        <v>0</v>
      </c>
      <c r="GW126">
        <v>1</v>
      </c>
      <c r="GX126">
        <f t="shared" si="91"/>
        <v>0</v>
      </c>
      <c r="HA126">
        <v>0</v>
      </c>
      <c r="HB126">
        <v>0</v>
      </c>
      <c r="HC126">
        <f t="shared" si="92"/>
        <v>0</v>
      </c>
      <c r="HE126" t="s">
        <v>3</v>
      </c>
      <c r="HF126" t="s">
        <v>3</v>
      </c>
      <c r="HM126" t="s">
        <v>3</v>
      </c>
      <c r="HN126" t="s">
        <v>27</v>
      </c>
      <c r="HO126" t="s">
        <v>28</v>
      </c>
      <c r="HP126" t="s">
        <v>25</v>
      </c>
      <c r="HQ126" t="s">
        <v>25</v>
      </c>
      <c r="HS126">
        <v>0</v>
      </c>
      <c r="IK126">
        <v>0</v>
      </c>
    </row>
    <row r="127" spans="1:255" x14ac:dyDescent="0.2">
      <c r="A127" s="2">
        <v>18</v>
      </c>
      <c r="B127" s="2">
        <v>1</v>
      </c>
      <c r="C127" s="2">
        <v>81</v>
      </c>
      <c r="D127" s="2"/>
      <c r="E127" s="2" t="s">
        <v>153</v>
      </c>
      <c r="F127" s="2" t="s">
        <v>154</v>
      </c>
      <c r="G127" s="2" t="s">
        <v>155</v>
      </c>
      <c r="H127" s="2" t="s">
        <v>21</v>
      </c>
      <c r="I127" s="2">
        <f>I123*J127</f>
        <v>0</v>
      </c>
      <c r="J127" s="2">
        <v>0</v>
      </c>
      <c r="K127" s="2">
        <v>0</v>
      </c>
      <c r="L127" s="2">
        <v>0</v>
      </c>
      <c r="M127" s="2">
        <v>0</v>
      </c>
      <c r="N127" s="2">
        <f t="shared" si="70"/>
        <v>0</v>
      </c>
      <c r="O127" s="2">
        <f t="shared" si="71"/>
        <v>0</v>
      </c>
      <c r="P127" s="2">
        <f t="shared" si="93"/>
        <v>0</v>
      </c>
      <c r="Q127" s="2">
        <f t="shared" si="94"/>
        <v>0</v>
      </c>
      <c r="R127" s="2">
        <f t="shared" si="95"/>
        <v>0</v>
      </c>
      <c r="S127" s="2">
        <f t="shared" si="96"/>
        <v>0</v>
      </c>
      <c r="T127" s="2">
        <f t="shared" si="72"/>
        <v>0</v>
      </c>
      <c r="U127" s="2">
        <f t="shared" si="97"/>
        <v>0</v>
      </c>
      <c r="V127" s="2">
        <f t="shared" si="98"/>
        <v>0</v>
      </c>
      <c r="W127" s="2">
        <f t="shared" si="73"/>
        <v>0</v>
      </c>
      <c r="X127" s="2">
        <f t="shared" si="74"/>
        <v>0</v>
      </c>
      <c r="Y127" s="2">
        <f t="shared" si="75"/>
        <v>0</v>
      </c>
      <c r="Z127" s="2"/>
      <c r="AA127" s="2">
        <v>71639717</v>
      </c>
      <c r="AB127" s="2">
        <f t="shared" si="76"/>
        <v>0</v>
      </c>
      <c r="AC127" s="2">
        <f t="shared" si="99"/>
        <v>0</v>
      </c>
      <c r="AD127" s="2">
        <f t="shared" si="100"/>
        <v>0</v>
      </c>
      <c r="AE127" s="2">
        <f t="shared" si="101"/>
        <v>0</v>
      </c>
      <c r="AF127" s="2">
        <f t="shared" si="102"/>
        <v>0</v>
      </c>
      <c r="AG127" s="2">
        <f t="shared" si="78"/>
        <v>0</v>
      </c>
      <c r="AH127" s="2">
        <f t="shared" si="103"/>
        <v>0</v>
      </c>
      <c r="AI127" s="2">
        <f t="shared" si="104"/>
        <v>0</v>
      </c>
      <c r="AJ127" s="2">
        <f t="shared" si="79"/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103</v>
      </c>
      <c r="AU127" s="2">
        <v>60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1</v>
      </c>
      <c r="BJ127" s="2" t="s">
        <v>3</v>
      </c>
      <c r="BK127" s="2"/>
      <c r="BL127" s="2"/>
      <c r="BM127" s="2">
        <v>33001</v>
      </c>
      <c r="BN127" s="2">
        <v>0</v>
      </c>
      <c r="BO127" s="2" t="s">
        <v>3</v>
      </c>
      <c r="BP127" s="2">
        <v>0</v>
      </c>
      <c r="BQ127" s="2">
        <v>2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103</v>
      </c>
      <c r="CA127" s="2">
        <v>60</v>
      </c>
      <c r="CB127" s="2" t="s">
        <v>3</v>
      </c>
      <c r="CC127" s="2"/>
      <c r="CD127" s="2"/>
      <c r="CE127" s="2">
        <v>0</v>
      </c>
      <c r="CF127" s="2">
        <v>0</v>
      </c>
      <c r="CG127" s="2">
        <v>0</v>
      </c>
      <c r="CH127" s="2">
        <v>4</v>
      </c>
      <c r="CI127" s="2">
        <v>2</v>
      </c>
      <c r="CJ127" s="2">
        <v>0</v>
      </c>
      <c r="CK127" s="2">
        <v>0</v>
      </c>
      <c r="CL127" s="2">
        <v>0</v>
      </c>
      <c r="CM127" s="2">
        <v>0</v>
      </c>
      <c r="CN127" s="2" t="s">
        <v>3</v>
      </c>
      <c r="CO127" s="2">
        <v>0</v>
      </c>
      <c r="CP127" s="2">
        <f t="shared" si="80"/>
        <v>0</v>
      </c>
      <c r="CQ127" s="2">
        <f t="shared" si="105"/>
        <v>0</v>
      </c>
      <c r="CR127" s="2">
        <f t="shared" si="106"/>
        <v>0</v>
      </c>
      <c r="CS127" s="2">
        <f t="shared" si="107"/>
        <v>0</v>
      </c>
      <c r="CT127" s="2">
        <f t="shared" si="108"/>
        <v>0</v>
      </c>
      <c r="CU127" s="2">
        <f t="shared" si="81"/>
        <v>0</v>
      </c>
      <c r="CV127" s="2">
        <f t="shared" si="109"/>
        <v>0</v>
      </c>
      <c r="CW127" s="2">
        <f t="shared" si="110"/>
        <v>0</v>
      </c>
      <c r="CX127" s="2">
        <f t="shared" si="82"/>
        <v>0</v>
      </c>
      <c r="CY127" s="2">
        <f t="shared" si="83"/>
        <v>0</v>
      </c>
      <c r="CZ127" s="2">
        <f t="shared" si="84"/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21</v>
      </c>
      <c r="DW127" s="2" t="s">
        <v>21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70212679</v>
      </c>
      <c r="EF127" s="2">
        <v>2</v>
      </c>
      <c r="EG127" s="2" t="s">
        <v>24</v>
      </c>
      <c r="EH127" s="2">
        <v>27</v>
      </c>
      <c r="EI127" s="2" t="s">
        <v>25</v>
      </c>
      <c r="EJ127" s="2">
        <v>1</v>
      </c>
      <c r="EK127" s="2">
        <v>33001</v>
      </c>
      <c r="EL127" s="2" t="s">
        <v>25</v>
      </c>
      <c r="EM127" s="2" t="s">
        <v>26</v>
      </c>
      <c r="EN127" s="2"/>
      <c r="EO127" s="2" t="s">
        <v>3</v>
      </c>
      <c r="EP127" s="2"/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103</v>
      </c>
      <c r="FY127" s="2">
        <v>60</v>
      </c>
      <c r="FZ127" s="2"/>
      <c r="GA127" s="2" t="s">
        <v>3</v>
      </c>
      <c r="GB127" s="2"/>
      <c r="GC127" s="2"/>
      <c r="GD127" s="2">
        <v>1</v>
      </c>
      <c r="GE127" s="2"/>
      <c r="GF127" s="2">
        <v>457934895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85"/>
        <v>0</v>
      </c>
      <c r="GM127" s="2">
        <f t="shared" si="86"/>
        <v>0</v>
      </c>
      <c r="GN127" s="2">
        <f t="shared" si="87"/>
        <v>0</v>
      </c>
      <c r="GO127" s="2">
        <f t="shared" si="88"/>
        <v>0</v>
      </c>
      <c r="GP127" s="2">
        <f t="shared" si="89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90"/>
        <v>0</v>
      </c>
      <c r="GW127" s="2">
        <v>1</v>
      </c>
      <c r="GX127" s="2">
        <f t="shared" si="91"/>
        <v>0</v>
      </c>
      <c r="GY127" s="2"/>
      <c r="GZ127" s="2"/>
      <c r="HA127" s="2">
        <v>0</v>
      </c>
      <c r="HB127" s="2">
        <v>0</v>
      </c>
      <c r="HC127" s="2">
        <f t="shared" si="92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27</v>
      </c>
      <c r="HO127" s="2" t="s">
        <v>28</v>
      </c>
      <c r="HP127" s="2" t="s">
        <v>25</v>
      </c>
      <c r="HQ127" s="2" t="s">
        <v>25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18</v>
      </c>
      <c r="B128">
        <v>1</v>
      </c>
      <c r="C128">
        <v>99</v>
      </c>
      <c r="E128" t="s">
        <v>153</v>
      </c>
      <c r="F128" t="s">
        <v>154</v>
      </c>
      <c r="G128" t="s">
        <v>155</v>
      </c>
      <c r="H128" t="s">
        <v>21</v>
      </c>
      <c r="I128">
        <f>I124*J128</f>
        <v>0</v>
      </c>
      <c r="J128">
        <v>0</v>
      </c>
      <c r="K128">
        <v>0</v>
      </c>
      <c r="L128">
        <v>0</v>
      </c>
      <c r="M128">
        <v>0</v>
      </c>
      <c r="N128">
        <f t="shared" si="70"/>
        <v>0</v>
      </c>
      <c r="O128">
        <f t="shared" si="71"/>
        <v>0</v>
      </c>
      <c r="P128">
        <f t="shared" si="93"/>
        <v>0</v>
      </c>
      <c r="Q128">
        <f t="shared" si="94"/>
        <v>0</v>
      </c>
      <c r="R128">
        <f t="shared" si="95"/>
        <v>0</v>
      </c>
      <c r="S128">
        <f t="shared" si="96"/>
        <v>0</v>
      </c>
      <c r="T128">
        <f t="shared" si="72"/>
        <v>0</v>
      </c>
      <c r="U128">
        <f t="shared" si="97"/>
        <v>0</v>
      </c>
      <c r="V128">
        <f t="shared" si="98"/>
        <v>0</v>
      </c>
      <c r="W128">
        <f t="shared" si="73"/>
        <v>0</v>
      </c>
      <c r="X128">
        <f t="shared" si="74"/>
        <v>0</v>
      </c>
      <c r="Y128">
        <f t="shared" si="75"/>
        <v>0</v>
      </c>
      <c r="AA128">
        <v>71639659</v>
      </c>
      <c r="AB128">
        <f t="shared" si="76"/>
        <v>0</v>
      </c>
      <c r="AC128">
        <f t="shared" si="99"/>
        <v>0</v>
      </c>
      <c r="AD128">
        <f t="shared" si="100"/>
        <v>0</v>
      </c>
      <c r="AE128">
        <f t="shared" si="101"/>
        <v>0</v>
      </c>
      <c r="AF128">
        <f t="shared" si="102"/>
        <v>0</v>
      </c>
      <c r="AG128">
        <f t="shared" si="78"/>
        <v>0</v>
      </c>
      <c r="AH128">
        <f t="shared" si="103"/>
        <v>0</v>
      </c>
      <c r="AI128">
        <f t="shared" si="104"/>
        <v>0</v>
      </c>
      <c r="AJ128">
        <f t="shared" si="79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H128">
        <v>4</v>
      </c>
      <c r="CI128">
        <v>2</v>
      </c>
      <c r="CJ128">
        <v>0</v>
      </c>
      <c r="CK128">
        <v>0</v>
      </c>
      <c r="CL128">
        <v>0</v>
      </c>
      <c r="CM128">
        <v>0</v>
      </c>
      <c r="CN128" t="s">
        <v>3</v>
      </c>
      <c r="CO128">
        <v>0</v>
      </c>
      <c r="CP128">
        <f t="shared" si="80"/>
        <v>0</v>
      </c>
      <c r="CQ128">
        <f t="shared" si="105"/>
        <v>0</v>
      </c>
      <c r="CR128">
        <f t="shared" si="106"/>
        <v>0</v>
      </c>
      <c r="CS128">
        <f t="shared" si="107"/>
        <v>0</v>
      </c>
      <c r="CT128">
        <f t="shared" si="108"/>
        <v>0</v>
      </c>
      <c r="CU128">
        <f t="shared" si="81"/>
        <v>0</v>
      </c>
      <c r="CV128">
        <f t="shared" si="109"/>
        <v>0</v>
      </c>
      <c r="CW128">
        <f t="shared" si="110"/>
        <v>0</v>
      </c>
      <c r="CX128">
        <f t="shared" si="82"/>
        <v>0</v>
      </c>
      <c r="CY128">
        <f t="shared" si="83"/>
        <v>0</v>
      </c>
      <c r="CZ128">
        <f t="shared" si="84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21</v>
      </c>
      <c r="DW128" t="s">
        <v>21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70212679</v>
      </c>
      <c r="EF128">
        <v>2</v>
      </c>
      <c r="EG128" t="s">
        <v>24</v>
      </c>
      <c r="EH128">
        <v>27</v>
      </c>
      <c r="EI128" t="s">
        <v>25</v>
      </c>
      <c r="EJ128">
        <v>1</v>
      </c>
      <c r="EK128">
        <v>33001</v>
      </c>
      <c r="EL128" t="s">
        <v>25</v>
      </c>
      <c r="EM128" t="s">
        <v>26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457934895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85"/>
        <v>0</v>
      </c>
      <c r="GM128">
        <f t="shared" si="86"/>
        <v>0</v>
      </c>
      <c r="GN128">
        <f t="shared" si="87"/>
        <v>0</v>
      </c>
      <c r="GO128">
        <f t="shared" si="88"/>
        <v>0</v>
      </c>
      <c r="GP128">
        <f t="shared" si="89"/>
        <v>0</v>
      </c>
      <c r="GR128">
        <v>0</v>
      </c>
      <c r="GS128">
        <v>3</v>
      </c>
      <c r="GT128">
        <v>0</v>
      </c>
      <c r="GU128" t="s">
        <v>3</v>
      </c>
      <c r="GV128">
        <f t="shared" si="90"/>
        <v>0</v>
      </c>
      <c r="GW128">
        <v>1</v>
      </c>
      <c r="GX128">
        <f t="shared" si="91"/>
        <v>0</v>
      </c>
      <c r="HA128">
        <v>0</v>
      </c>
      <c r="HB128">
        <v>0</v>
      </c>
      <c r="HC128">
        <f t="shared" si="92"/>
        <v>0</v>
      </c>
      <c r="HE128" t="s">
        <v>3</v>
      </c>
      <c r="HF128" t="s">
        <v>3</v>
      </c>
      <c r="HM128" t="s">
        <v>3</v>
      </c>
      <c r="HN128" t="s">
        <v>27</v>
      </c>
      <c r="HO128" t="s">
        <v>28</v>
      </c>
      <c r="HP128" t="s">
        <v>25</v>
      </c>
      <c r="HQ128" t="s">
        <v>25</v>
      </c>
      <c r="HS128">
        <v>0</v>
      </c>
      <c r="IK128">
        <v>0</v>
      </c>
    </row>
    <row r="129" spans="1:255" x14ac:dyDescent="0.2">
      <c r="A129" s="2">
        <v>18</v>
      </c>
      <c r="B129" s="2">
        <v>1</v>
      </c>
      <c r="C129" s="2">
        <v>82</v>
      </c>
      <c r="D129" s="2"/>
      <c r="E129" s="2" t="s">
        <v>156</v>
      </c>
      <c r="F129" s="2" t="s">
        <v>157</v>
      </c>
      <c r="G129" s="2" t="s">
        <v>158</v>
      </c>
      <c r="H129" s="2" t="s">
        <v>159</v>
      </c>
      <c r="I129" s="2">
        <f>I123*J129</f>
        <v>0</v>
      </c>
      <c r="J129" s="2">
        <v>0</v>
      </c>
      <c r="K129" s="2">
        <v>0</v>
      </c>
      <c r="L129" s="2">
        <v>0</v>
      </c>
      <c r="M129" s="2">
        <v>0</v>
      </c>
      <c r="N129" s="2">
        <f t="shared" si="70"/>
        <v>0</v>
      </c>
      <c r="O129" s="2">
        <f t="shared" si="71"/>
        <v>0</v>
      </c>
      <c r="P129" s="2">
        <f t="shared" si="93"/>
        <v>0</v>
      </c>
      <c r="Q129" s="2">
        <f t="shared" si="94"/>
        <v>0</v>
      </c>
      <c r="R129" s="2">
        <f t="shared" si="95"/>
        <v>0</v>
      </c>
      <c r="S129" s="2">
        <f t="shared" si="96"/>
        <v>0</v>
      </c>
      <c r="T129" s="2">
        <f t="shared" si="72"/>
        <v>0</v>
      </c>
      <c r="U129" s="2">
        <f t="shared" si="97"/>
        <v>0</v>
      </c>
      <c r="V129" s="2">
        <f t="shared" si="98"/>
        <v>0</v>
      </c>
      <c r="W129" s="2">
        <f t="shared" si="73"/>
        <v>0</v>
      </c>
      <c r="X129" s="2">
        <f t="shared" si="74"/>
        <v>0</v>
      </c>
      <c r="Y129" s="2">
        <f t="shared" si="75"/>
        <v>0</v>
      </c>
      <c r="Z129" s="2"/>
      <c r="AA129" s="2">
        <v>71639717</v>
      </c>
      <c r="AB129" s="2">
        <f t="shared" si="76"/>
        <v>0</v>
      </c>
      <c r="AC129" s="2">
        <f t="shared" si="99"/>
        <v>0</v>
      </c>
      <c r="AD129" s="2">
        <f t="shared" si="100"/>
        <v>0</v>
      </c>
      <c r="AE129" s="2">
        <f t="shared" si="101"/>
        <v>0</v>
      </c>
      <c r="AF129" s="2">
        <f t="shared" si="102"/>
        <v>0</v>
      </c>
      <c r="AG129" s="2">
        <f t="shared" si="78"/>
        <v>0</v>
      </c>
      <c r="AH129" s="2">
        <f t="shared" si="103"/>
        <v>0</v>
      </c>
      <c r="AI129" s="2">
        <f t="shared" si="104"/>
        <v>0</v>
      </c>
      <c r="AJ129" s="2">
        <f t="shared" si="79"/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103</v>
      </c>
      <c r="AU129" s="2">
        <v>60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3</v>
      </c>
      <c r="BI129" s="2">
        <v>1</v>
      </c>
      <c r="BJ129" s="2" t="s">
        <v>3</v>
      </c>
      <c r="BK129" s="2"/>
      <c r="BL129" s="2"/>
      <c r="BM129" s="2">
        <v>33001</v>
      </c>
      <c r="BN129" s="2">
        <v>0</v>
      </c>
      <c r="BO129" s="2" t="s">
        <v>3</v>
      </c>
      <c r="BP129" s="2">
        <v>0</v>
      </c>
      <c r="BQ129" s="2">
        <v>2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103</v>
      </c>
      <c r="CA129" s="2">
        <v>60</v>
      </c>
      <c r="CB129" s="2" t="s">
        <v>3</v>
      </c>
      <c r="CC129" s="2"/>
      <c r="CD129" s="2"/>
      <c r="CE129" s="2">
        <v>0</v>
      </c>
      <c r="CF129" s="2">
        <v>0</v>
      </c>
      <c r="CG129" s="2">
        <v>0</v>
      </c>
      <c r="CH129" s="2">
        <v>4</v>
      </c>
      <c r="CI129" s="2">
        <v>3</v>
      </c>
      <c r="CJ129" s="2">
        <v>0</v>
      </c>
      <c r="CK129" s="2">
        <v>0</v>
      </c>
      <c r="CL129" s="2">
        <v>0</v>
      </c>
      <c r="CM129" s="2">
        <v>0</v>
      </c>
      <c r="CN129" s="2" t="s">
        <v>3</v>
      </c>
      <c r="CO129" s="2">
        <v>0</v>
      </c>
      <c r="CP129" s="2">
        <f t="shared" si="80"/>
        <v>0</v>
      </c>
      <c r="CQ129" s="2">
        <f t="shared" si="105"/>
        <v>0</v>
      </c>
      <c r="CR129" s="2">
        <f t="shared" si="106"/>
        <v>0</v>
      </c>
      <c r="CS129" s="2">
        <f t="shared" si="107"/>
        <v>0</v>
      </c>
      <c r="CT129" s="2">
        <f t="shared" si="108"/>
        <v>0</v>
      </c>
      <c r="CU129" s="2">
        <f t="shared" si="81"/>
        <v>0</v>
      </c>
      <c r="CV129" s="2">
        <f t="shared" si="109"/>
        <v>0</v>
      </c>
      <c r="CW129" s="2">
        <f t="shared" si="110"/>
        <v>0</v>
      </c>
      <c r="CX129" s="2">
        <f t="shared" si="82"/>
        <v>0</v>
      </c>
      <c r="CY129" s="2">
        <f t="shared" si="83"/>
        <v>0</v>
      </c>
      <c r="CZ129" s="2">
        <f t="shared" si="84"/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1009</v>
      </c>
      <c r="DV129" s="2" t="s">
        <v>159</v>
      </c>
      <c r="DW129" s="2" t="s">
        <v>159</v>
      </c>
      <c r="DX129" s="2">
        <v>1000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70212679</v>
      </c>
      <c r="EF129" s="2">
        <v>2</v>
      </c>
      <c r="EG129" s="2" t="s">
        <v>24</v>
      </c>
      <c r="EH129" s="2">
        <v>27</v>
      </c>
      <c r="EI129" s="2" t="s">
        <v>25</v>
      </c>
      <c r="EJ129" s="2">
        <v>1</v>
      </c>
      <c r="EK129" s="2">
        <v>33001</v>
      </c>
      <c r="EL129" s="2" t="s">
        <v>25</v>
      </c>
      <c r="EM129" s="2" t="s">
        <v>26</v>
      </c>
      <c r="EN129" s="2"/>
      <c r="EO129" s="2" t="s">
        <v>3</v>
      </c>
      <c r="EP129" s="2"/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103</v>
      </c>
      <c r="FY129" s="2">
        <v>60</v>
      </c>
      <c r="FZ129" s="2"/>
      <c r="GA129" s="2" t="s">
        <v>3</v>
      </c>
      <c r="GB129" s="2"/>
      <c r="GC129" s="2"/>
      <c r="GD129" s="2">
        <v>1</v>
      </c>
      <c r="GE129" s="2"/>
      <c r="GF129" s="2">
        <v>1602794472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85"/>
        <v>0</v>
      </c>
      <c r="GM129" s="2">
        <f t="shared" si="86"/>
        <v>0</v>
      </c>
      <c r="GN129" s="2">
        <f t="shared" si="87"/>
        <v>0</v>
      </c>
      <c r="GO129" s="2">
        <f t="shared" si="88"/>
        <v>0</v>
      </c>
      <c r="GP129" s="2">
        <f t="shared" si="89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90"/>
        <v>0</v>
      </c>
      <c r="GW129" s="2">
        <v>1</v>
      </c>
      <c r="GX129" s="2">
        <f t="shared" si="91"/>
        <v>0</v>
      </c>
      <c r="GY129" s="2"/>
      <c r="GZ129" s="2"/>
      <c r="HA129" s="2">
        <v>0</v>
      </c>
      <c r="HB129" s="2">
        <v>0</v>
      </c>
      <c r="HC129" s="2">
        <f t="shared" si="92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27</v>
      </c>
      <c r="HO129" s="2" t="s">
        <v>28</v>
      </c>
      <c r="HP129" s="2" t="s">
        <v>25</v>
      </c>
      <c r="HQ129" s="2" t="s">
        <v>25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18</v>
      </c>
      <c r="B130">
        <v>1</v>
      </c>
      <c r="C130">
        <v>100</v>
      </c>
      <c r="E130" t="s">
        <v>156</v>
      </c>
      <c r="F130" t="s">
        <v>157</v>
      </c>
      <c r="G130" t="s">
        <v>158</v>
      </c>
      <c r="H130" t="s">
        <v>159</v>
      </c>
      <c r="I130">
        <f>I124*J130</f>
        <v>0</v>
      </c>
      <c r="J130">
        <v>0</v>
      </c>
      <c r="K130">
        <v>0</v>
      </c>
      <c r="L130">
        <v>0</v>
      </c>
      <c r="M130">
        <v>0</v>
      </c>
      <c r="N130">
        <f t="shared" si="70"/>
        <v>0</v>
      </c>
      <c r="O130">
        <f t="shared" si="71"/>
        <v>0</v>
      </c>
      <c r="P130">
        <f t="shared" si="93"/>
        <v>0</v>
      </c>
      <c r="Q130">
        <f t="shared" si="94"/>
        <v>0</v>
      </c>
      <c r="R130">
        <f t="shared" si="95"/>
        <v>0</v>
      </c>
      <c r="S130">
        <f t="shared" si="96"/>
        <v>0</v>
      </c>
      <c r="T130">
        <f t="shared" si="72"/>
        <v>0</v>
      </c>
      <c r="U130">
        <f t="shared" si="97"/>
        <v>0</v>
      </c>
      <c r="V130">
        <f t="shared" si="98"/>
        <v>0</v>
      </c>
      <c r="W130">
        <f t="shared" si="73"/>
        <v>0</v>
      </c>
      <c r="X130">
        <f t="shared" si="74"/>
        <v>0</v>
      </c>
      <c r="Y130">
        <f t="shared" si="75"/>
        <v>0</v>
      </c>
      <c r="AA130">
        <v>71639659</v>
      </c>
      <c r="AB130">
        <f t="shared" si="76"/>
        <v>0</v>
      </c>
      <c r="AC130">
        <f t="shared" si="99"/>
        <v>0</v>
      </c>
      <c r="AD130">
        <f t="shared" si="100"/>
        <v>0</v>
      </c>
      <c r="AE130">
        <f t="shared" si="101"/>
        <v>0</v>
      </c>
      <c r="AF130">
        <f t="shared" si="102"/>
        <v>0</v>
      </c>
      <c r="AG130">
        <f t="shared" si="78"/>
        <v>0</v>
      </c>
      <c r="AH130">
        <f t="shared" si="103"/>
        <v>0</v>
      </c>
      <c r="AI130">
        <f t="shared" si="104"/>
        <v>0</v>
      </c>
      <c r="AJ130">
        <f t="shared" si="79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H130">
        <v>4</v>
      </c>
      <c r="CI130">
        <v>3</v>
      </c>
      <c r="CJ130">
        <v>0</v>
      </c>
      <c r="CK130">
        <v>0</v>
      </c>
      <c r="CL130">
        <v>0</v>
      </c>
      <c r="CM130">
        <v>0</v>
      </c>
      <c r="CN130" t="s">
        <v>3</v>
      </c>
      <c r="CO130">
        <v>0</v>
      </c>
      <c r="CP130">
        <f t="shared" si="80"/>
        <v>0</v>
      </c>
      <c r="CQ130">
        <f t="shared" si="105"/>
        <v>0</v>
      </c>
      <c r="CR130">
        <f t="shared" si="106"/>
        <v>0</v>
      </c>
      <c r="CS130">
        <f t="shared" si="107"/>
        <v>0</v>
      </c>
      <c r="CT130">
        <f t="shared" si="108"/>
        <v>0</v>
      </c>
      <c r="CU130">
        <f t="shared" si="81"/>
        <v>0</v>
      </c>
      <c r="CV130">
        <f t="shared" si="109"/>
        <v>0</v>
      </c>
      <c r="CW130">
        <f t="shared" si="110"/>
        <v>0</v>
      </c>
      <c r="CX130">
        <f t="shared" si="82"/>
        <v>0</v>
      </c>
      <c r="CY130">
        <f t="shared" si="83"/>
        <v>0</v>
      </c>
      <c r="CZ130">
        <f t="shared" si="84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1009</v>
      </c>
      <c r="DV130" t="s">
        <v>159</v>
      </c>
      <c r="DW130" t="s">
        <v>159</v>
      </c>
      <c r="DX130">
        <v>1000</v>
      </c>
      <c r="DZ130" t="s">
        <v>3</v>
      </c>
      <c r="EA130" t="s">
        <v>3</v>
      </c>
      <c r="EB130" t="s">
        <v>3</v>
      </c>
      <c r="EC130" t="s">
        <v>3</v>
      </c>
      <c r="EE130">
        <v>70212679</v>
      </c>
      <c r="EF130">
        <v>2</v>
      </c>
      <c r="EG130" t="s">
        <v>24</v>
      </c>
      <c r="EH130">
        <v>27</v>
      </c>
      <c r="EI130" t="s">
        <v>25</v>
      </c>
      <c r="EJ130">
        <v>1</v>
      </c>
      <c r="EK130">
        <v>33001</v>
      </c>
      <c r="EL130" t="s">
        <v>25</v>
      </c>
      <c r="EM130" t="s">
        <v>26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1602794472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85"/>
        <v>0</v>
      </c>
      <c r="GM130">
        <f t="shared" si="86"/>
        <v>0</v>
      </c>
      <c r="GN130">
        <f t="shared" si="87"/>
        <v>0</v>
      </c>
      <c r="GO130">
        <f t="shared" si="88"/>
        <v>0</v>
      </c>
      <c r="GP130">
        <f t="shared" si="89"/>
        <v>0</v>
      </c>
      <c r="GR130">
        <v>0</v>
      </c>
      <c r="GS130">
        <v>3</v>
      </c>
      <c r="GT130">
        <v>0</v>
      </c>
      <c r="GU130" t="s">
        <v>3</v>
      </c>
      <c r="GV130">
        <f t="shared" si="90"/>
        <v>0</v>
      </c>
      <c r="GW130">
        <v>1</v>
      </c>
      <c r="GX130">
        <f t="shared" si="91"/>
        <v>0</v>
      </c>
      <c r="HA130">
        <v>0</v>
      </c>
      <c r="HB130">
        <v>0</v>
      </c>
      <c r="HC130">
        <f t="shared" si="92"/>
        <v>0</v>
      </c>
      <c r="HE130" t="s">
        <v>3</v>
      </c>
      <c r="HF130" t="s">
        <v>3</v>
      </c>
      <c r="HM130" t="s">
        <v>3</v>
      </c>
      <c r="HN130" t="s">
        <v>27</v>
      </c>
      <c r="HO130" t="s">
        <v>28</v>
      </c>
      <c r="HP130" t="s">
        <v>25</v>
      </c>
      <c r="HQ130" t="s">
        <v>25</v>
      </c>
      <c r="HS130">
        <v>0</v>
      </c>
      <c r="IK130">
        <v>0</v>
      </c>
    </row>
    <row r="131" spans="1:255" x14ac:dyDescent="0.2">
      <c r="A131" s="2">
        <v>18</v>
      </c>
      <c r="B131" s="2">
        <v>1</v>
      </c>
      <c r="C131" s="2">
        <v>83</v>
      </c>
      <c r="D131" s="2"/>
      <c r="E131" s="2" t="s">
        <v>160</v>
      </c>
      <c r="F131" s="2" t="s">
        <v>161</v>
      </c>
      <c r="G131" s="2" t="s">
        <v>162</v>
      </c>
      <c r="H131" s="2" t="s">
        <v>151</v>
      </c>
      <c r="I131" s="2">
        <f>I123*J131</f>
        <v>0</v>
      </c>
      <c r="J131" s="2">
        <v>0</v>
      </c>
      <c r="K131" s="2">
        <v>0</v>
      </c>
      <c r="L131" s="2">
        <v>0</v>
      </c>
      <c r="M131" s="2">
        <v>0</v>
      </c>
      <c r="N131" s="2">
        <f t="shared" si="70"/>
        <v>0</v>
      </c>
      <c r="O131" s="2">
        <f t="shared" si="71"/>
        <v>0</v>
      </c>
      <c r="P131" s="2">
        <f t="shared" si="93"/>
        <v>0</v>
      </c>
      <c r="Q131" s="2">
        <f t="shared" si="94"/>
        <v>0</v>
      </c>
      <c r="R131" s="2">
        <f t="shared" si="95"/>
        <v>0</v>
      </c>
      <c r="S131" s="2">
        <f t="shared" si="96"/>
        <v>0</v>
      </c>
      <c r="T131" s="2">
        <f t="shared" si="72"/>
        <v>0</v>
      </c>
      <c r="U131" s="2">
        <f t="shared" si="97"/>
        <v>0</v>
      </c>
      <c r="V131" s="2">
        <f t="shared" si="98"/>
        <v>0</v>
      </c>
      <c r="W131" s="2">
        <f t="shared" si="73"/>
        <v>0</v>
      </c>
      <c r="X131" s="2">
        <f t="shared" si="74"/>
        <v>0</v>
      </c>
      <c r="Y131" s="2">
        <f t="shared" si="75"/>
        <v>0</v>
      </c>
      <c r="Z131" s="2"/>
      <c r="AA131" s="2">
        <v>71639717</v>
      </c>
      <c r="AB131" s="2">
        <f t="shared" si="76"/>
        <v>0</v>
      </c>
      <c r="AC131" s="2">
        <f t="shared" si="99"/>
        <v>0</v>
      </c>
      <c r="AD131" s="2">
        <f t="shared" si="100"/>
        <v>0</v>
      </c>
      <c r="AE131" s="2">
        <f t="shared" si="101"/>
        <v>0</v>
      </c>
      <c r="AF131" s="2">
        <f t="shared" si="102"/>
        <v>0</v>
      </c>
      <c r="AG131" s="2">
        <f t="shared" si="78"/>
        <v>0</v>
      </c>
      <c r="AH131" s="2">
        <f t="shared" si="103"/>
        <v>0</v>
      </c>
      <c r="AI131" s="2">
        <f t="shared" si="104"/>
        <v>0</v>
      </c>
      <c r="AJ131" s="2">
        <f t="shared" si="79"/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103</v>
      </c>
      <c r="AU131" s="2">
        <v>60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1</v>
      </c>
      <c r="BJ131" s="2" t="s">
        <v>3</v>
      </c>
      <c r="BK131" s="2"/>
      <c r="BL131" s="2"/>
      <c r="BM131" s="2">
        <v>33001</v>
      </c>
      <c r="BN131" s="2">
        <v>0</v>
      </c>
      <c r="BO131" s="2" t="s">
        <v>3</v>
      </c>
      <c r="BP131" s="2">
        <v>0</v>
      </c>
      <c r="BQ131" s="2">
        <v>2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103</v>
      </c>
      <c r="CA131" s="2">
        <v>60</v>
      </c>
      <c r="CB131" s="2" t="s">
        <v>3</v>
      </c>
      <c r="CC131" s="2"/>
      <c r="CD131" s="2"/>
      <c r="CE131" s="2">
        <v>0</v>
      </c>
      <c r="CF131" s="2">
        <v>0</v>
      </c>
      <c r="CG131" s="2">
        <v>0</v>
      </c>
      <c r="CH131" s="2">
        <v>4</v>
      </c>
      <c r="CI131" s="2">
        <v>4</v>
      </c>
      <c r="CJ131" s="2">
        <v>0</v>
      </c>
      <c r="CK131" s="2">
        <v>0</v>
      </c>
      <c r="CL131" s="2">
        <v>0</v>
      </c>
      <c r="CM131" s="2">
        <v>0</v>
      </c>
      <c r="CN131" s="2" t="s">
        <v>3</v>
      </c>
      <c r="CO131" s="2">
        <v>0</v>
      </c>
      <c r="CP131" s="2">
        <f t="shared" si="80"/>
        <v>0</v>
      </c>
      <c r="CQ131" s="2">
        <f t="shared" si="105"/>
        <v>0</v>
      </c>
      <c r="CR131" s="2">
        <f t="shared" si="106"/>
        <v>0</v>
      </c>
      <c r="CS131" s="2">
        <f t="shared" si="107"/>
        <v>0</v>
      </c>
      <c r="CT131" s="2">
        <f t="shared" si="108"/>
        <v>0</v>
      </c>
      <c r="CU131" s="2">
        <f t="shared" si="81"/>
        <v>0</v>
      </c>
      <c r="CV131" s="2">
        <f t="shared" si="109"/>
        <v>0</v>
      </c>
      <c r="CW131" s="2">
        <f t="shared" si="110"/>
        <v>0</v>
      </c>
      <c r="CX131" s="2">
        <f t="shared" si="82"/>
        <v>0</v>
      </c>
      <c r="CY131" s="2">
        <f t="shared" si="83"/>
        <v>0</v>
      </c>
      <c r="CZ131" s="2">
        <f t="shared" si="84"/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1009</v>
      </c>
      <c r="DV131" s="2" t="s">
        <v>151</v>
      </c>
      <c r="DW131" s="2" t="s">
        <v>151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70212679</v>
      </c>
      <c r="EF131" s="2">
        <v>2</v>
      </c>
      <c r="EG131" s="2" t="s">
        <v>24</v>
      </c>
      <c r="EH131" s="2">
        <v>27</v>
      </c>
      <c r="EI131" s="2" t="s">
        <v>25</v>
      </c>
      <c r="EJ131" s="2">
        <v>1</v>
      </c>
      <c r="EK131" s="2">
        <v>33001</v>
      </c>
      <c r="EL131" s="2" t="s">
        <v>25</v>
      </c>
      <c r="EM131" s="2" t="s">
        <v>26</v>
      </c>
      <c r="EN131" s="2"/>
      <c r="EO131" s="2" t="s">
        <v>3</v>
      </c>
      <c r="EP131" s="2"/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103</v>
      </c>
      <c r="FY131" s="2">
        <v>60</v>
      </c>
      <c r="FZ131" s="2"/>
      <c r="GA131" s="2" t="s">
        <v>3</v>
      </c>
      <c r="GB131" s="2"/>
      <c r="GC131" s="2"/>
      <c r="GD131" s="2">
        <v>1</v>
      </c>
      <c r="GE131" s="2"/>
      <c r="GF131" s="2">
        <v>-1111733769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85"/>
        <v>0</v>
      </c>
      <c r="GM131" s="2">
        <f t="shared" si="86"/>
        <v>0</v>
      </c>
      <c r="GN131" s="2">
        <f t="shared" si="87"/>
        <v>0</v>
      </c>
      <c r="GO131" s="2">
        <f t="shared" si="88"/>
        <v>0</v>
      </c>
      <c r="GP131" s="2">
        <f t="shared" si="89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90"/>
        <v>0</v>
      </c>
      <c r="GW131" s="2">
        <v>1</v>
      </c>
      <c r="GX131" s="2">
        <f t="shared" si="91"/>
        <v>0</v>
      </c>
      <c r="GY131" s="2"/>
      <c r="GZ131" s="2"/>
      <c r="HA131" s="2">
        <v>0</v>
      </c>
      <c r="HB131" s="2">
        <v>0</v>
      </c>
      <c r="HC131" s="2">
        <f t="shared" si="92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27</v>
      </c>
      <c r="HO131" s="2" t="s">
        <v>28</v>
      </c>
      <c r="HP131" s="2" t="s">
        <v>25</v>
      </c>
      <c r="HQ131" s="2" t="s">
        <v>25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18</v>
      </c>
      <c r="B132">
        <v>1</v>
      </c>
      <c r="C132">
        <v>101</v>
      </c>
      <c r="E132" t="s">
        <v>160</v>
      </c>
      <c r="F132" t="s">
        <v>161</v>
      </c>
      <c r="G132" t="s">
        <v>162</v>
      </c>
      <c r="H132" t="s">
        <v>151</v>
      </c>
      <c r="I132">
        <f>I124*J132</f>
        <v>0</v>
      </c>
      <c r="J132">
        <v>0</v>
      </c>
      <c r="K132">
        <v>0</v>
      </c>
      <c r="L132">
        <v>0</v>
      </c>
      <c r="M132">
        <v>0</v>
      </c>
      <c r="N132">
        <f t="shared" si="70"/>
        <v>0</v>
      </c>
      <c r="O132">
        <f t="shared" si="71"/>
        <v>0</v>
      </c>
      <c r="P132">
        <f t="shared" si="93"/>
        <v>0</v>
      </c>
      <c r="Q132">
        <f t="shared" si="94"/>
        <v>0</v>
      </c>
      <c r="R132">
        <f t="shared" si="95"/>
        <v>0</v>
      </c>
      <c r="S132">
        <f t="shared" si="96"/>
        <v>0</v>
      </c>
      <c r="T132">
        <f t="shared" si="72"/>
        <v>0</v>
      </c>
      <c r="U132">
        <f t="shared" si="97"/>
        <v>0</v>
      </c>
      <c r="V132">
        <f t="shared" si="98"/>
        <v>0</v>
      </c>
      <c r="W132">
        <f t="shared" si="73"/>
        <v>0</v>
      </c>
      <c r="X132">
        <f t="shared" si="74"/>
        <v>0</v>
      </c>
      <c r="Y132">
        <f t="shared" si="75"/>
        <v>0</v>
      </c>
      <c r="AA132">
        <v>71639659</v>
      </c>
      <c r="AB132">
        <f t="shared" si="76"/>
        <v>0</v>
      </c>
      <c r="AC132">
        <f t="shared" si="99"/>
        <v>0</v>
      </c>
      <c r="AD132">
        <f t="shared" si="100"/>
        <v>0</v>
      </c>
      <c r="AE132">
        <f t="shared" si="101"/>
        <v>0</v>
      </c>
      <c r="AF132">
        <f t="shared" si="102"/>
        <v>0</v>
      </c>
      <c r="AG132">
        <f t="shared" si="78"/>
        <v>0</v>
      </c>
      <c r="AH132">
        <f t="shared" si="103"/>
        <v>0</v>
      </c>
      <c r="AI132">
        <f t="shared" si="104"/>
        <v>0</v>
      </c>
      <c r="AJ132">
        <f t="shared" si="79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33001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H132">
        <v>4</v>
      </c>
      <c r="CI132">
        <v>4</v>
      </c>
      <c r="CJ132">
        <v>0</v>
      </c>
      <c r="CK132">
        <v>0</v>
      </c>
      <c r="CL132">
        <v>0</v>
      </c>
      <c r="CM132">
        <v>0</v>
      </c>
      <c r="CN132" t="s">
        <v>3</v>
      </c>
      <c r="CO132">
        <v>0</v>
      </c>
      <c r="CP132">
        <f t="shared" si="80"/>
        <v>0</v>
      </c>
      <c r="CQ132">
        <f t="shared" si="105"/>
        <v>0</v>
      </c>
      <c r="CR132">
        <f t="shared" si="106"/>
        <v>0</v>
      </c>
      <c r="CS132">
        <f t="shared" si="107"/>
        <v>0</v>
      </c>
      <c r="CT132">
        <f t="shared" si="108"/>
        <v>0</v>
      </c>
      <c r="CU132">
        <f t="shared" si="81"/>
        <v>0</v>
      </c>
      <c r="CV132">
        <f t="shared" si="109"/>
        <v>0</v>
      </c>
      <c r="CW132">
        <f t="shared" si="110"/>
        <v>0</v>
      </c>
      <c r="CX132">
        <f t="shared" si="82"/>
        <v>0</v>
      </c>
      <c r="CY132">
        <f t="shared" si="83"/>
        <v>0</v>
      </c>
      <c r="CZ132">
        <f t="shared" si="84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1009</v>
      </c>
      <c r="DV132" t="s">
        <v>151</v>
      </c>
      <c r="DW132" t="s">
        <v>151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70212679</v>
      </c>
      <c r="EF132">
        <v>2</v>
      </c>
      <c r="EG132" t="s">
        <v>24</v>
      </c>
      <c r="EH132">
        <v>27</v>
      </c>
      <c r="EI132" t="s">
        <v>25</v>
      </c>
      <c r="EJ132">
        <v>1</v>
      </c>
      <c r="EK132">
        <v>33001</v>
      </c>
      <c r="EL132" t="s">
        <v>25</v>
      </c>
      <c r="EM132" t="s">
        <v>26</v>
      </c>
      <c r="EO132" t="s">
        <v>3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-1111733769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85"/>
        <v>0</v>
      </c>
      <c r="GM132">
        <f t="shared" si="86"/>
        <v>0</v>
      </c>
      <c r="GN132">
        <f t="shared" si="87"/>
        <v>0</v>
      </c>
      <c r="GO132">
        <f t="shared" si="88"/>
        <v>0</v>
      </c>
      <c r="GP132">
        <f t="shared" si="89"/>
        <v>0</v>
      </c>
      <c r="GR132">
        <v>0</v>
      </c>
      <c r="GS132">
        <v>3</v>
      </c>
      <c r="GT132">
        <v>0</v>
      </c>
      <c r="GU132" t="s">
        <v>3</v>
      </c>
      <c r="GV132">
        <f t="shared" si="90"/>
        <v>0</v>
      </c>
      <c r="GW132">
        <v>1</v>
      </c>
      <c r="GX132">
        <f t="shared" si="91"/>
        <v>0</v>
      </c>
      <c r="HA132">
        <v>0</v>
      </c>
      <c r="HB132">
        <v>0</v>
      </c>
      <c r="HC132">
        <f t="shared" si="92"/>
        <v>0</v>
      </c>
      <c r="HE132" t="s">
        <v>3</v>
      </c>
      <c r="HF132" t="s">
        <v>3</v>
      </c>
      <c r="HM132" t="s">
        <v>3</v>
      </c>
      <c r="HN132" t="s">
        <v>27</v>
      </c>
      <c r="HO132" t="s">
        <v>28</v>
      </c>
      <c r="HP132" t="s">
        <v>25</v>
      </c>
      <c r="HQ132" t="s">
        <v>25</v>
      </c>
      <c r="HS132">
        <v>0</v>
      </c>
      <c r="IK132">
        <v>0</v>
      </c>
    </row>
    <row r="133" spans="1:255" x14ac:dyDescent="0.2">
      <c r="A133" s="2">
        <v>18</v>
      </c>
      <c r="B133" s="2">
        <v>1</v>
      </c>
      <c r="C133" s="2">
        <v>84</v>
      </c>
      <c r="D133" s="2"/>
      <c r="E133" s="2" t="s">
        <v>163</v>
      </c>
      <c r="F133" s="2" t="s">
        <v>164</v>
      </c>
      <c r="G133" s="2" t="s">
        <v>165</v>
      </c>
      <c r="H133" s="2" t="s">
        <v>159</v>
      </c>
      <c r="I133" s="2">
        <f>I123*J133</f>
        <v>0</v>
      </c>
      <c r="J133" s="2">
        <v>0</v>
      </c>
      <c r="K133" s="2">
        <v>0</v>
      </c>
      <c r="L133" s="2">
        <v>0</v>
      </c>
      <c r="M133" s="2">
        <v>0</v>
      </c>
      <c r="N133" s="2">
        <f t="shared" si="70"/>
        <v>0</v>
      </c>
      <c r="O133" s="2">
        <f t="shared" si="71"/>
        <v>0</v>
      </c>
      <c r="P133" s="2">
        <f t="shared" si="93"/>
        <v>0</v>
      </c>
      <c r="Q133" s="2">
        <f t="shared" si="94"/>
        <v>0</v>
      </c>
      <c r="R133" s="2">
        <f t="shared" si="95"/>
        <v>0</v>
      </c>
      <c r="S133" s="2">
        <f t="shared" si="96"/>
        <v>0</v>
      </c>
      <c r="T133" s="2">
        <f t="shared" si="72"/>
        <v>0</v>
      </c>
      <c r="U133" s="2">
        <f t="shared" si="97"/>
        <v>0</v>
      </c>
      <c r="V133" s="2">
        <f t="shared" si="98"/>
        <v>0</v>
      </c>
      <c r="W133" s="2">
        <f t="shared" si="73"/>
        <v>0</v>
      </c>
      <c r="X133" s="2">
        <f t="shared" si="74"/>
        <v>0</v>
      </c>
      <c r="Y133" s="2">
        <f t="shared" si="75"/>
        <v>0</v>
      </c>
      <c r="Z133" s="2"/>
      <c r="AA133" s="2">
        <v>71639717</v>
      </c>
      <c r="AB133" s="2">
        <f t="shared" si="76"/>
        <v>0</v>
      </c>
      <c r="AC133" s="2">
        <f t="shared" si="99"/>
        <v>0</v>
      </c>
      <c r="AD133" s="2">
        <f t="shared" si="100"/>
        <v>0</v>
      </c>
      <c r="AE133" s="2">
        <f t="shared" si="101"/>
        <v>0</v>
      </c>
      <c r="AF133" s="2">
        <f t="shared" si="102"/>
        <v>0</v>
      </c>
      <c r="AG133" s="2">
        <f t="shared" si="78"/>
        <v>0</v>
      </c>
      <c r="AH133" s="2">
        <f t="shared" si="103"/>
        <v>0</v>
      </c>
      <c r="AI133" s="2">
        <f t="shared" si="104"/>
        <v>0</v>
      </c>
      <c r="AJ133" s="2">
        <f t="shared" si="79"/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103</v>
      </c>
      <c r="AU133" s="2">
        <v>60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1</v>
      </c>
      <c r="BJ133" s="2" t="s">
        <v>3</v>
      </c>
      <c r="BK133" s="2"/>
      <c r="BL133" s="2"/>
      <c r="BM133" s="2">
        <v>33001</v>
      </c>
      <c r="BN133" s="2">
        <v>0</v>
      </c>
      <c r="BO133" s="2" t="s">
        <v>3</v>
      </c>
      <c r="BP133" s="2">
        <v>0</v>
      </c>
      <c r="BQ133" s="2">
        <v>2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103</v>
      </c>
      <c r="CA133" s="2">
        <v>60</v>
      </c>
      <c r="CB133" s="2" t="s">
        <v>3</v>
      </c>
      <c r="CC133" s="2"/>
      <c r="CD133" s="2"/>
      <c r="CE133" s="2">
        <v>0</v>
      </c>
      <c r="CF133" s="2">
        <v>0</v>
      </c>
      <c r="CG133" s="2">
        <v>0</v>
      </c>
      <c r="CH133" s="2">
        <v>4</v>
      </c>
      <c r="CI133" s="2">
        <v>5</v>
      </c>
      <c r="CJ133" s="2">
        <v>0</v>
      </c>
      <c r="CK133" s="2">
        <v>0</v>
      </c>
      <c r="CL133" s="2">
        <v>0</v>
      </c>
      <c r="CM133" s="2">
        <v>0</v>
      </c>
      <c r="CN133" s="2" t="s">
        <v>3</v>
      </c>
      <c r="CO133" s="2">
        <v>0</v>
      </c>
      <c r="CP133" s="2">
        <f t="shared" si="80"/>
        <v>0</v>
      </c>
      <c r="CQ133" s="2">
        <f t="shared" si="105"/>
        <v>0</v>
      </c>
      <c r="CR133" s="2">
        <f t="shared" si="106"/>
        <v>0</v>
      </c>
      <c r="CS133" s="2">
        <f t="shared" si="107"/>
        <v>0</v>
      </c>
      <c r="CT133" s="2">
        <f t="shared" si="108"/>
        <v>0</v>
      </c>
      <c r="CU133" s="2">
        <f t="shared" si="81"/>
        <v>0</v>
      </c>
      <c r="CV133" s="2">
        <f t="shared" si="109"/>
        <v>0</v>
      </c>
      <c r="CW133" s="2">
        <f t="shared" si="110"/>
        <v>0</v>
      </c>
      <c r="CX133" s="2">
        <f t="shared" si="82"/>
        <v>0</v>
      </c>
      <c r="CY133" s="2">
        <f t="shared" si="83"/>
        <v>0</v>
      </c>
      <c r="CZ133" s="2">
        <f t="shared" si="84"/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1009</v>
      </c>
      <c r="DV133" s="2" t="s">
        <v>159</v>
      </c>
      <c r="DW133" s="2" t="s">
        <v>159</v>
      </c>
      <c r="DX133" s="2">
        <v>1000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70212679</v>
      </c>
      <c r="EF133" s="2">
        <v>2</v>
      </c>
      <c r="EG133" s="2" t="s">
        <v>24</v>
      </c>
      <c r="EH133" s="2">
        <v>27</v>
      </c>
      <c r="EI133" s="2" t="s">
        <v>25</v>
      </c>
      <c r="EJ133" s="2">
        <v>1</v>
      </c>
      <c r="EK133" s="2">
        <v>33001</v>
      </c>
      <c r="EL133" s="2" t="s">
        <v>25</v>
      </c>
      <c r="EM133" s="2" t="s">
        <v>26</v>
      </c>
      <c r="EN133" s="2"/>
      <c r="EO133" s="2" t="s">
        <v>3</v>
      </c>
      <c r="EP133" s="2"/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103</v>
      </c>
      <c r="FY133" s="2">
        <v>60</v>
      </c>
      <c r="FZ133" s="2"/>
      <c r="GA133" s="2" t="s">
        <v>3</v>
      </c>
      <c r="GB133" s="2"/>
      <c r="GC133" s="2"/>
      <c r="GD133" s="2">
        <v>1</v>
      </c>
      <c r="GE133" s="2"/>
      <c r="GF133" s="2">
        <v>1613753229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85"/>
        <v>0</v>
      </c>
      <c r="GM133" s="2">
        <f t="shared" si="86"/>
        <v>0</v>
      </c>
      <c r="GN133" s="2">
        <f t="shared" si="87"/>
        <v>0</v>
      </c>
      <c r="GO133" s="2">
        <f t="shared" si="88"/>
        <v>0</v>
      </c>
      <c r="GP133" s="2">
        <f t="shared" si="89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90"/>
        <v>0</v>
      </c>
      <c r="GW133" s="2">
        <v>1</v>
      </c>
      <c r="GX133" s="2">
        <f t="shared" si="91"/>
        <v>0</v>
      </c>
      <c r="GY133" s="2"/>
      <c r="GZ133" s="2"/>
      <c r="HA133" s="2">
        <v>0</v>
      </c>
      <c r="HB133" s="2">
        <v>0</v>
      </c>
      <c r="HC133" s="2">
        <f t="shared" si="92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27</v>
      </c>
      <c r="HO133" s="2" t="s">
        <v>28</v>
      </c>
      <c r="HP133" s="2" t="s">
        <v>25</v>
      </c>
      <c r="HQ133" s="2" t="s">
        <v>25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18</v>
      </c>
      <c r="B134">
        <v>1</v>
      </c>
      <c r="C134">
        <v>102</v>
      </c>
      <c r="E134" t="s">
        <v>163</v>
      </c>
      <c r="F134" t="s">
        <v>164</v>
      </c>
      <c r="G134" t="s">
        <v>165</v>
      </c>
      <c r="H134" t="s">
        <v>159</v>
      </c>
      <c r="I134">
        <f>I124*J134</f>
        <v>0</v>
      </c>
      <c r="J134">
        <v>0</v>
      </c>
      <c r="K134">
        <v>0</v>
      </c>
      <c r="L134">
        <v>0</v>
      </c>
      <c r="M134">
        <v>0</v>
      </c>
      <c r="N134">
        <f t="shared" si="70"/>
        <v>0</v>
      </c>
      <c r="O134">
        <f t="shared" si="71"/>
        <v>0</v>
      </c>
      <c r="P134">
        <f t="shared" si="93"/>
        <v>0</v>
      </c>
      <c r="Q134">
        <f t="shared" si="94"/>
        <v>0</v>
      </c>
      <c r="R134">
        <f t="shared" si="95"/>
        <v>0</v>
      </c>
      <c r="S134">
        <f t="shared" si="96"/>
        <v>0</v>
      </c>
      <c r="T134">
        <f t="shared" si="72"/>
        <v>0</v>
      </c>
      <c r="U134">
        <f t="shared" si="97"/>
        <v>0</v>
      </c>
      <c r="V134">
        <f t="shared" si="98"/>
        <v>0</v>
      </c>
      <c r="W134">
        <f t="shared" si="73"/>
        <v>0</v>
      </c>
      <c r="X134">
        <f t="shared" si="74"/>
        <v>0</v>
      </c>
      <c r="Y134">
        <f t="shared" si="75"/>
        <v>0</v>
      </c>
      <c r="AA134">
        <v>71639659</v>
      </c>
      <c r="AB134">
        <f t="shared" si="76"/>
        <v>0</v>
      </c>
      <c r="AC134">
        <f t="shared" si="99"/>
        <v>0</v>
      </c>
      <c r="AD134">
        <f t="shared" si="100"/>
        <v>0</v>
      </c>
      <c r="AE134">
        <f t="shared" si="101"/>
        <v>0</v>
      </c>
      <c r="AF134">
        <f t="shared" si="102"/>
        <v>0</v>
      </c>
      <c r="AG134">
        <f t="shared" si="78"/>
        <v>0</v>
      </c>
      <c r="AH134">
        <f t="shared" si="103"/>
        <v>0</v>
      </c>
      <c r="AI134">
        <f t="shared" si="104"/>
        <v>0</v>
      </c>
      <c r="AJ134">
        <f t="shared" si="79"/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H134">
        <v>4</v>
      </c>
      <c r="CI134">
        <v>5</v>
      </c>
      <c r="CJ134">
        <v>0</v>
      </c>
      <c r="CK134">
        <v>0</v>
      </c>
      <c r="CL134">
        <v>0</v>
      </c>
      <c r="CM134">
        <v>0</v>
      </c>
      <c r="CN134" t="s">
        <v>3</v>
      </c>
      <c r="CO134">
        <v>0</v>
      </c>
      <c r="CP134">
        <f t="shared" si="80"/>
        <v>0</v>
      </c>
      <c r="CQ134">
        <f t="shared" si="105"/>
        <v>0</v>
      </c>
      <c r="CR134">
        <f t="shared" si="106"/>
        <v>0</v>
      </c>
      <c r="CS134">
        <f t="shared" si="107"/>
        <v>0</v>
      </c>
      <c r="CT134">
        <f t="shared" si="108"/>
        <v>0</v>
      </c>
      <c r="CU134">
        <f t="shared" si="81"/>
        <v>0</v>
      </c>
      <c r="CV134">
        <f t="shared" si="109"/>
        <v>0</v>
      </c>
      <c r="CW134">
        <f t="shared" si="110"/>
        <v>0</v>
      </c>
      <c r="CX134">
        <f t="shared" si="82"/>
        <v>0</v>
      </c>
      <c r="CY134">
        <f t="shared" si="83"/>
        <v>0</v>
      </c>
      <c r="CZ134">
        <f t="shared" si="84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1009</v>
      </c>
      <c r="DV134" t="s">
        <v>159</v>
      </c>
      <c r="DW134" t="s">
        <v>159</v>
      </c>
      <c r="DX134">
        <v>1000</v>
      </c>
      <c r="DZ134" t="s">
        <v>3</v>
      </c>
      <c r="EA134" t="s">
        <v>3</v>
      </c>
      <c r="EB134" t="s">
        <v>3</v>
      </c>
      <c r="EC134" t="s">
        <v>3</v>
      </c>
      <c r="EE134">
        <v>70212679</v>
      </c>
      <c r="EF134">
        <v>2</v>
      </c>
      <c r="EG134" t="s">
        <v>24</v>
      </c>
      <c r="EH134">
        <v>27</v>
      </c>
      <c r="EI134" t="s">
        <v>25</v>
      </c>
      <c r="EJ134">
        <v>1</v>
      </c>
      <c r="EK134">
        <v>33001</v>
      </c>
      <c r="EL134" t="s">
        <v>25</v>
      </c>
      <c r="EM134" t="s">
        <v>26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1613753229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85"/>
        <v>0</v>
      </c>
      <c r="GM134">
        <f t="shared" si="86"/>
        <v>0</v>
      </c>
      <c r="GN134">
        <f t="shared" si="87"/>
        <v>0</v>
      </c>
      <c r="GO134">
        <f t="shared" si="88"/>
        <v>0</v>
      </c>
      <c r="GP134">
        <f t="shared" si="89"/>
        <v>0</v>
      </c>
      <c r="GR134">
        <v>0</v>
      </c>
      <c r="GS134">
        <v>3</v>
      </c>
      <c r="GT134">
        <v>0</v>
      </c>
      <c r="GU134" t="s">
        <v>3</v>
      </c>
      <c r="GV134">
        <f t="shared" si="90"/>
        <v>0</v>
      </c>
      <c r="GW134">
        <v>1</v>
      </c>
      <c r="GX134">
        <f t="shared" si="91"/>
        <v>0</v>
      </c>
      <c r="HA134">
        <v>0</v>
      </c>
      <c r="HB134">
        <v>0</v>
      </c>
      <c r="HC134">
        <f t="shared" si="92"/>
        <v>0</v>
      </c>
      <c r="HE134" t="s">
        <v>3</v>
      </c>
      <c r="HF134" t="s">
        <v>3</v>
      </c>
      <c r="HM134" t="s">
        <v>3</v>
      </c>
      <c r="HN134" t="s">
        <v>27</v>
      </c>
      <c r="HO134" t="s">
        <v>28</v>
      </c>
      <c r="HP134" t="s">
        <v>25</v>
      </c>
      <c r="HQ134" t="s">
        <v>25</v>
      </c>
      <c r="HS134">
        <v>0</v>
      </c>
      <c r="IK134">
        <v>0</v>
      </c>
    </row>
    <row r="135" spans="1:255" x14ac:dyDescent="0.2">
      <c r="A135" s="2">
        <v>18</v>
      </c>
      <c r="B135" s="2">
        <v>1</v>
      </c>
      <c r="C135" s="2">
        <v>88</v>
      </c>
      <c r="D135" s="2"/>
      <c r="E135" s="2" t="s">
        <v>166</v>
      </c>
      <c r="F135" s="2" t="s">
        <v>167</v>
      </c>
      <c r="G135" s="2" t="s">
        <v>168</v>
      </c>
      <c r="H135" s="2" t="s">
        <v>21</v>
      </c>
      <c r="I135" s="2">
        <f>I123*J135</f>
        <v>0</v>
      </c>
      <c r="J135" s="2">
        <v>0</v>
      </c>
      <c r="K135" s="2">
        <v>0</v>
      </c>
      <c r="L135" s="2">
        <v>0</v>
      </c>
      <c r="M135" s="2">
        <v>0</v>
      </c>
      <c r="N135" s="2">
        <f t="shared" si="70"/>
        <v>0</v>
      </c>
      <c r="O135" s="2">
        <f t="shared" si="71"/>
        <v>0</v>
      </c>
      <c r="P135" s="2">
        <f t="shared" si="93"/>
        <v>0</v>
      </c>
      <c r="Q135" s="2">
        <f t="shared" si="94"/>
        <v>0</v>
      </c>
      <c r="R135" s="2">
        <f t="shared" si="95"/>
        <v>0</v>
      </c>
      <c r="S135" s="2">
        <f t="shared" si="96"/>
        <v>0</v>
      </c>
      <c r="T135" s="2">
        <f t="shared" si="72"/>
        <v>0</v>
      </c>
      <c r="U135" s="2">
        <f t="shared" si="97"/>
        <v>0</v>
      </c>
      <c r="V135" s="2">
        <f t="shared" si="98"/>
        <v>0</v>
      </c>
      <c r="W135" s="2">
        <f t="shared" si="73"/>
        <v>0</v>
      </c>
      <c r="X135" s="2">
        <f t="shared" si="74"/>
        <v>0</v>
      </c>
      <c r="Y135" s="2">
        <f t="shared" si="75"/>
        <v>0</v>
      </c>
      <c r="Z135" s="2"/>
      <c r="AA135" s="2">
        <v>71639717</v>
      </c>
      <c r="AB135" s="2">
        <f t="shared" si="76"/>
        <v>0</v>
      </c>
      <c r="AC135" s="2">
        <f t="shared" si="99"/>
        <v>0</v>
      </c>
      <c r="AD135" s="2">
        <f t="shared" si="100"/>
        <v>0</v>
      </c>
      <c r="AE135" s="2">
        <f t="shared" si="101"/>
        <v>0</v>
      </c>
      <c r="AF135" s="2">
        <f t="shared" si="102"/>
        <v>0</v>
      </c>
      <c r="AG135" s="2">
        <f t="shared" si="78"/>
        <v>0</v>
      </c>
      <c r="AH135" s="2">
        <f t="shared" si="103"/>
        <v>0</v>
      </c>
      <c r="AI135" s="2">
        <f t="shared" si="104"/>
        <v>0</v>
      </c>
      <c r="AJ135" s="2">
        <f t="shared" si="79"/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103</v>
      </c>
      <c r="AU135" s="2">
        <v>60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3</v>
      </c>
      <c r="BK135" s="2"/>
      <c r="BL135" s="2"/>
      <c r="BM135" s="2">
        <v>33001</v>
      </c>
      <c r="BN135" s="2">
        <v>0</v>
      </c>
      <c r="BO135" s="2" t="s">
        <v>3</v>
      </c>
      <c r="BP135" s="2">
        <v>0</v>
      </c>
      <c r="BQ135" s="2">
        <v>2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103</v>
      </c>
      <c r="CA135" s="2">
        <v>60</v>
      </c>
      <c r="CB135" s="2" t="s">
        <v>3</v>
      </c>
      <c r="CC135" s="2"/>
      <c r="CD135" s="2"/>
      <c r="CE135" s="2">
        <v>0</v>
      </c>
      <c r="CF135" s="2">
        <v>0</v>
      </c>
      <c r="CG135" s="2">
        <v>0</v>
      </c>
      <c r="CH135" s="2">
        <v>4</v>
      </c>
      <c r="CI135" s="2">
        <v>6</v>
      </c>
      <c r="CJ135" s="2">
        <v>0</v>
      </c>
      <c r="CK135" s="2">
        <v>0</v>
      </c>
      <c r="CL135" s="2">
        <v>0</v>
      </c>
      <c r="CM135" s="2">
        <v>0</v>
      </c>
      <c r="CN135" s="2" t="s">
        <v>3</v>
      </c>
      <c r="CO135" s="2">
        <v>0</v>
      </c>
      <c r="CP135" s="2">
        <f t="shared" si="80"/>
        <v>0</v>
      </c>
      <c r="CQ135" s="2">
        <f t="shared" si="105"/>
        <v>0</v>
      </c>
      <c r="CR135" s="2">
        <f t="shared" si="106"/>
        <v>0</v>
      </c>
      <c r="CS135" s="2">
        <f t="shared" si="107"/>
        <v>0</v>
      </c>
      <c r="CT135" s="2">
        <f t="shared" si="108"/>
        <v>0</v>
      </c>
      <c r="CU135" s="2">
        <f t="shared" si="81"/>
        <v>0</v>
      </c>
      <c r="CV135" s="2">
        <f t="shared" si="109"/>
        <v>0</v>
      </c>
      <c r="CW135" s="2">
        <f t="shared" si="110"/>
        <v>0</v>
      </c>
      <c r="CX135" s="2">
        <f t="shared" si="82"/>
        <v>0</v>
      </c>
      <c r="CY135" s="2">
        <f t="shared" si="83"/>
        <v>0</v>
      </c>
      <c r="CZ135" s="2">
        <f t="shared" si="84"/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1013</v>
      </c>
      <c r="DV135" s="2" t="s">
        <v>21</v>
      </c>
      <c r="DW135" s="2" t="s">
        <v>21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70212679</v>
      </c>
      <c r="EF135" s="2">
        <v>2</v>
      </c>
      <c r="EG135" s="2" t="s">
        <v>24</v>
      </c>
      <c r="EH135" s="2">
        <v>27</v>
      </c>
      <c r="EI135" s="2" t="s">
        <v>25</v>
      </c>
      <c r="EJ135" s="2">
        <v>1</v>
      </c>
      <c r="EK135" s="2">
        <v>33001</v>
      </c>
      <c r="EL135" s="2" t="s">
        <v>25</v>
      </c>
      <c r="EM135" s="2" t="s">
        <v>26</v>
      </c>
      <c r="EN135" s="2"/>
      <c r="EO135" s="2" t="s">
        <v>3</v>
      </c>
      <c r="EP135" s="2"/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103</v>
      </c>
      <c r="FY135" s="2">
        <v>60</v>
      </c>
      <c r="FZ135" s="2"/>
      <c r="GA135" s="2" t="s">
        <v>3</v>
      </c>
      <c r="GB135" s="2"/>
      <c r="GC135" s="2"/>
      <c r="GD135" s="2">
        <v>1</v>
      </c>
      <c r="GE135" s="2"/>
      <c r="GF135" s="2">
        <v>-950997571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85"/>
        <v>0</v>
      </c>
      <c r="GM135" s="2">
        <f t="shared" si="86"/>
        <v>0</v>
      </c>
      <c r="GN135" s="2">
        <f t="shared" si="87"/>
        <v>0</v>
      </c>
      <c r="GO135" s="2">
        <f t="shared" si="88"/>
        <v>0</v>
      </c>
      <c r="GP135" s="2">
        <f t="shared" si="89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90"/>
        <v>0</v>
      </c>
      <c r="GW135" s="2">
        <v>1</v>
      </c>
      <c r="GX135" s="2">
        <f t="shared" si="91"/>
        <v>0</v>
      </c>
      <c r="GY135" s="2"/>
      <c r="GZ135" s="2"/>
      <c r="HA135" s="2">
        <v>0</v>
      </c>
      <c r="HB135" s="2">
        <v>0</v>
      </c>
      <c r="HC135" s="2">
        <f t="shared" si="92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27</v>
      </c>
      <c r="HO135" s="2" t="s">
        <v>28</v>
      </c>
      <c r="HP135" s="2" t="s">
        <v>25</v>
      </c>
      <c r="HQ135" s="2" t="s">
        <v>25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18</v>
      </c>
      <c r="B136">
        <v>1</v>
      </c>
      <c r="C136">
        <v>106</v>
      </c>
      <c r="E136" t="s">
        <v>166</v>
      </c>
      <c r="F136" t="s">
        <v>167</v>
      </c>
      <c r="G136" t="s">
        <v>168</v>
      </c>
      <c r="H136" t="s">
        <v>21</v>
      </c>
      <c r="I136">
        <f>I124*J136</f>
        <v>0</v>
      </c>
      <c r="J136">
        <v>0</v>
      </c>
      <c r="K136">
        <v>0</v>
      </c>
      <c r="L136">
        <v>0</v>
      </c>
      <c r="M136">
        <v>0</v>
      </c>
      <c r="N136">
        <f t="shared" si="70"/>
        <v>0</v>
      </c>
      <c r="O136">
        <f t="shared" si="71"/>
        <v>0</v>
      </c>
      <c r="P136">
        <f t="shared" si="93"/>
        <v>0</v>
      </c>
      <c r="Q136">
        <f t="shared" si="94"/>
        <v>0</v>
      </c>
      <c r="R136">
        <f t="shared" si="95"/>
        <v>0</v>
      </c>
      <c r="S136">
        <f t="shared" si="96"/>
        <v>0</v>
      </c>
      <c r="T136">
        <f t="shared" si="72"/>
        <v>0</v>
      </c>
      <c r="U136">
        <f t="shared" si="97"/>
        <v>0</v>
      </c>
      <c r="V136">
        <f t="shared" si="98"/>
        <v>0</v>
      </c>
      <c r="W136">
        <f t="shared" si="73"/>
        <v>0</v>
      </c>
      <c r="X136">
        <f t="shared" si="74"/>
        <v>0</v>
      </c>
      <c r="Y136">
        <f t="shared" si="75"/>
        <v>0</v>
      </c>
      <c r="AA136">
        <v>71639659</v>
      </c>
      <c r="AB136">
        <f t="shared" si="76"/>
        <v>0</v>
      </c>
      <c r="AC136">
        <f t="shared" si="99"/>
        <v>0</v>
      </c>
      <c r="AD136">
        <f t="shared" si="100"/>
        <v>0</v>
      </c>
      <c r="AE136">
        <f t="shared" si="101"/>
        <v>0</v>
      </c>
      <c r="AF136">
        <f t="shared" si="102"/>
        <v>0</v>
      </c>
      <c r="AG136">
        <f t="shared" si="78"/>
        <v>0</v>
      </c>
      <c r="AH136">
        <f t="shared" si="103"/>
        <v>0</v>
      </c>
      <c r="AI136">
        <f t="shared" si="104"/>
        <v>0</v>
      </c>
      <c r="AJ136">
        <f t="shared" si="79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H136">
        <v>4</v>
      </c>
      <c r="CI136">
        <v>6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 t="shared" si="80"/>
        <v>0</v>
      </c>
      <c r="CQ136">
        <f t="shared" si="105"/>
        <v>0</v>
      </c>
      <c r="CR136">
        <f t="shared" si="106"/>
        <v>0</v>
      </c>
      <c r="CS136">
        <f t="shared" si="107"/>
        <v>0</v>
      </c>
      <c r="CT136">
        <f t="shared" si="108"/>
        <v>0</v>
      </c>
      <c r="CU136">
        <f t="shared" si="81"/>
        <v>0</v>
      </c>
      <c r="CV136">
        <f t="shared" si="109"/>
        <v>0</v>
      </c>
      <c r="CW136">
        <f t="shared" si="110"/>
        <v>0</v>
      </c>
      <c r="CX136">
        <f t="shared" si="82"/>
        <v>0</v>
      </c>
      <c r="CY136">
        <f t="shared" si="83"/>
        <v>0</v>
      </c>
      <c r="CZ136">
        <f t="shared" si="84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21</v>
      </c>
      <c r="DW136" t="s">
        <v>21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70212679</v>
      </c>
      <c r="EF136">
        <v>2</v>
      </c>
      <c r="EG136" t="s">
        <v>24</v>
      </c>
      <c r="EH136">
        <v>27</v>
      </c>
      <c r="EI136" t="s">
        <v>25</v>
      </c>
      <c r="EJ136">
        <v>1</v>
      </c>
      <c r="EK136">
        <v>33001</v>
      </c>
      <c r="EL136" t="s">
        <v>25</v>
      </c>
      <c r="EM136" t="s">
        <v>26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-950997571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85"/>
        <v>0</v>
      </c>
      <c r="GM136">
        <f t="shared" si="86"/>
        <v>0</v>
      </c>
      <c r="GN136">
        <f t="shared" si="87"/>
        <v>0</v>
      </c>
      <c r="GO136">
        <f t="shared" si="88"/>
        <v>0</v>
      </c>
      <c r="GP136">
        <f t="shared" si="89"/>
        <v>0</v>
      </c>
      <c r="GR136">
        <v>0</v>
      </c>
      <c r="GS136">
        <v>3</v>
      </c>
      <c r="GT136">
        <v>0</v>
      </c>
      <c r="GU136" t="s">
        <v>3</v>
      </c>
      <c r="GV136">
        <f t="shared" si="90"/>
        <v>0</v>
      </c>
      <c r="GW136">
        <v>1</v>
      </c>
      <c r="GX136">
        <f t="shared" si="91"/>
        <v>0</v>
      </c>
      <c r="HA136">
        <v>0</v>
      </c>
      <c r="HB136">
        <v>0</v>
      </c>
      <c r="HC136">
        <f t="shared" si="92"/>
        <v>0</v>
      </c>
      <c r="HE136" t="s">
        <v>3</v>
      </c>
      <c r="HF136" t="s">
        <v>3</v>
      </c>
      <c r="HM136" t="s">
        <v>3</v>
      </c>
      <c r="HN136" t="s">
        <v>27</v>
      </c>
      <c r="HO136" t="s">
        <v>28</v>
      </c>
      <c r="HP136" t="s">
        <v>25</v>
      </c>
      <c r="HQ136" t="s">
        <v>25</v>
      </c>
      <c r="HS136">
        <v>0</v>
      </c>
      <c r="IK136">
        <v>0</v>
      </c>
    </row>
    <row r="137" spans="1:255" x14ac:dyDescent="0.2">
      <c r="A137" s="2">
        <v>18</v>
      </c>
      <c r="B137" s="2">
        <v>1</v>
      </c>
      <c r="C137" s="2">
        <v>89</v>
      </c>
      <c r="D137" s="2"/>
      <c r="E137" s="2" t="s">
        <v>169</v>
      </c>
      <c r="F137" s="2" t="s">
        <v>170</v>
      </c>
      <c r="G137" s="2" t="s">
        <v>171</v>
      </c>
      <c r="H137" s="2" t="s">
        <v>21</v>
      </c>
      <c r="I137" s="2">
        <f>I123*J137</f>
        <v>0</v>
      </c>
      <c r="J137" s="2">
        <v>0</v>
      </c>
      <c r="K137" s="2">
        <v>0</v>
      </c>
      <c r="L137" s="2">
        <v>0</v>
      </c>
      <c r="M137" s="2">
        <v>0</v>
      </c>
      <c r="N137" s="2">
        <f t="shared" si="70"/>
        <v>0</v>
      </c>
      <c r="O137" s="2">
        <f t="shared" si="71"/>
        <v>0</v>
      </c>
      <c r="P137" s="2">
        <f t="shared" si="93"/>
        <v>0</v>
      </c>
      <c r="Q137" s="2">
        <f t="shared" si="94"/>
        <v>0</v>
      </c>
      <c r="R137" s="2">
        <f t="shared" si="95"/>
        <v>0</v>
      </c>
      <c r="S137" s="2">
        <f t="shared" si="96"/>
        <v>0</v>
      </c>
      <c r="T137" s="2">
        <f t="shared" si="72"/>
        <v>0</v>
      </c>
      <c r="U137" s="2">
        <f t="shared" si="97"/>
        <v>0</v>
      </c>
      <c r="V137" s="2">
        <f t="shared" si="98"/>
        <v>0</v>
      </c>
      <c r="W137" s="2">
        <f t="shared" si="73"/>
        <v>0</v>
      </c>
      <c r="X137" s="2">
        <f t="shared" si="74"/>
        <v>0</v>
      </c>
      <c r="Y137" s="2">
        <f t="shared" si="75"/>
        <v>0</v>
      </c>
      <c r="Z137" s="2"/>
      <c r="AA137" s="2">
        <v>71639717</v>
      </c>
      <c r="AB137" s="2">
        <f t="shared" si="76"/>
        <v>0</v>
      </c>
      <c r="AC137" s="2">
        <f t="shared" si="99"/>
        <v>0</v>
      </c>
      <c r="AD137" s="2">
        <f t="shared" si="100"/>
        <v>0</v>
      </c>
      <c r="AE137" s="2">
        <f t="shared" si="101"/>
        <v>0</v>
      </c>
      <c r="AF137" s="2">
        <f t="shared" si="102"/>
        <v>0</v>
      </c>
      <c r="AG137" s="2">
        <f t="shared" si="78"/>
        <v>0</v>
      </c>
      <c r="AH137" s="2">
        <f t="shared" si="103"/>
        <v>0</v>
      </c>
      <c r="AI137" s="2">
        <f t="shared" si="104"/>
        <v>0</v>
      </c>
      <c r="AJ137" s="2">
        <f t="shared" si="79"/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103</v>
      </c>
      <c r="AU137" s="2">
        <v>60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1</v>
      </c>
      <c r="BJ137" s="2" t="s">
        <v>3</v>
      </c>
      <c r="BK137" s="2"/>
      <c r="BL137" s="2"/>
      <c r="BM137" s="2">
        <v>33001</v>
      </c>
      <c r="BN137" s="2">
        <v>0</v>
      </c>
      <c r="BO137" s="2" t="s">
        <v>3</v>
      </c>
      <c r="BP137" s="2">
        <v>0</v>
      </c>
      <c r="BQ137" s="2">
        <v>2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103</v>
      </c>
      <c r="CA137" s="2">
        <v>60</v>
      </c>
      <c r="CB137" s="2" t="s">
        <v>3</v>
      </c>
      <c r="CC137" s="2"/>
      <c r="CD137" s="2"/>
      <c r="CE137" s="2">
        <v>0</v>
      </c>
      <c r="CF137" s="2">
        <v>0</v>
      </c>
      <c r="CG137" s="2">
        <v>0</v>
      </c>
      <c r="CH137" s="2">
        <v>4</v>
      </c>
      <c r="CI137" s="2">
        <v>7</v>
      </c>
      <c r="CJ137" s="2">
        <v>0</v>
      </c>
      <c r="CK137" s="2">
        <v>0</v>
      </c>
      <c r="CL137" s="2">
        <v>0</v>
      </c>
      <c r="CM137" s="2">
        <v>0</v>
      </c>
      <c r="CN137" s="2" t="s">
        <v>3</v>
      </c>
      <c r="CO137" s="2">
        <v>0</v>
      </c>
      <c r="CP137" s="2">
        <f t="shared" si="80"/>
        <v>0</v>
      </c>
      <c r="CQ137" s="2">
        <f t="shared" si="105"/>
        <v>0</v>
      </c>
      <c r="CR137" s="2">
        <f t="shared" si="106"/>
        <v>0</v>
      </c>
      <c r="CS137" s="2">
        <f t="shared" si="107"/>
        <v>0</v>
      </c>
      <c r="CT137" s="2">
        <f t="shared" si="108"/>
        <v>0</v>
      </c>
      <c r="CU137" s="2">
        <f t="shared" si="81"/>
        <v>0</v>
      </c>
      <c r="CV137" s="2">
        <f t="shared" si="109"/>
        <v>0</v>
      </c>
      <c r="CW137" s="2">
        <f t="shared" si="110"/>
        <v>0</v>
      </c>
      <c r="CX137" s="2">
        <f t="shared" si="82"/>
        <v>0</v>
      </c>
      <c r="CY137" s="2">
        <f t="shared" si="83"/>
        <v>0</v>
      </c>
      <c r="CZ137" s="2">
        <f t="shared" si="84"/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1013</v>
      </c>
      <c r="DV137" s="2" t="s">
        <v>21</v>
      </c>
      <c r="DW137" s="2" t="s">
        <v>21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70212679</v>
      </c>
      <c r="EF137" s="2">
        <v>2</v>
      </c>
      <c r="EG137" s="2" t="s">
        <v>24</v>
      </c>
      <c r="EH137" s="2">
        <v>27</v>
      </c>
      <c r="EI137" s="2" t="s">
        <v>25</v>
      </c>
      <c r="EJ137" s="2">
        <v>1</v>
      </c>
      <c r="EK137" s="2">
        <v>33001</v>
      </c>
      <c r="EL137" s="2" t="s">
        <v>25</v>
      </c>
      <c r="EM137" s="2" t="s">
        <v>26</v>
      </c>
      <c r="EN137" s="2"/>
      <c r="EO137" s="2" t="s">
        <v>3</v>
      </c>
      <c r="EP137" s="2"/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103</v>
      </c>
      <c r="FY137" s="2">
        <v>60</v>
      </c>
      <c r="FZ137" s="2"/>
      <c r="GA137" s="2" t="s">
        <v>3</v>
      </c>
      <c r="GB137" s="2"/>
      <c r="GC137" s="2"/>
      <c r="GD137" s="2">
        <v>1</v>
      </c>
      <c r="GE137" s="2"/>
      <c r="GF137" s="2">
        <v>-320198552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85"/>
        <v>0</v>
      </c>
      <c r="GM137" s="2">
        <f t="shared" si="86"/>
        <v>0</v>
      </c>
      <c r="GN137" s="2">
        <f t="shared" si="87"/>
        <v>0</v>
      </c>
      <c r="GO137" s="2">
        <f t="shared" si="88"/>
        <v>0</v>
      </c>
      <c r="GP137" s="2">
        <f t="shared" si="89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90"/>
        <v>0</v>
      </c>
      <c r="GW137" s="2">
        <v>1</v>
      </c>
      <c r="GX137" s="2">
        <f t="shared" si="91"/>
        <v>0</v>
      </c>
      <c r="GY137" s="2"/>
      <c r="GZ137" s="2"/>
      <c r="HA137" s="2">
        <v>0</v>
      </c>
      <c r="HB137" s="2">
        <v>0</v>
      </c>
      <c r="HC137" s="2">
        <f t="shared" si="92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27</v>
      </c>
      <c r="HO137" s="2" t="s">
        <v>28</v>
      </c>
      <c r="HP137" s="2" t="s">
        <v>25</v>
      </c>
      <c r="HQ137" s="2" t="s">
        <v>25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18</v>
      </c>
      <c r="B138">
        <v>1</v>
      </c>
      <c r="C138">
        <v>107</v>
      </c>
      <c r="E138" t="s">
        <v>169</v>
      </c>
      <c r="F138" t="s">
        <v>170</v>
      </c>
      <c r="G138" t="s">
        <v>171</v>
      </c>
      <c r="H138" t="s">
        <v>21</v>
      </c>
      <c r="I138">
        <f>I124*J138</f>
        <v>0</v>
      </c>
      <c r="J138">
        <v>0</v>
      </c>
      <c r="K138">
        <v>0</v>
      </c>
      <c r="L138">
        <v>0</v>
      </c>
      <c r="M138">
        <v>0</v>
      </c>
      <c r="N138">
        <f t="shared" si="70"/>
        <v>0</v>
      </c>
      <c r="O138">
        <f t="shared" si="71"/>
        <v>0</v>
      </c>
      <c r="P138">
        <f t="shared" si="93"/>
        <v>0</v>
      </c>
      <c r="Q138">
        <f t="shared" si="94"/>
        <v>0</v>
      </c>
      <c r="R138">
        <f t="shared" si="95"/>
        <v>0</v>
      </c>
      <c r="S138">
        <f t="shared" si="96"/>
        <v>0</v>
      </c>
      <c r="T138">
        <f t="shared" si="72"/>
        <v>0</v>
      </c>
      <c r="U138">
        <f t="shared" si="97"/>
        <v>0</v>
      </c>
      <c r="V138">
        <f t="shared" si="98"/>
        <v>0</v>
      </c>
      <c r="W138">
        <f t="shared" si="73"/>
        <v>0</v>
      </c>
      <c r="X138">
        <f t="shared" si="74"/>
        <v>0</v>
      </c>
      <c r="Y138">
        <f t="shared" si="75"/>
        <v>0</v>
      </c>
      <c r="AA138">
        <v>71639659</v>
      </c>
      <c r="AB138">
        <f t="shared" si="76"/>
        <v>0</v>
      </c>
      <c r="AC138">
        <f t="shared" si="99"/>
        <v>0</v>
      </c>
      <c r="AD138">
        <f t="shared" si="100"/>
        <v>0</v>
      </c>
      <c r="AE138">
        <f t="shared" si="101"/>
        <v>0</v>
      </c>
      <c r="AF138">
        <f t="shared" si="102"/>
        <v>0</v>
      </c>
      <c r="AG138">
        <f t="shared" si="78"/>
        <v>0</v>
      </c>
      <c r="AH138">
        <f t="shared" si="103"/>
        <v>0</v>
      </c>
      <c r="AI138">
        <f t="shared" si="104"/>
        <v>0</v>
      </c>
      <c r="AJ138">
        <f t="shared" si="79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H138">
        <v>4</v>
      </c>
      <c r="CI138">
        <v>7</v>
      </c>
      <c r="CJ138">
        <v>0</v>
      </c>
      <c r="CK138">
        <v>0</v>
      </c>
      <c r="CL138">
        <v>0</v>
      </c>
      <c r="CM138">
        <v>0</v>
      </c>
      <c r="CN138" t="s">
        <v>3</v>
      </c>
      <c r="CO138">
        <v>0</v>
      </c>
      <c r="CP138">
        <f t="shared" si="80"/>
        <v>0</v>
      </c>
      <c r="CQ138">
        <f t="shared" si="105"/>
        <v>0</v>
      </c>
      <c r="CR138">
        <f t="shared" si="106"/>
        <v>0</v>
      </c>
      <c r="CS138">
        <f t="shared" si="107"/>
        <v>0</v>
      </c>
      <c r="CT138">
        <f t="shared" si="108"/>
        <v>0</v>
      </c>
      <c r="CU138">
        <f t="shared" si="81"/>
        <v>0</v>
      </c>
      <c r="CV138">
        <f t="shared" si="109"/>
        <v>0</v>
      </c>
      <c r="CW138">
        <f t="shared" si="110"/>
        <v>0</v>
      </c>
      <c r="CX138">
        <f t="shared" si="82"/>
        <v>0</v>
      </c>
      <c r="CY138">
        <f t="shared" si="83"/>
        <v>0</v>
      </c>
      <c r="CZ138">
        <f t="shared" si="84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21</v>
      </c>
      <c r="DW138" t="s">
        <v>21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70212679</v>
      </c>
      <c r="EF138">
        <v>2</v>
      </c>
      <c r="EG138" t="s">
        <v>24</v>
      </c>
      <c r="EH138">
        <v>27</v>
      </c>
      <c r="EI138" t="s">
        <v>25</v>
      </c>
      <c r="EJ138">
        <v>1</v>
      </c>
      <c r="EK138">
        <v>33001</v>
      </c>
      <c r="EL138" t="s">
        <v>25</v>
      </c>
      <c r="EM138" t="s">
        <v>26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-320198552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85"/>
        <v>0</v>
      </c>
      <c r="GM138">
        <f t="shared" si="86"/>
        <v>0</v>
      </c>
      <c r="GN138">
        <f t="shared" si="87"/>
        <v>0</v>
      </c>
      <c r="GO138">
        <f t="shared" si="88"/>
        <v>0</v>
      </c>
      <c r="GP138">
        <f t="shared" si="89"/>
        <v>0</v>
      </c>
      <c r="GR138">
        <v>0</v>
      </c>
      <c r="GS138">
        <v>3</v>
      </c>
      <c r="GT138">
        <v>0</v>
      </c>
      <c r="GU138" t="s">
        <v>3</v>
      </c>
      <c r="GV138">
        <f t="shared" si="90"/>
        <v>0</v>
      </c>
      <c r="GW138">
        <v>1</v>
      </c>
      <c r="GX138">
        <f t="shared" si="91"/>
        <v>0</v>
      </c>
      <c r="HA138">
        <v>0</v>
      </c>
      <c r="HB138">
        <v>0</v>
      </c>
      <c r="HC138">
        <f t="shared" si="92"/>
        <v>0</v>
      </c>
      <c r="HE138" t="s">
        <v>3</v>
      </c>
      <c r="HF138" t="s">
        <v>3</v>
      </c>
      <c r="HM138" t="s">
        <v>3</v>
      </c>
      <c r="HN138" t="s">
        <v>27</v>
      </c>
      <c r="HO138" t="s">
        <v>28</v>
      </c>
      <c r="HP138" t="s">
        <v>25</v>
      </c>
      <c r="HQ138" t="s">
        <v>25</v>
      </c>
      <c r="HS138">
        <v>0</v>
      </c>
      <c r="IK138">
        <v>0</v>
      </c>
    </row>
    <row r="139" spans="1:255" x14ac:dyDescent="0.2">
      <c r="A139" s="2">
        <v>18</v>
      </c>
      <c r="B139" s="2">
        <v>1</v>
      </c>
      <c r="C139" s="2">
        <v>90</v>
      </c>
      <c r="D139" s="2"/>
      <c r="E139" s="2" t="s">
        <v>172</v>
      </c>
      <c r="F139" s="2" t="s">
        <v>173</v>
      </c>
      <c r="G139" s="2" t="s">
        <v>174</v>
      </c>
      <c r="H139" s="2" t="s">
        <v>21</v>
      </c>
      <c r="I139" s="2">
        <f>I123*J139</f>
        <v>0</v>
      </c>
      <c r="J139" s="2">
        <v>0</v>
      </c>
      <c r="K139" s="2">
        <v>0</v>
      </c>
      <c r="L139" s="2">
        <v>0</v>
      </c>
      <c r="M139" s="2">
        <v>0</v>
      </c>
      <c r="N139" s="2">
        <f t="shared" si="70"/>
        <v>0</v>
      </c>
      <c r="O139" s="2">
        <f t="shared" si="71"/>
        <v>0</v>
      </c>
      <c r="P139" s="2">
        <f t="shared" si="93"/>
        <v>0</v>
      </c>
      <c r="Q139" s="2">
        <f t="shared" si="94"/>
        <v>0</v>
      </c>
      <c r="R139" s="2">
        <f t="shared" si="95"/>
        <v>0</v>
      </c>
      <c r="S139" s="2">
        <f t="shared" si="96"/>
        <v>0</v>
      </c>
      <c r="T139" s="2">
        <f t="shared" si="72"/>
        <v>0</v>
      </c>
      <c r="U139" s="2">
        <f t="shared" si="97"/>
        <v>0</v>
      </c>
      <c r="V139" s="2">
        <f t="shared" si="98"/>
        <v>0</v>
      </c>
      <c r="W139" s="2">
        <f t="shared" si="73"/>
        <v>0</v>
      </c>
      <c r="X139" s="2">
        <f t="shared" si="74"/>
        <v>0</v>
      </c>
      <c r="Y139" s="2">
        <f t="shared" si="75"/>
        <v>0</v>
      </c>
      <c r="Z139" s="2"/>
      <c r="AA139" s="2">
        <v>71639717</v>
      </c>
      <c r="AB139" s="2">
        <f t="shared" si="76"/>
        <v>0</v>
      </c>
      <c r="AC139" s="2">
        <f t="shared" si="99"/>
        <v>0</v>
      </c>
      <c r="AD139" s="2">
        <f t="shared" si="100"/>
        <v>0</v>
      </c>
      <c r="AE139" s="2">
        <f t="shared" si="101"/>
        <v>0</v>
      </c>
      <c r="AF139" s="2">
        <f t="shared" si="102"/>
        <v>0</v>
      </c>
      <c r="AG139" s="2">
        <f t="shared" si="78"/>
        <v>0</v>
      </c>
      <c r="AH139" s="2">
        <f t="shared" si="103"/>
        <v>0</v>
      </c>
      <c r="AI139" s="2">
        <f t="shared" si="104"/>
        <v>0</v>
      </c>
      <c r="AJ139" s="2">
        <f t="shared" si="79"/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103</v>
      </c>
      <c r="AU139" s="2">
        <v>60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3</v>
      </c>
      <c r="BI139" s="2">
        <v>1</v>
      </c>
      <c r="BJ139" s="2" t="s">
        <v>3</v>
      </c>
      <c r="BK139" s="2"/>
      <c r="BL139" s="2"/>
      <c r="BM139" s="2">
        <v>33001</v>
      </c>
      <c r="BN139" s="2">
        <v>0</v>
      </c>
      <c r="BO139" s="2" t="s">
        <v>3</v>
      </c>
      <c r="BP139" s="2">
        <v>0</v>
      </c>
      <c r="BQ139" s="2">
        <v>2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103</v>
      </c>
      <c r="CA139" s="2">
        <v>60</v>
      </c>
      <c r="CB139" s="2" t="s">
        <v>3</v>
      </c>
      <c r="CC139" s="2"/>
      <c r="CD139" s="2"/>
      <c r="CE139" s="2">
        <v>0</v>
      </c>
      <c r="CF139" s="2">
        <v>0</v>
      </c>
      <c r="CG139" s="2">
        <v>0</v>
      </c>
      <c r="CH139" s="2">
        <v>4</v>
      </c>
      <c r="CI139" s="2">
        <v>8</v>
      </c>
      <c r="CJ139" s="2">
        <v>0</v>
      </c>
      <c r="CK139" s="2">
        <v>0</v>
      </c>
      <c r="CL139" s="2">
        <v>0</v>
      </c>
      <c r="CM139" s="2">
        <v>0</v>
      </c>
      <c r="CN139" s="2" t="s">
        <v>3</v>
      </c>
      <c r="CO139" s="2">
        <v>0</v>
      </c>
      <c r="CP139" s="2">
        <f t="shared" si="80"/>
        <v>0</v>
      </c>
      <c r="CQ139" s="2">
        <f t="shared" si="105"/>
        <v>0</v>
      </c>
      <c r="CR139" s="2">
        <f t="shared" si="106"/>
        <v>0</v>
      </c>
      <c r="CS139" s="2">
        <f t="shared" si="107"/>
        <v>0</v>
      </c>
      <c r="CT139" s="2">
        <f t="shared" si="108"/>
        <v>0</v>
      </c>
      <c r="CU139" s="2">
        <f t="shared" si="81"/>
        <v>0</v>
      </c>
      <c r="CV139" s="2">
        <f t="shared" si="109"/>
        <v>0</v>
      </c>
      <c r="CW139" s="2">
        <f t="shared" si="110"/>
        <v>0</v>
      </c>
      <c r="CX139" s="2">
        <f t="shared" si="82"/>
        <v>0</v>
      </c>
      <c r="CY139" s="2">
        <f t="shared" si="83"/>
        <v>0</v>
      </c>
      <c r="CZ139" s="2">
        <f t="shared" si="84"/>
        <v>0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1013</v>
      </c>
      <c r="DV139" s="2" t="s">
        <v>21</v>
      </c>
      <c r="DW139" s="2" t="s">
        <v>21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70212679</v>
      </c>
      <c r="EF139" s="2">
        <v>2</v>
      </c>
      <c r="EG139" s="2" t="s">
        <v>24</v>
      </c>
      <c r="EH139" s="2">
        <v>27</v>
      </c>
      <c r="EI139" s="2" t="s">
        <v>25</v>
      </c>
      <c r="EJ139" s="2">
        <v>1</v>
      </c>
      <c r="EK139" s="2">
        <v>33001</v>
      </c>
      <c r="EL139" s="2" t="s">
        <v>25</v>
      </c>
      <c r="EM139" s="2" t="s">
        <v>26</v>
      </c>
      <c r="EN139" s="2"/>
      <c r="EO139" s="2" t="s">
        <v>3</v>
      </c>
      <c r="EP139" s="2"/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103</v>
      </c>
      <c r="FY139" s="2">
        <v>60</v>
      </c>
      <c r="FZ139" s="2"/>
      <c r="GA139" s="2" t="s">
        <v>3</v>
      </c>
      <c r="GB139" s="2"/>
      <c r="GC139" s="2"/>
      <c r="GD139" s="2">
        <v>1</v>
      </c>
      <c r="GE139" s="2"/>
      <c r="GF139" s="2">
        <v>326010188</v>
      </c>
      <c r="GG139" s="2">
        <v>2</v>
      </c>
      <c r="GH139" s="2">
        <v>1</v>
      </c>
      <c r="GI139" s="2">
        <v>-2</v>
      </c>
      <c r="GJ139" s="2">
        <v>0</v>
      </c>
      <c r="GK139" s="2">
        <v>0</v>
      </c>
      <c r="GL139" s="2">
        <f t="shared" si="85"/>
        <v>0</v>
      </c>
      <c r="GM139" s="2">
        <f t="shared" si="86"/>
        <v>0</v>
      </c>
      <c r="GN139" s="2">
        <f t="shared" si="87"/>
        <v>0</v>
      </c>
      <c r="GO139" s="2">
        <f t="shared" si="88"/>
        <v>0</v>
      </c>
      <c r="GP139" s="2">
        <f t="shared" si="89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90"/>
        <v>0</v>
      </c>
      <c r="GW139" s="2">
        <v>1</v>
      </c>
      <c r="GX139" s="2">
        <f t="shared" si="91"/>
        <v>0</v>
      </c>
      <c r="GY139" s="2"/>
      <c r="GZ139" s="2"/>
      <c r="HA139" s="2">
        <v>0</v>
      </c>
      <c r="HB139" s="2">
        <v>0</v>
      </c>
      <c r="HC139" s="2">
        <f t="shared" si="92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27</v>
      </c>
      <c r="HO139" s="2" t="s">
        <v>28</v>
      </c>
      <c r="HP139" s="2" t="s">
        <v>25</v>
      </c>
      <c r="HQ139" s="2" t="s">
        <v>25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18</v>
      </c>
      <c r="B140">
        <v>1</v>
      </c>
      <c r="C140">
        <v>108</v>
      </c>
      <c r="E140" t="s">
        <v>172</v>
      </c>
      <c r="F140" t="s">
        <v>173</v>
      </c>
      <c r="G140" t="s">
        <v>174</v>
      </c>
      <c r="H140" t="s">
        <v>21</v>
      </c>
      <c r="I140">
        <f>I124*J140</f>
        <v>0</v>
      </c>
      <c r="J140">
        <v>0</v>
      </c>
      <c r="K140">
        <v>0</v>
      </c>
      <c r="L140">
        <v>0</v>
      </c>
      <c r="M140">
        <v>0</v>
      </c>
      <c r="N140">
        <f t="shared" si="70"/>
        <v>0</v>
      </c>
      <c r="O140">
        <f t="shared" si="71"/>
        <v>0</v>
      </c>
      <c r="P140">
        <f t="shared" si="93"/>
        <v>0</v>
      </c>
      <c r="Q140">
        <f t="shared" si="94"/>
        <v>0</v>
      </c>
      <c r="R140">
        <f t="shared" si="95"/>
        <v>0</v>
      </c>
      <c r="S140">
        <f t="shared" si="96"/>
        <v>0</v>
      </c>
      <c r="T140">
        <f t="shared" si="72"/>
        <v>0</v>
      </c>
      <c r="U140">
        <f t="shared" si="97"/>
        <v>0</v>
      </c>
      <c r="V140">
        <f t="shared" si="98"/>
        <v>0</v>
      </c>
      <c r="W140">
        <f t="shared" si="73"/>
        <v>0</v>
      </c>
      <c r="X140">
        <f t="shared" si="74"/>
        <v>0</v>
      </c>
      <c r="Y140">
        <f t="shared" si="75"/>
        <v>0</v>
      </c>
      <c r="AA140">
        <v>71639659</v>
      </c>
      <c r="AB140">
        <f t="shared" si="76"/>
        <v>0</v>
      </c>
      <c r="AC140">
        <f t="shared" si="99"/>
        <v>0</v>
      </c>
      <c r="AD140">
        <f t="shared" si="100"/>
        <v>0</v>
      </c>
      <c r="AE140">
        <f t="shared" si="101"/>
        <v>0</v>
      </c>
      <c r="AF140">
        <f t="shared" si="102"/>
        <v>0</v>
      </c>
      <c r="AG140">
        <f t="shared" si="78"/>
        <v>0</v>
      </c>
      <c r="AH140">
        <f t="shared" si="103"/>
        <v>0</v>
      </c>
      <c r="AI140">
        <f t="shared" si="104"/>
        <v>0</v>
      </c>
      <c r="AJ140">
        <f t="shared" si="79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H140">
        <v>4</v>
      </c>
      <c r="CI140">
        <v>8</v>
      </c>
      <c r="CJ140">
        <v>0</v>
      </c>
      <c r="CK140">
        <v>0</v>
      </c>
      <c r="CL140">
        <v>0</v>
      </c>
      <c r="CM140">
        <v>0</v>
      </c>
      <c r="CN140" t="s">
        <v>3</v>
      </c>
      <c r="CO140">
        <v>0</v>
      </c>
      <c r="CP140">
        <f t="shared" si="80"/>
        <v>0</v>
      </c>
      <c r="CQ140">
        <f t="shared" si="105"/>
        <v>0</v>
      </c>
      <c r="CR140">
        <f t="shared" si="106"/>
        <v>0</v>
      </c>
      <c r="CS140">
        <f t="shared" si="107"/>
        <v>0</v>
      </c>
      <c r="CT140">
        <f t="shared" si="108"/>
        <v>0</v>
      </c>
      <c r="CU140">
        <f t="shared" si="81"/>
        <v>0</v>
      </c>
      <c r="CV140">
        <f t="shared" si="109"/>
        <v>0</v>
      </c>
      <c r="CW140">
        <f t="shared" si="110"/>
        <v>0</v>
      </c>
      <c r="CX140">
        <f t="shared" si="82"/>
        <v>0</v>
      </c>
      <c r="CY140">
        <f t="shared" si="83"/>
        <v>0</v>
      </c>
      <c r="CZ140">
        <f t="shared" si="84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21</v>
      </c>
      <c r="DW140" t="s">
        <v>21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70212679</v>
      </c>
      <c r="EF140">
        <v>2</v>
      </c>
      <c r="EG140" t="s">
        <v>24</v>
      </c>
      <c r="EH140">
        <v>27</v>
      </c>
      <c r="EI140" t="s">
        <v>25</v>
      </c>
      <c r="EJ140">
        <v>1</v>
      </c>
      <c r="EK140">
        <v>33001</v>
      </c>
      <c r="EL140" t="s">
        <v>25</v>
      </c>
      <c r="EM140" t="s">
        <v>26</v>
      </c>
      <c r="EO140" t="s">
        <v>3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326010188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85"/>
        <v>0</v>
      </c>
      <c r="GM140">
        <f t="shared" si="86"/>
        <v>0</v>
      </c>
      <c r="GN140">
        <f t="shared" si="87"/>
        <v>0</v>
      </c>
      <c r="GO140">
        <f t="shared" si="88"/>
        <v>0</v>
      </c>
      <c r="GP140">
        <f t="shared" si="89"/>
        <v>0</v>
      </c>
      <c r="GR140">
        <v>0</v>
      </c>
      <c r="GS140">
        <v>3</v>
      </c>
      <c r="GT140">
        <v>0</v>
      </c>
      <c r="GU140" t="s">
        <v>3</v>
      </c>
      <c r="GV140">
        <f t="shared" si="90"/>
        <v>0</v>
      </c>
      <c r="GW140">
        <v>1</v>
      </c>
      <c r="GX140">
        <f t="shared" si="91"/>
        <v>0</v>
      </c>
      <c r="HA140">
        <v>0</v>
      </c>
      <c r="HB140">
        <v>0</v>
      </c>
      <c r="HC140">
        <f t="shared" si="92"/>
        <v>0</v>
      </c>
      <c r="HE140" t="s">
        <v>3</v>
      </c>
      <c r="HF140" t="s">
        <v>3</v>
      </c>
      <c r="HM140" t="s">
        <v>3</v>
      </c>
      <c r="HN140" t="s">
        <v>27</v>
      </c>
      <c r="HO140" t="s">
        <v>28</v>
      </c>
      <c r="HP140" t="s">
        <v>25</v>
      </c>
      <c r="HQ140" t="s">
        <v>25</v>
      </c>
      <c r="HS140">
        <v>0</v>
      </c>
      <c r="IK140">
        <v>0</v>
      </c>
    </row>
    <row r="141" spans="1:255" x14ac:dyDescent="0.2">
      <c r="A141" s="2">
        <v>17</v>
      </c>
      <c r="B141" s="2">
        <v>1</v>
      </c>
      <c r="C141" s="2">
        <f>ROW(SmtRes!A127)</f>
        <v>127</v>
      </c>
      <c r="D141" s="2">
        <f>ROW(EtalonRes!A127)</f>
        <v>127</v>
      </c>
      <c r="E141" s="2" t="s">
        <v>42</v>
      </c>
      <c r="F141" s="2" t="s">
        <v>175</v>
      </c>
      <c r="G141" s="2" t="s">
        <v>176</v>
      </c>
      <c r="H141" s="2" t="s">
        <v>21</v>
      </c>
      <c r="I141" s="2">
        <v>0</v>
      </c>
      <c r="J141" s="2">
        <v>0</v>
      </c>
      <c r="K141" s="2">
        <v>0</v>
      </c>
      <c r="L141" s="2">
        <v>5</v>
      </c>
      <c r="M141" s="2">
        <v>5</v>
      </c>
      <c r="N141" s="2">
        <f t="shared" si="70"/>
        <v>0</v>
      </c>
      <c r="O141" s="2">
        <f t="shared" si="71"/>
        <v>0</v>
      </c>
      <c r="P141" s="2">
        <f>SUMIF(SmtRes!AQ109:'SmtRes'!AQ127,"=1",SmtRes!DF109:'SmtRes'!DF127)</f>
        <v>0</v>
      </c>
      <c r="Q141" s="2">
        <f>SUMIF(SmtRes!AQ109:'SmtRes'!AQ127,"=1",SmtRes!DG109:'SmtRes'!DG127)</f>
        <v>0</v>
      </c>
      <c r="R141" s="2">
        <f>SUMIF(SmtRes!AQ109:'SmtRes'!AQ127,"=1",SmtRes!DH109:'SmtRes'!DH127)</f>
        <v>0</v>
      </c>
      <c r="S141" s="2">
        <f>SUMIF(SmtRes!AQ109:'SmtRes'!AQ127,"=1",SmtRes!DI109:'SmtRes'!DI127)</f>
        <v>0</v>
      </c>
      <c r="T141" s="2">
        <f t="shared" si="72"/>
        <v>0</v>
      </c>
      <c r="U141" s="2">
        <f>SUMIF(SmtRes!AQ109:'SmtRes'!AQ127,"=1",SmtRes!CV109:'SmtRes'!CV127)</f>
        <v>0</v>
      </c>
      <c r="V141" s="2">
        <f>SUMIF(SmtRes!AQ109:'SmtRes'!AQ127,"=1",SmtRes!CW109:'SmtRes'!CW127)</f>
        <v>0</v>
      </c>
      <c r="W141" s="2">
        <f t="shared" si="73"/>
        <v>0</v>
      </c>
      <c r="X141" s="2">
        <f t="shared" si="74"/>
        <v>0</v>
      </c>
      <c r="Y141" s="2">
        <f t="shared" si="75"/>
        <v>0</v>
      </c>
      <c r="Z141" s="2"/>
      <c r="AA141" s="2">
        <v>71639717</v>
      </c>
      <c r="AB141" s="2">
        <f t="shared" si="76"/>
        <v>9746.609434</v>
      </c>
      <c r="AC141" s="2">
        <f>ROUND((SUM(SmtRes!BQ109:'SmtRes'!BQ127)),6)</f>
        <v>59.215353999999998</v>
      </c>
      <c r="AD141" s="2">
        <f>ROUND((((SUM(SmtRes!BR109:'SmtRes'!BR127))-(SUM(SmtRes!BS109:'SmtRes'!BS127)))+AE141),6)</f>
        <v>4318.4543999999996</v>
      </c>
      <c r="AE141" s="2">
        <f>ROUND((SUM(SmtRes!BS109:'SmtRes'!BS127)),6)</f>
        <v>2180.9232000000002</v>
      </c>
      <c r="AF141" s="2">
        <f>ROUND((SUM(SmtRes!BT109:'SmtRes'!BT127)),6)</f>
        <v>5368.9396800000004</v>
      </c>
      <c r="AG141" s="2">
        <f t="shared" si="78"/>
        <v>0</v>
      </c>
      <c r="AH141" s="2">
        <f>(SUM(SmtRes!BU109:'SmtRes'!BU127))</f>
        <v>7.1760000000000002</v>
      </c>
      <c r="AI141" s="2">
        <f>(SUM(SmtRes!BV109:'SmtRes'!BV127))</f>
        <v>2.4</v>
      </c>
      <c r="AJ141" s="2">
        <f t="shared" si="79"/>
        <v>0</v>
      </c>
      <c r="AK141" s="2">
        <v>9949.479754</v>
      </c>
      <c r="AL141" s="2">
        <v>59.215354000000005</v>
      </c>
      <c r="AM141" s="2">
        <v>3598.712</v>
      </c>
      <c r="AN141" s="2">
        <v>1817.4360000000001</v>
      </c>
      <c r="AO141" s="2">
        <v>4474.1163999999999</v>
      </c>
      <c r="AP141" s="2">
        <v>0</v>
      </c>
      <c r="AQ141" s="2">
        <v>5.98</v>
      </c>
      <c r="AR141" s="2">
        <v>2</v>
      </c>
      <c r="AS141" s="2">
        <v>0</v>
      </c>
      <c r="AT141" s="2">
        <v>103</v>
      </c>
      <c r="AU141" s="2">
        <v>60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0</v>
      </c>
      <c r="BI141" s="2">
        <v>1</v>
      </c>
      <c r="BJ141" s="2" t="s">
        <v>177</v>
      </c>
      <c r="BK141" s="2"/>
      <c r="BL141" s="2"/>
      <c r="BM141" s="2">
        <v>33001</v>
      </c>
      <c r="BN141" s="2">
        <v>0</v>
      </c>
      <c r="BO141" s="2" t="s">
        <v>3</v>
      </c>
      <c r="BP141" s="2">
        <v>0</v>
      </c>
      <c r="BQ141" s="2">
        <v>2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103</v>
      </c>
      <c r="CA141" s="2">
        <v>60</v>
      </c>
      <c r="CB141" s="2" t="s">
        <v>3</v>
      </c>
      <c r="CC141" s="2"/>
      <c r="CD141" s="2"/>
      <c r="CE141" s="2">
        <v>0</v>
      </c>
      <c r="CF141" s="2">
        <v>0</v>
      </c>
      <c r="CG141" s="2">
        <v>0</v>
      </c>
      <c r="CH141" s="2">
        <v>5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 t="s">
        <v>3</v>
      </c>
      <c r="CO141" s="2">
        <v>0</v>
      </c>
      <c r="CP141" s="2">
        <f t="shared" si="80"/>
        <v>0</v>
      </c>
      <c r="CQ141" s="2">
        <f>SUMIF(SmtRes!AQ109:'SmtRes'!AQ127,"=1",SmtRes!AA109:'SmtRes'!AA127)</f>
        <v>193362.11000000002</v>
      </c>
      <c r="CR141" s="2">
        <f>SUMIF(SmtRes!AQ109:'SmtRes'!AQ127,"=1",SmtRes!AB109:'SmtRes'!AB127)</f>
        <v>3377.99</v>
      </c>
      <c r="CS141" s="2">
        <f>SUMIF(SmtRes!AQ109:'SmtRes'!AQ127,"=1",SmtRes!AC109:'SmtRes'!AC127)</f>
        <v>1744.74</v>
      </c>
      <c r="CT141" s="2">
        <f>SUMIF(SmtRes!AQ109:'SmtRes'!AQ127,"=1",SmtRes!AD109:'SmtRes'!AD127)</f>
        <v>748.18</v>
      </c>
      <c r="CU141" s="2">
        <f t="shared" si="81"/>
        <v>0</v>
      </c>
      <c r="CV141" s="2">
        <f>SUMIF(SmtRes!AQ109:'SmtRes'!AQ127,"=1",SmtRes!BU109:'SmtRes'!BU127)</f>
        <v>7.1760000000000002</v>
      </c>
      <c r="CW141" s="2">
        <f>SUMIF(SmtRes!AQ109:'SmtRes'!AQ127,"=1",SmtRes!BV109:'SmtRes'!BV127)</f>
        <v>2.4</v>
      </c>
      <c r="CX141" s="2">
        <f t="shared" si="82"/>
        <v>0</v>
      </c>
      <c r="CY141" s="2">
        <f t="shared" si="83"/>
        <v>0</v>
      </c>
      <c r="CZ141" s="2">
        <f t="shared" si="84"/>
        <v>0</v>
      </c>
      <c r="DA141" s="2"/>
      <c r="DB141" s="2"/>
      <c r="DC141" s="2" t="s">
        <v>3</v>
      </c>
      <c r="DD141" s="2" t="s">
        <v>3</v>
      </c>
      <c r="DE141" s="2" t="s">
        <v>23</v>
      </c>
      <c r="DF141" s="2" t="s">
        <v>23</v>
      </c>
      <c r="DG141" s="2" t="s">
        <v>23</v>
      </c>
      <c r="DH141" s="2" t="s">
        <v>3</v>
      </c>
      <c r="DI141" s="2" t="s">
        <v>23</v>
      </c>
      <c r="DJ141" s="2" t="s">
        <v>23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1013</v>
      </c>
      <c r="DV141" s="2" t="s">
        <v>21</v>
      </c>
      <c r="DW141" s="2" t="s">
        <v>21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70212679</v>
      </c>
      <c r="EF141" s="2">
        <v>2</v>
      </c>
      <c r="EG141" s="2" t="s">
        <v>24</v>
      </c>
      <c r="EH141" s="2">
        <v>27</v>
      </c>
      <c r="EI141" s="2" t="s">
        <v>25</v>
      </c>
      <c r="EJ141" s="2">
        <v>1</v>
      </c>
      <c r="EK141" s="2">
        <v>33001</v>
      </c>
      <c r="EL141" s="2" t="s">
        <v>25</v>
      </c>
      <c r="EM141" s="2" t="s">
        <v>26</v>
      </c>
      <c r="EN141" s="2"/>
      <c r="EO141" s="2" t="s">
        <v>3</v>
      </c>
      <c r="EP141" s="2"/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5.98</v>
      </c>
      <c r="EX141" s="2">
        <v>2</v>
      </c>
      <c r="EY141" s="2">
        <v>0</v>
      </c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103</v>
      </c>
      <c r="FY141" s="2">
        <v>60</v>
      </c>
      <c r="FZ141" s="2"/>
      <c r="GA141" s="2" t="s">
        <v>3</v>
      </c>
      <c r="GB141" s="2"/>
      <c r="GC141" s="2"/>
      <c r="GD141" s="2">
        <v>1</v>
      </c>
      <c r="GE141" s="2"/>
      <c r="GF141" s="2">
        <v>958092601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 t="shared" si="85"/>
        <v>0</v>
      </c>
      <c r="GM141" s="2">
        <f t="shared" si="86"/>
        <v>0</v>
      </c>
      <c r="GN141" s="2">
        <f t="shared" si="87"/>
        <v>0</v>
      </c>
      <c r="GO141" s="2">
        <f t="shared" si="88"/>
        <v>0</v>
      </c>
      <c r="GP141" s="2">
        <f t="shared" si="89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90"/>
        <v>0</v>
      </c>
      <c r="GW141" s="2">
        <v>1</v>
      </c>
      <c r="GX141" s="2">
        <f t="shared" si="91"/>
        <v>0</v>
      </c>
      <c r="GY141" s="2"/>
      <c r="GZ141" s="2"/>
      <c r="HA141" s="2">
        <v>0</v>
      </c>
      <c r="HB141" s="2">
        <v>0</v>
      </c>
      <c r="HC141" s="2">
        <f t="shared" si="92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27</v>
      </c>
      <c r="HO141" s="2" t="s">
        <v>28</v>
      </c>
      <c r="HP141" s="2" t="s">
        <v>25</v>
      </c>
      <c r="HQ141" s="2" t="s">
        <v>25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17</v>
      </c>
      <c r="B142">
        <v>1</v>
      </c>
      <c r="C142">
        <f>ROW(SmtRes!A146)</f>
        <v>146</v>
      </c>
      <c r="D142">
        <f>ROW(EtalonRes!A146)</f>
        <v>146</v>
      </c>
      <c r="E142" t="s">
        <v>42</v>
      </c>
      <c r="F142" t="s">
        <v>175</v>
      </c>
      <c r="G142" t="s">
        <v>176</v>
      </c>
      <c r="H142" t="s">
        <v>21</v>
      </c>
      <c r="I142">
        <v>0</v>
      </c>
      <c r="J142">
        <v>0</v>
      </c>
      <c r="K142">
        <v>0</v>
      </c>
      <c r="L142">
        <v>5</v>
      </c>
      <c r="M142">
        <v>5</v>
      </c>
      <c r="N142">
        <f t="shared" si="70"/>
        <v>0</v>
      </c>
      <c r="O142">
        <f t="shared" si="71"/>
        <v>0</v>
      </c>
      <c r="P142">
        <f>SUMIF(SmtRes!AQ128:'SmtRes'!AQ146,"=1",SmtRes!DF128:'SmtRes'!DF146)</f>
        <v>0</v>
      </c>
      <c r="Q142">
        <f>SUMIF(SmtRes!AQ128:'SmtRes'!AQ146,"=1",SmtRes!DG128:'SmtRes'!DG146)</f>
        <v>0</v>
      </c>
      <c r="R142">
        <f>SUMIF(SmtRes!AQ128:'SmtRes'!AQ146,"=1",SmtRes!DH128:'SmtRes'!DH146)</f>
        <v>0</v>
      </c>
      <c r="S142">
        <f>SUMIF(SmtRes!AQ128:'SmtRes'!AQ146,"=1",SmtRes!DI128:'SmtRes'!DI146)</f>
        <v>0</v>
      </c>
      <c r="T142">
        <f t="shared" si="72"/>
        <v>0</v>
      </c>
      <c r="U142">
        <f>SUMIF(SmtRes!AQ128:'SmtRes'!AQ146,"=1",SmtRes!CV128:'SmtRes'!CV146)</f>
        <v>0</v>
      </c>
      <c r="V142">
        <f>SUMIF(SmtRes!AQ128:'SmtRes'!AQ146,"=1",SmtRes!CW128:'SmtRes'!CW146)</f>
        <v>0</v>
      </c>
      <c r="W142">
        <f t="shared" si="73"/>
        <v>0</v>
      </c>
      <c r="X142">
        <f t="shared" si="74"/>
        <v>0</v>
      </c>
      <c r="Y142">
        <f t="shared" si="75"/>
        <v>0</v>
      </c>
      <c r="AA142">
        <v>71639659</v>
      </c>
      <c r="AB142">
        <f t="shared" si="76"/>
        <v>9746.609434</v>
      </c>
      <c r="AC142">
        <f>ROUND((SUM(SmtRes!BQ128:'SmtRes'!BQ146)),6)</f>
        <v>59.215353999999998</v>
      </c>
      <c r="AD142">
        <f>ROUND((((SUM(SmtRes!BR128:'SmtRes'!BR146))-(SUM(SmtRes!BS128:'SmtRes'!BS146)))+AE142),6)</f>
        <v>4318.4543999999996</v>
      </c>
      <c r="AE142">
        <f>ROUND((SUM(SmtRes!BS128:'SmtRes'!BS146)),6)</f>
        <v>2180.9232000000002</v>
      </c>
      <c r="AF142">
        <f>ROUND((SUM(SmtRes!BT128:'SmtRes'!BT146)),6)</f>
        <v>5368.9396800000004</v>
      </c>
      <c r="AG142">
        <f t="shared" si="78"/>
        <v>0</v>
      </c>
      <c r="AH142">
        <f>(SUM(SmtRes!BU128:'SmtRes'!BU146))</f>
        <v>7.1760000000000002</v>
      </c>
      <c r="AI142">
        <f>(SUM(SmtRes!BV128:'SmtRes'!BV146))</f>
        <v>2.4</v>
      </c>
      <c r="AJ142">
        <f t="shared" si="79"/>
        <v>0</v>
      </c>
      <c r="AK142">
        <v>9949.479754</v>
      </c>
      <c r="AL142">
        <v>59.215354000000005</v>
      </c>
      <c r="AM142">
        <v>3598.712</v>
      </c>
      <c r="AN142">
        <v>1817.4360000000001</v>
      </c>
      <c r="AO142">
        <v>4474.1163999999999</v>
      </c>
      <c r="AP142">
        <v>0</v>
      </c>
      <c r="AQ142">
        <v>5.98</v>
      </c>
      <c r="AR142">
        <v>2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1</v>
      </c>
      <c r="BJ142" t="s">
        <v>177</v>
      </c>
      <c r="BM142">
        <v>33001</v>
      </c>
      <c r="BN142">
        <v>0</v>
      </c>
      <c r="BO142" t="s">
        <v>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60</v>
      </c>
      <c r="CB142" t="s">
        <v>3</v>
      </c>
      <c r="CE142">
        <v>0</v>
      </c>
      <c r="CF142">
        <v>0</v>
      </c>
      <c r="CG142">
        <v>0</v>
      </c>
      <c r="CH142">
        <v>5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3</v>
      </c>
      <c r="CO142">
        <v>0</v>
      </c>
      <c r="CP142">
        <f t="shared" si="80"/>
        <v>0</v>
      </c>
      <c r="CQ142">
        <f>SUMIF(SmtRes!AQ128:'SmtRes'!AQ146,"=1",SmtRes!AA128:'SmtRes'!AA146)</f>
        <v>193362.11000000002</v>
      </c>
      <c r="CR142">
        <f>SUMIF(SmtRes!AQ128:'SmtRes'!AQ146,"=1",SmtRes!AB128:'SmtRes'!AB146)</f>
        <v>3377.99</v>
      </c>
      <c r="CS142">
        <f>SUMIF(SmtRes!AQ128:'SmtRes'!AQ146,"=1",SmtRes!AC128:'SmtRes'!AC146)</f>
        <v>1744.74</v>
      </c>
      <c r="CT142">
        <f>SUMIF(SmtRes!AQ128:'SmtRes'!AQ146,"=1",SmtRes!AD128:'SmtRes'!AD146)</f>
        <v>748.18</v>
      </c>
      <c r="CU142">
        <f t="shared" si="81"/>
        <v>0</v>
      </c>
      <c r="CV142">
        <f>SUMIF(SmtRes!AQ128:'SmtRes'!AQ146,"=1",SmtRes!BU128:'SmtRes'!BU146)</f>
        <v>7.1760000000000002</v>
      </c>
      <c r="CW142">
        <f>SUMIF(SmtRes!AQ128:'SmtRes'!AQ146,"=1",SmtRes!BV128:'SmtRes'!BV146)</f>
        <v>2.4</v>
      </c>
      <c r="CX142">
        <f t="shared" si="82"/>
        <v>0</v>
      </c>
      <c r="CY142">
        <f t="shared" si="83"/>
        <v>0</v>
      </c>
      <c r="CZ142">
        <f t="shared" si="84"/>
        <v>0</v>
      </c>
      <c r="DC142" t="s">
        <v>3</v>
      </c>
      <c r="DD142" t="s">
        <v>3</v>
      </c>
      <c r="DE142" t="s">
        <v>23</v>
      </c>
      <c r="DF142" t="s">
        <v>23</v>
      </c>
      <c r="DG142" t="s">
        <v>23</v>
      </c>
      <c r="DH142" t="s">
        <v>3</v>
      </c>
      <c r="DI142" t="s">
        <v>23</v>
      </c>
      <c r="DJ142" t="s">
        <v>23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21</v>
      </c>
      <c r="DW142" t="s">
        <v>21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70212679</v>
      </c>
      <c r="EF142">
        <v>2</v>
      </c>
      <c r="EG142" t="s">
        <v>24</v>
      </c>
      <c r="EH142">
        <v>27</v>
      </c>
      <c r="EI142" t="s">
        <v>25</v>
      </c>
      <c r="EJ142">
        <v>1</v>
      </c>
      <c r="EK142">
        <v>33001</v>
      </c>
      <c r="EL142" t="s">
        <v>25</v>
      </c>
      <c r="EM142" t="s">
        <v>26</v>
      </c>
      <c r="EO142" t="s">
        <v>3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5.98</v>
      </c>
      <c r="EX142">
        <v>2</v>
      </c>
      <c r="EY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3</v>
      </c>
      <c r="GD142">
        <v>1</v>
      </c>
      <c r="GF142">
        <v>958092601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85"/>
        <v>0</v>
      </c>
      <c r="GM142">
        <f t="shared" si="86"/>
        <v>0</v>
      </c>
      <c r="GN142">
        <f t="shared" si="87"/>
        <v>0</v>
      </c>
      <c r="GO142">
        <f t="shared" si="88"/>
        <v>0</v>
      </c>
      <c r="GP142">
        <f t="shared" si="89"/>
        <v>0</v>
      </c>
      <c r="GR142">
        <v>0</v>
      </c>
      <c r="GS142">
        <v>3</v>
      </c>
      <c r="GT142">
        <v>0</v>
      </c>
      <c r="GU142" t="s">
        <v>3</v>
      </c>
      <c r="GV142">
        <f t="shared" si="90"/>
        <v>0</v>
      </c>
      <c r="GW142">
        <v>1</v>
      </c>
      <c r="GX142">
        <f t="shared" si="91"/>
        <v>0</v>
      </c>
      <c r="HA142">
        <v>0</v>
      </c>
      <c r="HB142">
        <v>0</v>
      </c>
      <c r="HC142">
        <f t="shared" si="92"/>
        <v>0</v>
      </c>
      <c r="HE142" t="s">
        <v>3</v>
      </c>
      <c r="HF142" t="s">
        <v>3</v>
      </c>
      <c r="HM142" t="s">
        <v>3</v>
      </c>
      <c r="HN142" t="s">
        <v>27</v>
      </c>
      <c r="HO142" t="s">
        <v>28</v>
      </c>
      <c r="HP142" t="s">
        <v>25</v>
      </c>
      <c r="HQ142" t="s">
        <v>25</v>
      </c>
      <c r="HS142">
        <v>0</v>
      </c>
      <c r="IK142">
        <v>0</v>
      </c>
    </row>
    <row r="143" spans="1:255" x14ac:dyDescent="0.2">
      <c r="A143" s="2">
        <v>18</v>
      </c>
      <c r="B143" s="2">
        <v>1</v>
      </c>
      <c r="C143" s="2">
        <v>115</v>
      </c>
      <c r="D143" s="2"/>
      <c r="E143" s="2" t="s">
        <v>178</v>
      </c>
      <c r="F143" s="2" t="s">
        <v>149</v>
      </c>
      <c r="G143" s="2" t="s">
        <v>150</v>
      </c>
      <c r="H143" s="2" t="s">
        <v>151</v>
      </c>
      <c r="I143" s="2">
        <f>I141*J143</f>
        <v>0</v>
      </c>
      <c r="J143" s="2">
        <v>0</v>
      </c>
      <c r="K143" s="2">
        <v>0</v>
      </c>
      <c r="L143" s="2">
        <v>0</v>
      </c>
      <c r="M143" s="2">
        <v>0</v>
      </c>
      <c r="N143" s="2">
        <f t="shared" si="70"/>
        <v>0</v>
      </c>
      <c r="O143" s="2">
        <f t="shared" si="71"/>
        <v>0</v>
      </c>
      <c r="P143" s="2">
        <f t="shared" ref="P143:P160" si="111">ROUND(CQ143*I143,2)</f>
        <v>0</v>
      </c>
      <c r="Q143" s="2">
        <f t="shared" ref="Q143:Q160" si="112">ROUND(CR143*I143,2)</f>
        <v>0</v>
      </c>
      <c r="R143" s="2">
        <f t="shared" ref="R143:R160" si="113">ROUND(CS143*I143,2)</f>
        <v>0</v>
      </c>
      <c r="S143" s="2">
        <f t="shared" ref="S143:S160" si="114">ROUND(CT143*I143,2)</f>
        <v>0</v>
      </c>
      <c r="T143" s="2">
        <f t="shared" si="72"/>
        <v>0</v>
      </c>
      <c r="U143" s="2">
        <f t="shared" ref="U143:U160" si="115">ROUND(CV143*I143,7)</f>
        <v>0</v>
      </c>
      <c r="V143" s="2">
        <f t="shared" ref="V143:V160" si="116">ROUND(CW143*I143,7)</f>
        <v>0</v>
      </c>
      <c r="W143" s="2">
        <f t="shared" si="73"/>
        <v>0</v>
      </c>
      <c r="X143" s="2">
        <f t="shared" si="74"/>
        <v>0</v>
      </c>
      <c r="Y143" s="2">
        <f t="shared" si="75"/>
        <v>0</v>
      </c>
      <c r="Z143" s="2"/>
      <c r="AA143" s="2">
        <v>71639717</v>
      </c>
      <c r="AB143" s="2">
        <f t="shared" si="76"/>
        <v>174.93</v>
      </c>
      <c r="AC143" s="2">
        <f t="shared" ref="AC143:AC160" si="117">ROUND((ES143),6)</f>
        <v>174.93</v>
      </c>
      <c r="AD143" s="2">
        <f t="shared" ref="AD143:AD160" si="118">ROUND((((ET143)-(EU143))+AE143),6)</f>
        <v>0</v>
      </c>
      <c r="AE143" s="2">
        <f t="shared" ref="AE143:AE160" si="119">ROUND((EU143),6)</f>
        <v>0</v>
      </c>
      <c r="AF143" s="2">
        <f t="shared" ref="AF143:AF160" si="120">ROUND((EV143),6)</f>
        <v>0</v>
      </c>
      <c r="AG143" s="2">
        <f t="shared" si="78"/>
        <v>0</v>
      </c>
      <c r="AH143" s="2">
        <f t="shared" ref="AH143:AH160" si="121">(EW143)</f>
        <v>0</v>
      </c>
      <c r="AI143" s="2">
        <f t="shared" ref="AI143:AI160" si="122">(EX143)</f>
        <v>0</v>
      </c>
      <c r="AJ143" s="2">
        <f t="shared" si="79"/>
        <v>0</v>
      </c>
      <c r="AK143" s="2">
        <v>174.93</v>
      </c>
      <c r="AL143" s="2">
        <v>174.93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103</v>
      </c>
      <c r="AU143" s="2">
        <v>60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1.08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3</v>
      </c>
      <c r="BI143" s="2">
        <v>1</v>
      </c>
      <c r="BJ143" s="2" t="s">
        <v>152</v>
      </c>
      <c r="BK143" s="2"/>
      <c r="BL143" s="2"/>
      <c r="BM143" s="2">
        <v>33001</v>
      </c>
      <c r="BN143" s="2">
        <v>0</v>
      </c>
      <c r="BO143" s="2" t="s">
        <v>149</v>
      </c>
      <c r="BP143" s="2">
        <v>1</v>
      </c>
      <c r="BQ143" s="2">
        <v>2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103</v>
      </c>
      <c r="CA143" s="2">
        <v>60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>
        <v>5</v>
      </c>
      <c r="CI143" s="2">
        <v>1</v>
      </c>
      <c r="CJ143" s="2">
        <v>0</v>
      </c>
      <c r="CK143" s="2">
        <v>0</v>
      </c>
      <c r="CL143" s="2">
        <v>0</v>
      </c>
      <c r="CM143" s="2">
        <v>0</v>
      </c>
      <c r="CN143" s="2" t="s">
        <v>3</v>
      </c>
      <c r="CO143" s="2">
        <v>0</v>
      </c>
      <c r="CP143" s="2">
        <f t="shared" si="80"/>
        <v>0</v>
      </c>
      <c r="CQ143" s="2">
        <f t="shared" ref="CQ143:CQ160" si="123">ROUND(AL143*BC143,2)</f>
        <v>188.92</v>
      </c>
      <c r="CR143" s="2">
        <f t="shared" ref="CR143:CR160" si="124">ROUND(AM143*BB143,2)</f>
        <v>0</v>
      </c>
      <c r="CS143" s="2">
        <f t="shared" ref="CS143:CS160" si="125">ROUND(AN143*BS143,2)</f>
        <v>0</v>
      </c>
      <c r="CT143" s="2">
        <f t="shared" ref="CT143:CT160" si="126">ROUND(AO143*BA143,2)</f>
        <v>0</v>
      </c>
      <c r="CU143" s="2">
        <f t="shared" si="81"/>
        <v>0</v>
      </c>
      <c r="CV143" s="2">
        <f t="shared" ref="CV143:CV160" si="127">AH143</f>
        <v>0</v>
      </c>
      <c r="CW143" s="2">
        <f t="shared" ref="CW143:CW160" si="128">AI143</f>
        <v>0</v>
      </c>
      <c r="CX143" s="2">
        <f t="shared" si="82"/>
        <v>0</v>
      </c>
      <c r="CY143" s="2">
        <f t="shared" si="83"/>
        <v>0</v>
      </c>
      <c r="CZ143" s="2">
        <f t="shared" si="84"/>
        <v>0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1009</v>
      </c>
      <c r="DV143" s="2" t="s">
        <v>151</v>
      </c>
      <c r="DW143" s="2" t="s">
        <v>151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70212679</v>
      </c>
      <c r="EF143" s="2">
        <v>2</v>
      </c>
      <c r="EG143" s="2" t="s">
        <v>24</v>
      </c>
      <c r="EH143" s="2">
        <v>27</v>
      </c>
      <c r="EI143" s="2" t="s">
        <v>25</v>
      </c>
      <c r="EJ143" s="2">
        <v>1</v>
      </c>
      <c r="EK143" s="2">
        <v>33001</v>
      </c>
      <c r="EL143" s="2" t="s">
        <v>25</v>
      </c>
      <c r="EM143" s="2" t="s">
        <v>26</v>
      </c>
      <c r="EN143" s="2"/>
      <c r="EO143" s="2" t="s">
        <v>3</v>
      </c>
      <c r="EP143" s="2"/>
      <c r="EQ143" s="2">
        <v>0</v>
      </c>
      <c r="ER143" s="2">
        <v>174.93</v>
      </c>
      <c r="ES143" s="2">
        <v>174.93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103</v>
      </c>
      <c r="FY143" s="2">
        <v>60</v>
      </c>
      <c r="FZ143" s="2"/>
      <c r="GA143" s="2" t="s">
        <v>3</v>
      </c>
      <c r="GB143" s="2"/>
      <c r="GC143" s="2"/>
      <c r="GD143" s="2">
        <v>1</v>
      </c>
      <c r="GE143" s="2"/>
      <c r="GF143" s="2">
        <v>-353874833</v>
      </c>
      <c r="GG143" s="2">
        <v>2</v>
      </c>
      <c r="GH143" s="2">
        <v>1</v>
      </c>
      <c r="GI143" s="2">
        <v>2</v>
      </c>
      <c r="GJ143" s="2">
        <v>0</v>
      </c>
      <c r="GK143" s="2">
        <v>0</v>
      </c>
      <c r="GL143" s="2">
        <f t="shared" si="85"/>
        <v>0</v>
      </c>
      <c r="GM143" s="2">
        <f t="shared" si="86"/>
        <v>0</v>
      </c>
      <c r="GN143" s="2">
        <f t="shared" si="87"/>
        <v>0</v>
      </c>
      <c r="GO143" s="2">
        <f t="shared" si="88"/>
        <v>0</v>
      </c>
      <c r="GP143" s="2">
        <f t="shared" si="89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90"/>
        <v>0</v>
      </c>
      <c r="GW143" s="2">
        <v>1</v>
      </c>
      <c r="GX143" s="2">
        <f t="shared" si="91"/>
        <v>0</v>
      </c>
      <c r="GY143" s="2"/>
      <c r="GZ143" s="2"/>
      <c r="HA143" s="2">
        <v>0</v>
      </c>
      <c r="HB143" s="2">
        <v>0</v>
      </c>
      <c r="HC143" s="2">
        <f t="shared" si="92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27</v>
      </c>
      <c r="HO143" s="2" t="s">
        <v>28</v>
      </c>
      <c r="HP143" s="2" t="s">
        <v>25</v>
      </c>
      <c r="HQ143" s="2" t="s">
        <v>25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18</v>
      </c>
      <c r="B144">
        <v>1</v>
      </c>
      <c r="C144">
        <v>134</v>
      </c>
      <c r="E144" t="s">
        <v>178</v>
      </c>
      <c r="F144" t="s">
        <v>149</v>
      </c>
      <c r="G144" t="s">
        <v>150</v>
      </c>
      <c r="H144" t="s">
        <v>151</v>
      </c>
      <c r="I144">
        <f>I142*J144</f>
        <v>0</v>
      </c>
      <c r="J144">
        <v>0</v>
      </c>
      <c r="K144">
        <v>0</v>
      </c>
      <c r="L144">
        <v>0</v>
      </c>
      <c r="M144">
        <v>0</v>
      </c>
      <c r="N144">
        <f t="shared" si="70"/>
        <v>0</v>
      </c>
      <c r="O144">
        <f t="shared" si="71"/>
        <v>0</v>
      </c>
      <c r="P144">
        <f t="shared" si="111"/>
        <v>0</v>
      </c>
      <c r="Q144">
        <f t="shared" si="112"/>
        <v>0</v>
      </c>
      <c r="R144">
        <f t="shared" si="113"/>
        <v>0</v>
      </c>
      <c r="S144">
        <f t="shared" si="114"/>
        <v>0</v>
      </c>
      <c r="T144">
        <f t="shared" si="72"/>
        <v>0</v>
      </c>
      <c r="U144">
        <f t="shared" si="115"/>
        <v>0</v>
      </c>
      <c r="V144">
        <f t="shared" si="116"/>
        <v>0</v>
      </c>
      <c r="W144">
        <f t="shared" si="73"/>
        <v>0</v>
      </c>
      <c r="X144">
        <f t="shared" si="74"/>
        <v>0</v>
      </c>
      <c r="Y144">
        <f t="shared" si="75"/>
        <v>0</v>
      </c>
      <c r="AA144">
        <v>71639659</v>
      </c>
      <c r="AB144">
        <f t="shared" si="76"/>
        <v>174.93</v>
      </c>
      <c r="AC144">
        <f t="shared" si="117"/>
        <v>174.93</v>
      </c>
      <c r="AD144">
        <f t="shared" si="118"/>
        <v>0</v>
      </c>
      <c r="AE144">
        <f t="shared" si="119"/>
        <v>0</v>
      </c>
      <c r="AF144">
        <f t="shared" si="120"/>
        <v>0</v>
      </c>
      <c r="AG144">
        <f t="shared" si="78"/>
        <v>0</v>
      </c>
      <c r="AH144">
        <f t="shared" si="121"/>
        <v>0</v>
      </c>
      <c r="AI144">
        <f t="shared" si="122"/>
        <v>0</v>
      </c>
      <c r="AJ144">
        <f t="shared" si="79"/>
        <v>0</v>
      </c>
      <c r="AK144">
        <v>174.93</v>
      </c>
      <c r="AL144">
        <v>174.93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1.08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152</v>
      </c>
      <c r="BM144">
        <v>33001</v>
      </c>
      <c r="BN144">
        <v>0</v>
      </c>
      <c r="BO144" t="s">
        <v>149</v>
      </c>
      <c r="BP144">
        <v>1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103</v>
      </c>
      <c r="CA144">
        <v>60</v>
      </c>
      <c r="CB144" t="s">
        <v>3</v>
      </c>
      <c r="CE144">
        <v>0</v>
      </c>
      <c r="CF144">
        <v>0</v>
      </c>
      <c r="CG144">
        <v>0</v>
      </c>
      <c r="CH144">
        <v>5</v>
      </c>
      <c r="CI144">
        <v>1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si="80"/>
        <v>0</v>
      </c>
      <c r="CQ144">
        <f t="shared" si="123"/>
        <v>188.92</v>
      </c>
      <c r="CR144">
        <f t="shared" si="124"/>
        <v>0</v>
      </c>
      <c r="CS144">
        <f t="shared" si="125"/>
        <v>0</v>
      </c>
      <c r="CT144">
        <f t="shared" si="126"/>
        <v>0</v>
      </c>
      <c r="CU144">
        <f t="shared" si="81"/>
        <v>0</v>
      </c>
      <c r="CV144">
        <f t="shared" si="127"/>
        <v>0</v>
      </c>
      <c r="CW144">
        <f t="shared" si="128"/>
        <v>0</v>
      </c>
      <c r="CX144">
        <f t="shared" si="82"/>
        <v>0</v>
      </c>
      <c r="CY144">
        <f t="shared" si="83"/>
        <v>0</v>
      </c>
      <c r="CZ144">
        <f t="shared" si="84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1009</v>
      </c>
      <c r="DV144" t="s">
        <v>151</v>
      </c>
      <c r="DW144" t="s">
        <v>151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70212679</v>
      </c>
      <c r="EF144">
        <v>2</v>
      </c>
      <c r="EG144" t="s">
        <v>24</v>
      </c>
      <c r="EH144">
        <v>27</v>
      </c>
      <c r="EI144" t="s">
        <v>25</v>
      </c>
      <c r="EJ144">
        <v>1</v>
      </c>
      <c r="EK144">
        <v>33001</v>
      </c>
      <c r="EL144" t="s">
        <v>25</v>
      </c>
      <c r="EM144" t="s">
        <v>26</v>
      </c>
      <c r="EO144" t="s">
        <v>3</v>
      </c>
      <c r="EQ144">
        <v>0</v>
      </c>
      <c r="ER144">
        <v>174.93</v>
      </c>
      <c r="ES144">
        <v>174.93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3</v>
      </c>
      <c r="GD144">
        <v>1</v>
      </c>
      <c r="GF144">
        <v>-353874833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 t="shared" si="85"/>
        <v>0</v>
      </c>
      <c r="GM144">
        <f t="shared" si="86"/>
        <v>0</v>
      </c>
      <c r="GN144">
        <f t="shared" si="87"/>
        <v>0</v>
      </c>
      <c r="GO144">
        <f t="shared" si="88"/>
        <v>0</v>
      </c>
      <c r="GP144">
        <f t="shared" si="89"/>
        <v>0</v>
      </c>
      <c r="GR144">
        <v>0</v>
      </c>
      <c r="GS144">
        <v>3</v>
      </c>
      <c r="GT144">
        <v>0</v>
      </c>
      <c r="GU144" t="s">
        <v>3</v>
      </c>
      <c r="GV144">
        <f t="shared" si="90"/>
        <v>0</v>
      </c>
      <c r="GW144">
        <v>1</v>
      </c>
      <c r="GX144">
        <f t="shared" si="91"/>
        <v>0</v>
      </c>
      <c r="HA144">
        <v>0</v>
      </c>
      <c r="HB144">
        <v>0</v>
      </c>
      <c r="HC144">
        <f t="shared" si="92"/>
        <v>0</v>
      </c>
      <c r="HE144" t="s">
        <v>3</v>
      </c>
      <c r="HF144" t="s">
        <v>3</v>
      </c>
      <c r="HM144" t="s">
        <v>3</v>
      </c>
      <c r="HN144" t="s">
        <v>27</v>
      </c>
      <c r="HO144" t="s">
        <v>28</v>
      </c>
      <c r="HP144" t="s">
        <v>25</v>
      </c>
      <c r="HQ144" t="s">
        <v>25</v>
      </c>
      <c r="HS144">
        <v>0</v>
      </c>
      <c r="IK144">
        <v>0</v>
      </c>
    </row>
    <row r="145" spans="1:255" x14ac:dyDescent="0.2">
      <c r="A145" s="2">
        <v>18</v>
      </c>
      <c r="B145" s="2">
        <v>1</v>
      </c>
      <c r="C145" s="2">
        <v>117</v>
      </c>
      <c r="D145" s="2"/>
      <c r="E145" s="2" t="s">
        <v>179</v>
      </c>
      <c r="F145" s="2" t="s">
        <v>154</v>
      </c>
      <c r="G145" s="2" t="s">
        <v>155</v>
      </c>
      <c r="H145" s="2" t="s">
        <v>21</v>
      </c>
      <c r="I145" s="2">
        <f>I141*J145</f>
        <v>0</v>
      </c>
      <c r="J145" s="2">
        <v>0</v>
      </c>
      <c r="K145" s="2">
        <v>0</v>
      </c>
      <c r="L145" s="2">
        <v>0</v>
      </c>
      <c r="M145" s="2">
        <v>0</v>
      </c>
      <c r="N145" s="2">
        <f t="shared" si="70"/>
        <v>0</v>
      </c>
      <c r="O145" s="2">
        <f t="shared" si="71"/>
        <v>0</v>
      </c>
      <c r="P145" s="2">
        <f t="shared" si="111"/>
        <v>0</v>
      </c>
      <c r="Q145" s="2">
        <f t="shared" si="112"/>
        <v>0</v>
      </c>
      <c r="R145" s="2">
        <f t="shared" si="113"/>
        <v>0</v>
      </c>
      <c r="S145" s="2">
        <f t="shared" si="114"/>
        <v>0</v>
      </c>
      <c r="T145" s="2">
        <f t="shared" si="72"/>
        <v>0</v>
      </c>
      <c r="U145" s="2">
        <f t="shared" si="115"/>
        <v>0</v>
      </c>
      <c r="V145" s="2">
        <f t="shared" si="116"/>
        <v>0</v>
      </c>
      <c r="W145" s="2">
        <f t="shared" si="73"/>
        <v>0</v>
      </c>
      <c r="X145" s="2">
        <f t="shared" si="74"/>
        <v>0</v>
      </c>
      <c r="Y145" s="2">
        <f t="shared" si="75"/>
        <v>0</v>
      </c>
      <c r="Z145" s="2"/>
      <c r="AA145" s="2">
        <v>71639717</v>
      </c>
      <c r="AB145" s="2">
        <f t="shared" si="76"/>
        <v>0</v>
      </c>
      <c r="AC145" s="2">
        <f t="shared" si="117"/>
        <v>0</v>
      </c>
      <c r="AD145" s="2">
        <f t="shared" si="118"/>
        <v>0</v>
      </c>
      <c r="AE145" s="2">
        <f t="shared" si="119"/>
        <v>0</v>
      </c>
      <c r="AF145" s="2">
        <f t="shared" si="120"/>
        <v>0</v>
      </c>
      <c r="AG145" s="2">
        <f t="shared" si="78"/>
        <v>0</v>
      </c>
      <c r="AH145" s="2">
        <f t="shared" si="121"/>
        <v>0</v>
      </c>
      <c r="AI145" s="2">
        <f t="shared" si="122"/>
        <v>0</v>
      </c>
      <c r="AJ145" s="2">
        <f t="shared" si="79"/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103</v>
      </c>
      <c r="AU145" s="2">
        <v>60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1</v>
      </c>
      <c r="BJ145" s="2" t="s">
        <v>3</v>
      </c>
      <c r="BK145" s="2"/>
      <c r="BL145" s="2"/>
      <c r="BM145" s="2">
        <v>33001</v>
      </c>
      <c r="BN145" s="2">
        <v>0</v>
      </c>
      <c r="BO145" s="2" t="s">
        <v>3</v>
      </c>
      <c r="BP145" s="2">
        <v>0</v>
      </c>
      <c r="BQ145" s="2">
        <v>2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103</v>
      </c>
      <c r="CA145" s="2">
        <v>60</v>
      </c>
      <c r="CB145" s="2" t="s">
        <v>3</v>
      </c>
      <c r="CC145" s="2"/>
      <c r="CD145" s="2"/>
      <c r="CE145" s="2">
        <v>0</v>
      </c>
      <c r="CF145" s="2">
        <v>0</v>
      </c>
      <c r="CG145" s="2">
        <v>0</v>
      </c>
      <c r="CH145" s="2">
        <v>5</v>
      </c>
      <c r="CI145" s="2">
        <v>2</v>
      </c>
      <c r="CJ145" s="2">
        <v>0</v>
      </c>
      <c r="CK145" s="2">
        <v>0</v>
      </c>
      <c r="CL145" s="2">
        <v>0</v>
      </c>
      <c r="CM145" s="2">
        <v>0</v>
      </c>
      <c r="CN145" s="2" t="s">
        <v>3</v>
      </c>
      <c r="CO145" s="2">
        <v>0</v>
      </c>
      <c r="CP145" s="2">
        <f t="shared" si="80"/>
        <v>0</v>
      </c>
      <c r="CQ145" s="2">
        <f t="shared" si="123"/>
        <v>0</v>
      </c>
      <c r="CR145" s="2">
        <f t="shared" si="124"/>
        <v>0</v>
      </c>
      <c r="CS145" s="2">
        <f t="shared" si="125"/>
        <v>0</v>
      </c>
      <c r="CT145" s="2">
        <f t="shared" si="126"/>
        <v>0</v>
      </c>
      <c r="CU145" s="2">
        <f t="shared" si="81"/>
        <v>0</v>
      </c>
      <c r="CV145" s="2">
        <f t="shared" si="127"/>
        <v>0</v>
      </c>
      <c r="CW145" s="2">
        <f t="shared" si="128"/>
        <v>0</v>
      </c>
      <c r="CX145" s="2">
        <f t="shared" si="82"/>
        <v>0</v>
      </c>
      <c r="CY145" s="2">
        <f t="shared" si="83"/>
        <v>0</v>
      </c>
      <c r="CZ145" s="2">
        <f t="shared" si="84"/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1013</v>
      </c>
      <c r="DV145" s="2" t="s">
        <v>21</v>
      </c>
      <c r="DW145" s="2" t="s">
        <v>21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70212679</v>
      </c>
      <c r="EF145" s="2">
        <v>2</v>
      </c>
      <c r="EG145" s="2" t="s">
        <v>24</v>
      </c>
      <c r="EH145" s="2">
        <v>27</v>
      </c>
      <c r="EI145" s="2" t="s">
        <v>25</v>
      </c>
      <c r="EJ145" s="2">
        <v>1</v>
      </c>
      <c r="EK145" s="2">
        <v>33001</v>
      </c>
      <c r="EL145" s="2" t="s">
        <v>25</v>
      </c>
      <c r="EM145" s="2" t="s">
        <v>26</v>
      </c>
      <c r="EN145" s="2"/>
      <c r="EO145" s="2" t="s">
        <v>3</v>
      </c>
      <c r="EP145" s="2"/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103</v>
      </c>
      <c r="FY145" s="2">
        <v>60</v>
      </c>
      <c r="FZ145" s="2"/>
      <c r="GA145" s="2" t="s">
        <v>3</v>
      </c>
      <c r="GB145" s="2"/>
      <c r="GC145" s="2"/>
      <c r="GD145" s="2">
        <v>1</v>
      </c>
      <c r="GE145" s="2"/>
      <c r="GF145" s="2">
        <v>457934895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 t="shared" si="85"/>
        <v>0</v>
      </c>
      <c r="GM145" s="2">
        <f t="shared" si="86"/>
        <v>0</v>
      </c>
      <c r="GN145" s="2">
        <f t="shared" si="87"/>
        <v>0</v>
      </c>
      <c r="GO145" s="2">
        <f t="shared" si="88"/>
        <v>0</v>
      </c>
      <c r="GP145" s="2">
        <f t="shared" si="89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90"/>
        <v>0</v>
      </c>
      <c r="GW145" s="2">
        <v>1</v>
      </c>
      <c r="GX145" s="2">
        <f t="shared" si="91"/>
        <v>0</v>
      </c>
      <c r="GY145" s="2"/>
      <c r="GZ145" s="2"/>
      <c r="HA145" s="2">
        <v>0</v>
      </c>
      <c r="HB145" s="2">
        <v>0</v>
      </c>
      <c r="HC145" s="2">
        <f t="shared" si="92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27</v>
      </c>
      <c r="HO145" s="2" t="s">
        <v>28</v>
      </c>
      <c r="HP145" s="2" t="s">
        <v>25</v>
      </c>
      <c r="HQ145" s="2" t="s">
        <v>25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18</v>
      </c>
      <c r="B146">
        <v>1</v>
      </c>
      <c r="C146">
        <v>136</v>
      </c>
      <c r="E146" t="s">
        <v>179</v>
      </c>
      <c r="F146" t="s">
        <v>154</v>
      </c>
      <c r="G146" t="s">
        <v>155</v>
      </c>
      <c r="H146" t="s">
        <v>21</v>
      </c>
      <c r="I146">
        <f>I142*J146</f>
        <v>0</v>
      </c>
      <c r="J146">
        <v>0</v>
      </c>
      <c r="K146">
        <v>0</v>
      </c>
      <c r="L146">
        <v>0</v>
      </c>
      <c r="M146">
        <v>0</v>
      </c>
      <c r="N146">
        <f t="shared" si="70"/>
        <v>0</v>
      </c>
      <c r="O146">
        <f t="shared" si="71"/>
        <v>0</v>
      </c>
      <c r="P146">
        <f t="shared" si="111"/>
        <v>0</v>
      </c>
      <c r="Q146">
        <f t="shared" si="112"/>
        <v>0</v>
      </c>
      <c r="R146">
        <f t="shared" si="113"/>
        <v>0</v>
      </c>
      <c r="S146">
        <f t="shared" si="114"/>
        <v>0</v>
      </c>
      <c r="T146">
        <f t="shared" si="72"/>
        <v>0</v>
      </c>
      <c r="U146">
        <f t="shared" si="115"/>
        <v>0</v>
      </c>
      <c r="V146">
        <f t="shared" si="116"/>
        <v>0</v>
      </c>
      <c r="W146">
        <f t="shared" si="73"/>
        <v>0</v>
      </c>
      <c r="X146">
        <f t="shared" si="74"/>
        <v>0</v>
      </c>
      <c r="Y146">
        <f t="shared" si="75"/>
        <v>0</v>
      </c>
      <c r="AA146">
        <v>71639659</v>
      </c>
      <c r="AB146">
        <f t="shared" si="76"/>
        <v>0</v>
      </c>
      <c r="AC146">
        <f t="shared" si="117"/>
        <v>0</v>
      </c>
      <c r="AD146">
        <f t="shared" si="118"/>
        <v>0</v>
      </c>
      <c r="AE146">
        <f t="shared" si="119"/>
        <v>0</v>
      </c>
      <c r="AF146">
        <f t="shared" si="120"/>
        <v>0</v>
      </c>
      <c r="AG146">
        <f t="shared" si="78"/>
        <v>0</v>
      </c>
      <c r="AH146">
        <f t="shared" si="121"/>
        <v>0</v>
      </c>
      <c r="AI146">
        <f t="shared" si="122"/>
        <v>0</v>
      </c>
      <c r="AJ146">
        <f t="shared" si="79"/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3</v>
      </c>
      <c r="BM146">
        <v>33001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H146">
        <v>5</v>
      </c>
      <c r="CI146">
        <v>2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80"/>
        <v>0</v>
      </c>
      <c r="CQ146">
        <f t="shared" si="123"/>
        <v>0</v>
      </c>
      <c r="CR146">
        <f t="shared" si="124"/>
        <v>0</v>
      </c>
      <c r="CS146">
        <f t="shared" si="125"/>
        <v>0</v>
      </c>
      <c r="CT146">
        <f t="shared" si="126"/>
        <v>0</v>
      </c>
      <c r="CU146">
        <f t="shared" si="81"/>
        <v>0</v>
      </c>
      <c r="CV146">
        <f t="shared" si="127"/>
        <v>0</v>
      </c>
      <c r="CW146">
        <f t="shared" si="128"/>
        <v>0</v>
      </c>
      <c r="CX146">
        <f t="shared" si="82"/>
        <v>0</v>
      </c>
      <c r="CY146">
        <f t="shared" si="83"/>
        <v>0</v>
      </c>
      <c r="CZ146">
        <f t="shared" si="84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21</v>
      </c>
      <c r="DW146" t="s">
        <v>21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70212679</v>
      </c>
      <c r="EF146">
        <v>2</v>
      </c>
      <c r="EG146" t="s">
        <v>24</v>
      </c>
      <c r="EH146">
        <v>27</v>
      </c>
      <c r="EI146" t="s">
        <v>25</v>
      </c>
      <c r="EJ146">
        <v>1</v>
      </c>
      <c r="EK146">
        <v>33001</v>
      </c>
      <c r="EL146" t="s">
        <v>25</v>
      </c>
      <c r="EM146" t="s">
        <v>26</v>
      </c>
      <c r="EO146" t="s">
        <v>3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457934895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85"/>
        <v>0</v>
      </c>
      <c r="GM146">
        <f t="shared" si="86"/>
        <v>0</v>
      </c>
      <c r="GN146">
        <f t="shared" si="87"/>
        <v>0</v>
      </c>
      <c r="GO146">
        <f t="shared" si="88"/>
        <v>0</v>
      </c>
      <c r="GP146">
        <f t="shared" si="89"/>
        <v>0</v>
      </c>
      <c r="GR146">
        <v>0</v>
      </c>
      <c r="GS146">
        <v>3</v>
      </c>
      <c r="GT146">
        <v>0</v>
      </c>
      <c r="GU146" t="s">
        <v>3</v>
      </c>
      <c r="GV146">
        <f t="shared" si="90"/>
        <v>0</v>
      </c>
      <c r="GW146">
        <v>1</v>
      </c>
      <c r="GX146">
        <f t="shared" si="91"/>
        <v>0</v>
      </c>
      <c r="HA146">
        <v>0</v>
      </c>
      <c r="HB146">
        <v>0</v>
      </c>
      <c r="HC146">
        <f t="shared" si="92"/>
        <v>0</v>
      </c>
      <c r="HE146" t="s">
        <v>3</v>
      </c>
      <c r="HF146" t="s">
        <v>3</v>
      </c>
      <c r="HM146" t="s">
        <v>3</v>
      </c>
      <c r="HN146" t="s">
        <v>27</v>
      </c>
      <c r="HO146" t="s">
        <v>28</v>
      </c>
      <c r="HP146" t="s">
        <v>25</v>
      </c>
      <c r="HQ146" t="s">
        <v>25</v>
      </c>
      <c r="HS146">
        <v>0</v>
      </c>
      <c r="IK146">
        <v>0</v>
      </c>
    </row>
    <row r="147" spans="1:255" x14ac:dyDescent="0.2">
      <c r="A147" s="2">
        <v>18</v>
      </c>
      <c r="B147" s="2">
        <v>1</v>
      </c>
      <c r="C147" s="2">
        <v>118</v>
      </c>
      <c r="D147" s="2"/>
      <c r="E147" s="2" t="s">
        <v>180</v>
      </c>
      <c r="F147" s="2" t="s">
        <v>157</v>
      </c>
      <c r="G147" s="2" t="s">
        <v>158</v>
      </c>
      <c r="H147" s="2" t="s">
        <v>159</v>
      </c>
      <c r="I147" s="2">
        <f>I141*J147</f>
        <v>0</v>
      </c>
      <c r="J147" s="2">
        <v>0</v>
      </c>
      <c r="K147" s="2">
        <v>0</v>
      </c>
      <c r="L147" s="2">
        <v>0</v>
      </c>
      <c r="M147" s="2">
        <v>0</v>
      </c>
      <c r="N147" s="2">
        <f t="shared" si="70"/>
        <v>0</v>
      </c>
      <c r="O147" s="2">
        <f t="shared" si="71"/>
        <v>0</v>
      </c>
      <c r="P147" s="2">
        <f t="shared" si="111"/>
        <v>0</v>
      </c>
      <c r="Q147" s="2">
        <f t="shared" si="112"/>
        <v>0</v>
      </c>
      <c r="R147" s="2">
        <f t="shared" si="113"/>
        <v>0</v>
      </c>
      <c r="S147" s="2">
        <f t="shared" si="114"/>
        <v>0</v>
      </c>
      <c r="T147" s="2">
        <f t="shared" si="72"/>
        <v>0</v>
      </c>
      <c r="U147" s="2">
        <f t="shared" si="115"/>
        <v>0</v>
      </c>
      <c r="V147" s="2">
        <f t="shared" si="116"/>
        <v>0</v>
      </c>
      <c r="W147" s="2">
        <f t="shared" si="73"/>
        <v>0</v>
      </c>
      <c r="X147" s="2">
        <f t="shared" si="74"/>
        <v>0</v>
      </c>
      <c r="Y147" s="2">
        <f t="shared" si="75"/>
        <v>0</v>
      </c>
      <c r="Z147" s="2"/>
      <c r="AA147" s="2">
        <v>71639717</v>
      </c>
      <c r="AB147" s="2">
        <f t="shared" si="76"/>
        <v>0</v>
      </c>
      <c r="AC147" s="2">
        <f t="shared" si="117"/>
        <v>0</v>
      </c>
      <c r="AD147" s="2">
        <f t="shared" si="118"/>
        <v>0</v>
      </c>
      <c r="AE147" s="2">
        <f t="shared" si="119"/>
        <v>0</v>
      </c>
      <c r="AF147" s="2">
        <f t="shared" si="120"/>
        <v>0</v>
      </c>
      <c r="AG147" s="2">
        <f t="shared" si="78"/>
        <v>0</v>
      </c>
      <c r="AH147" s="2">
        <f t="shared" si="121"/>
        <v>0</v>
      </c>
      <c r="AI147" s="2">
        <f t="shared" si="122"/>
        <v>0</v>
      </c>
      <c r="AJ147" s="2">
        <f t="shared" si="79"/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103</v>
      </c>
      <c r="AU147" s="2">
        <v>60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3</v>
      </c>
      <c r="BI147" s="2">
        <v>1</v>
      </c>
      <c r="BJ147" s="2" t="s">
        <v>3</v>
      </c>
      <c r="BK147" s="2"/>
      <c r="BL147" s="2"/>
      <c r="BM147" s="2">
        <v>33001</v>
      </c>
      <c r="BN147" s="2">
        <v>0</v>
      </c>
      <c r="BO147" s="2" t="s">
        <v>3</v>
      </c>
      <c r="BP147" s="2">
        <v>0</v>
      </c>
      <c r="BQ147" s="2">
        <v>2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103</v>
      </c>
      <c r="CA147" s="2">
        <v>60</v>
      </c>
      <c r="CB147" s="2" t="s">
        <v>3</v>
      </c>
      <c r="CC147" s="2"/>
      <c r="CD147" s="2"/>
      <c r="CE147" s="2">
        <v>0</v>
      </c>
      <c r="CF147" s="2">
        <v>0</v>
      </c>
      <c r="CG147" s="2">
        <v>0</v>
      </c>
      <c r="CH147" s="2">
        <v>5</v>
      </c>
      <c r="CI147" s="2">
        <v>3</v>
      </c>
      <c r="CJ147" s="2">
        <v>0</v>
      </c>
      <c r="CK147" s="2">
        <v>0</v>
      </c>
      <c r="CL147" s="2">
        <v>0</v>
      </c>
      <c r="CM147" s="2">
        <v>0</v>
      </c>
      <c r="CN147" s="2" t="s">
        <v>3</v>
      </c>
      <c r="CO147" s="2">
        <v>0</v>
      </c>
      <c r="CP147" s="2">
        <f t="shared" si="80"/>
        <v>0</v>
      </c>
      <c r="CQ147" s="2">
        <f t="shared" si="123"/>
        <v>0</v>
      </c>
      <c r="CR147" s="2">
        <f t="shared" si="124"/>
        <v>0</v>
      </c>
      <c r="CS147" s="2">
        <f t="shared" si="125"/>
        <v>0</v>
      </c>
      <c r="CT147" s="2">
        <f t="shared" si="126"/>
        <v>0</v>
      </c>
      <c r="CU147" s="2">
        <f t="shared" si="81"/>
        <v>0</v>
      </c>
      <c r="CV147" s="2">
        <f t="shared" si="127"/>
        <v>0</v>
      </c>
      <c r="CW147" s="2">
        <f t="shared" si="128"/>
        <v>0</v>
      </c>
      <c r="CX147" s="2">
        <f t="shared" si="82"/>
        <v>0</v>
      </c>
      <c r="CY147" s="2">
        <f t="shared" si="83"/>
        <v>0</v>
      </c>
      <c r="CZ147" s="2">
        <f t="shared" si="84"/>
        <v>0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1009</v>
      </c>
      <c r="DV147" s="2" t="s">
        <v>159</v>
      </c>
      <c r="DW147" s="2" t="s">
        <v>159</v>
      </c>
      <c r="DX147" s="2">
        <v>1000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70212679</v>
      </c>
      <c r="EF147" s="2">
        <v>2</v>
      </c>
      <c r="EG147" s="2" t="s">
        <v>24</v>
      </c>
      <c r="EH147" s="2">
        <v>27</v>
      </c>
      <c r="EI147" s="2" t="s">
        <v>25</v>
      </c>
      <c r="EJ147" s="2">
        <v>1</v>
      </c>
      <c r="EK147" s="2">
        <v>33001</v>
      </c>
      <c r="EL147" s="2" t="s">
        <v>25</v>
      </c>
      <c r="EM147" s="2" t="s">
        <v>26</v>
      </c>
      <c r="EN147" s="2"/>
      <c r="EO147" s="2" t="s">
        <v>3</v>
      </c>
      <c r="EP147" s="2"/>
      <c r="EQ147" s="2">
        <v>0</v>
      </c>
      <c r="ER147" s="2">
        <v>0</v>
      </c>
      <c r="ES147" s="2">
        <v>0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0</v>
      </c>
      <c r="FT147" s="2"/>
      <c r="FU147" s="2"/>
      <c r="FV147" s="2"/>
      <c r="FW147" s="2"/>
      <c r="FX147" s="2">
        <v>103</v>
      </c>
      <c r="FY147" s="2">
        <v>60</v>
      </c>
      <c r="FZ147" s="2"/>
      <c r="GA147" s="2" t="s">
        <v>3</v>
      </c>
      <c r="GB147" s="2"/>
      <c r="GC147" s="2"/>
      <c r="GD147" s="2">
        <v>1</v>
      </c>
      <c r="GE147" s="2"/>
      <c r="GF147" s="2">
        <v>1602794472</v>
      </c>
      <c r="GG147" s="2">
        <v>2</v>
      </c>
      <c r="GH147" s="2">
        <v>1</v>
      </c>
      <c r="GI147" s="2">
        <v>-2</v>
      </c>
      <c r="GJ147" s="2">
        <v>0</v>
      </c>
      <c r="GK147" s="2">
        <v>0</v>
      </c>
      <c r="GL147" s="2">
        <f t="shared" si="85"/>
        <v>0</v>
      </c>
      <c r="GM147" s="2">
        <f t="shared" si="86"/>
        <v>0</v>
      </c>
      <c r="GN147" s="2">
        <f t="shared" si="87"/>
        <v>0</v>
      </c>
      <c r="GO147" s="2">
        <f t="shared" si="88"/>
        <v>0</v>
      </c>
      <c r="GP147" s="2">
        <f t="shared" si="89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90"/>
        <v>0</v>
      </c>
      <c r="GW147" s="2">
        <v>1</v>
      </c>
      <c r="GX147" s="2">
        <f t="shared" si="91"/>
        <v>0</v>
      </c>
      <c r="GY147" s="2"/>
      <c r="GZ147" s="2"/>
      <c r="HA147" s="2">
        <v>0</v>
      </c>
      <c r="HB147" s="2">
        <v>0</v>
      </c>
      <c r="HC147" s="2">
        <f t="shared" si="92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27</v>
      </c>
      <c r="HO147" s="2" t="s">
        <v>28</v>
      </c>
      <c r="HP147" s="2" t="s">
        <v>25</v>
      </c>
      <c r="HQ147" s="2" t="s">
        <v>25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18</v>
      </c>
      <c r="B148">
        <v>1</v>
      </c>
      <c r="C148">
        <v>137</v>
      </c>
      <c r="E148" t="s">
        <v>180</v>
      </c>
      <c r="F148" t="s">
        <v>157</v>
      </c>
      <c r="G148" t="s">
        <v>158</v>
      </c>
      <c r="H148" t="s">
        <v>159</v>
      </c>
      <c r="I148">
        <f>I142*J148</f>
        <v>0</v>
      </c>
      <c r="J148">
        <v>0</v>
      </c>
      <c r="K148">
        <v>0</v>
      </c>
      <c r="L148">
        <v>0</v>
      </c>
      <c r="M148">
        <v>0</v>
      </c>
      <c r="N148">
        <f t="shared" si="70"/>
        <v>0</v>
      </c>
      <c r="O148">
        <f t="shared" si="71"/>
        <v>0</v>
      </c>
      <c r="P148">
        <f t="shared" si="111"/>
        <v>0</v>
      </c>
      <c r="Q148">
        <f t="shared" si="112"/>
        <v>0</v>
      </c>
      <c r="R148">
        <f t="shared" si="113"/>
        <v>0</v>
      </c>
      <c r="S148">
        <f t="shared" si="114"/>
        <v>0</v>
      </c>
      <c r="T148">
        <f t="shared" si="72"/>
        <v>0</v>
      </c>
      <c r="U148">
        <f t="shared" si="115"/>
        <v>0</v>
      </c>
      <c r="V148">
        <f t="shared" si="116"/>
        <v>0</v>
      </c>
      <c r="W148">
        <f t="shared" si="73"/>
        <v>0</v>
      </c>
      <c r="X148">
        <f t="shared" si="74"/>
        <v>0</v>
      </c>
      <c r="Y148">
        <f t="shared" si="75"/>
        <v>0</v>
      </c>
      <c r="AA148">
        <v>71639659</v>
      </c>
      <c r="AB148">
        <f t="shared" si="76"/>
        <v>0</v>
      </c>
      <c r="AC148">
        <f t="shared" si="117"/>
        <v>0</v>
      </c>
      <c r="AD148">
        <f t="shared" si="118"/>
        <v>0</v>
      </c>
      <c r="AE148">
        <f t="shared" si="119"/>
        <v>0</v>
      </c>
      <c r="AF148">
        <f t="shared" si="120"/>
        <v>0</v>
      </c>
      <c r="AG148">
        <f t="shared" si="78"/>
        <v>0</v>
      </c>
      <c r="AH148">
        <f t="shared" si="121"/>
        <v>0</v>
      </c>
      <c r="AI148">
        <f t="shared" si="122"/>
        <v>0</v>
      </c>
      <c r="AJ148">
        <f t="shared" si="79"/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</v>
      </c>
      <c r="BM148">
        <v>33001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H148">
        <v>5</v>
      </c>
      <c r="CI148">
        <v>3</v>
      </c>
      <c r="CJ148">
        <v>0</v>
      </c>
      <c r="CK148">
        <v>0</v>
      </c>
      <c r="CL148">
        <v>0</v>
      </c>
      <c r="CM148">
        <v>0</v>
      </c>
      <c r="CN148" t="s">
        <v>3</v>
      </c>
      <c r="CO148">
        <v>0</v>
      </c>
      <c r="CP148">
        <f t="shared" si="80"/>
        <v>0</v>
      </c>
      <c r="CQ148">
        <f t="shared" si="123"/>
        <v>0</v>
      </c>
      <c r="CR148">
        <f t="shared" si="124"/>
        <v>0</v>
      </c>
      <c r="CS148">
        <f t="shared" si="125"/>
        <v>0</v>
      </c>
      <c r="CT148">
        <f t="shared" si="126"/>
        <v>0</v>
      </c>
      <c r="CU148">
        <f t="shared" si="81"/>
        <v>0</v>
      </c>
      <c r="CV148">
        <f t="shared" si="127"/>
        <v>0</v>
      </c>
      <c r="CW148">
        <f t="shared" si="128"/>
        <v>0</v>
      </c>
      <c r="CX148">
        <f t="shared" si="82"/>
        <v>0</v>
      </c>
      <c r="CY148">
        <f t="shared" si="83"/>
        <v>0</v>
      </c>
      <c r="CZ148">
        <f t="shared" si="84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159</v>
      </c>
      <c r="DW148" t="s">
        <v>159</v>
      </c>
      <c r="DX148">
        <v>1000</v>
      </c>
      <c r="DZ148" t="s">
        <v>3</v>
      </c>
      <c r="EA148" t="s">
        <v>3</v>
      </c>
      <c r="EB148" t="s">
        <v>3</v>
      </c>
      <c r="EC148" t="s">
        <v>3</v>
      </c>
      <c r="EE148">
        <v>70212679</v>
      </c>
      <c r="EF148">
        <v>2</v>
      </c>
      <c r="EG148" t="s">
        <v>24</v>
      </c>
      <c r="EH148">
        <v>27</v>
      </c>
      <c r="EI148" t="s">
        <v>25</v>
      </c>
      <c r="EJ148">
        <v>1</v>
      </c>
      <c r="EK148">
        <v>33001</v>
      </c>
      <c r="EL148" t="s">
        <v>25</v>
      </c>
      <c r="EM148" t="s">
        <v>26</v>
      </c>
      <c r="EO148" t="s">
        <v>3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1602794472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85"/>
        <v>0</v>
      </c>
      <c r="GM148">
        <f t="shared" si="86"/>
        <v>0</v>
      </c>
      <c r="GN148">
        <f t="shared" si="87"/>
        <v>0</v>
      </c>
      <c r="GO148">
        <f t="shared" si="88"/>
        <v>0</v>
      </c>
      <c r="GP148">
        <f t="shared" si="89"/>
        <v>0</v>
      </c>
      <c r="GR148">
        <v>0</v>
      </c>
      <c r="GS148">
        <v>3</v>
      </c>
      <c r="GT148">
        <v>0</v>
      </c>
      <c r="GU148" t="s">
        <v>3</v>
      </c>
      <c r="GV148">
        <f t="shared" si="90"/>
        <v>0</v>
      </c>
      <c r="GW148">
        <v>1</v>
      </c>
      <c r="GX148">
        <f t="shared" si="91"/>
        <v>0</v>
      </c>
      <c r="HA148">
        <v>0</v>
      </c>
      <c r="HB148">
        <v>0</v>
      </c>
      <c r="HC148">
        <f t="shared" si="92"/>
        <v>0</v>
      </c>
      <c r="HE148" t="s">
        <v>3</v>
      </c>
      <c r="HF148" t="s">
        <v>3</v>
      </c>
      <c r="HM148" t="s">
        <v>3</v>
      </c>
      <c r="HN148" t="s">
        <v>27</v>
      </c>
      <c r="HO148" t="s">
        <v>28</v>
      </c>
      <c r="HP148" t="s">
        <v>25</v>
      </c>
      <c r="HQ148" t="s">
        <v>25</v>
      </c>
      <c r="HS148">
        <v>0</v>
      </c>
      <c r="IK148">
        <v>0</v>
      </c>
    </row>
    <row r="149" spans="1:255" x14ac:dyDescent="0.2">
      <c r="A149" s="2">
        <v>18</v>
      </c>
      <c r="B149" s="2">
        <v>1</v>
      </c>
      <c r="C149" s="2">
        <v>119</v>
      </c>
      <c r="D149" s="2"/>
      <c r="E149" s="2" t="s">
        <v>181</v>
      </c>
      <c r="F149" s="2" t="s">
        <v>161</v>
      </c>
      <c r="G149" s="2" t="s">
        <v>162</v>
      </c>
      <c r="H149" s="2" t="s">
        <v>151</v>
      </c>
      <c r="I149" s="2">
        <f>I141*J149</f>
        <v>0</v>
      </c>
      <c r="J149" s="2">
        <v>0</v>
      </c>
      <c r="K149" s="2">
        <v>0</v>
      </c>
      <c r="L149" s="2">
        <v>0</v>
      </c>
      <c r="M149" s="2">
        <v>0</v>
      </c>
      <c r="N149" s="2">
        <f t="shared" ref="N149:N180" si="129">ROUND(L149-M149,4)</f>
        <v>0</v>
      </c>
      <c r="O149" s="2">
        <f t="shared" ref="O149:O180" si="130">ROUND(CP149,2)</f>
        <v>0</v>
      </c>
      <c r="P149" s="2">
        <f t="shared" si="111"/>
        <v>0</v>
      </c>
      <c r="Q149" s="2">
        <f t="shared" si="112"/>
        <v>0</v>
      </c>
      <c r="R149" s="2">
        <f t="shared" si="113"/>
        <v>0</v>
      </c>
      <c r="S149" s="2">
        <f t="shared" si="114"/>
        <v>0</v>
      </c>
      <c r="T149" s="2">
        <f t="shared" ref="T149:T180" si="131">ROUND(CU149*I149,2)</f>
        <v>0</v>
      </c>
      <c r="U149" s="2">
        <f t="shared" si="115"/>
        <v>0</v>
      </c>
      <c r="V149" s="2">
        <f t="shared" si="116"/>
        <v>0</v>
      </c>
      <c r="W149" s="2">
        <f t="shared" ref="W149:W180" si="132">ROUND(CX149*I149,2)</f>
        <v>0</v>
      </c>
      <c r="X149" s="2">
        <f t="shared" ref="X149:X180" si="133">ROUND(CY149,2)</f>
        <v>0</v>
      </c>
      <c r="Y149" s="2">
        <f t="shared" ref="Y149:Y180" si="134">ROUND(CZ149,2)</f>
        <v>0</v>
      </c>
      <c r="Z149" s="2"/>
      <c r="AA149" s="2">
        <v>71639717</v>
      </c>
      <c r="AB149" s="2">
        <f t="shared" ref="AB149:AB180" si="135">ROUND((AC149+AD149+AF149),6)</f>
        <v>0</v>
      </c>
      <c r="AC149" s="2">
        <f t="shared" si="117"/>
        <v>0</v>
      </c>
      <c r="AD149" s="2">
        <f t="shared" si="118"/>
        <v>0</v>
      </c>
      <c r="AE149" s="2">
        <f t="shared" si="119"/>
        <v>0</v>
      </c>
      <c r="AF149" s="2">
        <f t="shared" si="120"/>
        <v>0</v>
      </c>
      <c r="AG149" s="2">
        <f t="shared" ref="AG149:AG180" si="136">ROUND((AP149),6)</f>
        <v>0</v>
      </c>
      <c r="AH149" s="2">
        <f t="shared" si="121"/>
        <v>0</v>
      </c>
      <c r="AI149" s="2">
        <f t="shared" si="122"/>
        <v>0</v>
      </c>
      <c r="AJ149" s="2">
        <f t="shared" ref="AJ149:AJ180" si="137">(AS149)</f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103</v>
      </c>
      <c r="AU149" s="2">
        <v>60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1</v>
      </c>
      <c r="BJ149" s="2" t="s">
        <v>3</v>
      </c>
      <c r="BK149" s="2"/>
      <c r="BL149" s="2"/>
      <c r="BM149" s="2">
        <v>33001</v>
      </c>
      <c r="BN149" s="2">
        <v>0</v>
      </c>
      <c r="BO149" s="2" t="s">
        <v>3</v>
      </c>
      <c r="BP149" s="2">
        <v>0</v>
      </c>
      <c r="BQ149" s="2">
        <v>2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103</v>
      </c>
      <c r="CA149" s="2">
        <v>60</v>
      </c>
      <c r="CB149" s="2" t="s">
        <v>3</v>
      </c>
      <c r="CC149" s="2"/>
      <c r="CD149" s="2"/>
      <c r="CE149" s="2">
        <v>0</v>
      </c>
      <c r="CF149" s="2">
        <v>0</v>
      </c>
      <c r="CG149" s="2">
        <v>0</v>
      </c>
      <c r="CH149" s="2">
        <v>5</v>
      </c>
      <c r="CI149" s="2">
        <v>4</v>
      </c>
      <c r="CJ149" s="2">
        <v>0</v>
      </c>
      <c r="CK149" s="2">
        <v>0</v>
      </c>
      <c r="CL149" s="2">
        <v>0</v>
      </c>
      <c r="CM149" s="2">
        <v>0</v>
      </c>
      <c r="CN149" s="2" t="s">
        <v>3</v>
      </c>
      <c r="CO149" s="2">
        <v>0</v>
      </c>
      <c r="CP149" s="2">
        <f t="shared" ref="CP149:CP180" si="138">(P149+Q149+S149+R149)</f>
        <v>0</v>
      </c>
      <c r="CQ149" s="2">
        <f t="shared" si="123"/>
        <v>0</v>
      </c>
      <c r="CR149" s="2">
        <f t="shared" si="124"/>
        <v>0</v>
      </c>
      <c r="CS149" s="2">
        <f t="shared" si="125"/>
        <v>0</v>
      </c>
      <c r="CT149" s="2">
        <f t="shared" si="126"/>
        <v>0</v>
      </c>
      <c r="CU149" s="2">
        <f t="shared" ref="CU149:CU180" si="139">AG149</f>
        <v>0</v>
      </c>
      <c r="CV149" s="2">
        <f t="shared" si="127"/>
        <v>0</v>
      </c>
      <c r="CW149" s="2">
        <f t="shared" si="128"/>
        <v>0</v>
      </c>
      <c r="CX149" s="2">
        <f t="shared" ref="CX149:CX180" si="140">AJ149</f>
        <v>0</v>
      </c>
      <c r="CY149" s="2">
        <f t="shared" ref="CY149:CY180" si="141">(((S149+R149)*AT149)/100)</f>
        <v>0</v>
      </c>
      <c r="CZ149" s="2">
        <f t="shared" ref="CZ149:CZ180" si="142">(((S149+R149)*AU149)/100)</f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1009</v>
      </c>
      <c r="DV149" s="2" t="s">
        <v>151</v>
      </c>
      <c r="DW149" s="2" t="s">
        <v>151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70212679</v>
      </c>
      <c r="EF149" s="2">
        <v>2</v>
      </c>
      <c r="EG149" s="2" t="s">
        <v>24</v>
      </c>
      <c r="EH149" s="2">
        <v>27</v>
      </c>
      <c r="EI149" s="2" t="s">
        <v>25</v>
      </c>
      <c r="EJ149" s="2">
        <v>1</v>
      </c>
      <c r="EK149" s="2">
        <v>33001</v>
      </c>
      <c r="EL149" s="2" t="s">
        <v>25</v>
      </c>
      <c r="EM149" s="2" t="s">
        <v>26</v>
      </c>
      <c r="EN149" s="2"/>
      <c r="EO149" s="2" t="s">
        <v>3</v>
      </c>
      <c r="EP149" s="2"/>
      <c r="EQ149" s="2">
        <v>0</v>
      </c>
      <c r="ER149" s="2">
        <v>0</v>
      </c>
      <c r="ES149" s="2">
        <v>0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103</v>
      </c>
      <c r="FY149" s="2">
        <v>60</v>
      </c>
      <c r="FZ149" s="2"/>
      <c r="GA149" s="2" t="s">
        <v>3</v>
      </c>
      <c r="GB149" s="2"/>
      <c r="GC149" s="2"/>
      <c r="GD149" s="2">
        <v>1</v>
      </c>
      <c r="GE149" s="2"/>
      <c r="GF149" s="2">
        <v>-1111733769</v>
      </c>
      <c r="GG149" s="2">
        <v>2</v>
      </c>
      <c r="GH149" s="2">
        <v>1</v>
      </c>
      <c r="GI149" s="2">
        <v>-2</v>
      </c>
      <c r="GJ149" s="2">
        <v>0</v>
      </c>
      <c r="GK149" s="2">
        <v>0</v>
      </c>
      <c r="GL149" s="2">
        <f t="shared" ref="GL149:GL180" si="143">ROUND(IF(AND(BH149=3,BI149=3,FS149&lt;&gt;0),P149,0),2)</f>
        <v>0</v>
      </c>
      <c r="GM149" s="2">
        <f t="shared" ref="GM149:GM180" si="144">ROUND(O149+X149+Y149,2)+GX149</f>
        <v>0</v>
      </c>
      <c r="GN149" s="2">
        <f t="shared" ref="GN149:GN180" si="145">IF(OR(BI149=0,BI149=1),GM149-GX149,0)</f>
        <v>0</v>
      </c>
      <c r="GO149" s="2">
        <f t="shared" ref="GO149:GO180" si="146">IF(BI149=2,GM149-GX149,0)</f>
        <v>0</v>
      </c>
      <c r="GP149" s="2">
        <f t="shared" ref="GP149:GP180" si="147">IF(BI149=4,GM149-GX149,0)</f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ref="GV149:GV180" si="148">ROUND((GT149),6)</f>
        <v>0</v>
      </c>
      <c r="GW149" s="2">
        <v>1</v>
      </c>
      <c r="GX149" s="2">
        <f t="shared" ref="GX149:GX180" si="149">ROUND(HC149*I149,2)</f>
        <v>0</v>
      </c>
      <c r="GY149" s="2"/>
      <c r="GZ149" s="2"/>
      <c r="HA149" s="2">
        <v>0</v>
      </c>
      <c r="HB149" s="2">
        <v>0</v>
      </c>
      <c r="HC149" s="2">
        <f t="shared" ref="HC149:HC180" si="150">GV149*GW149</f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27</v>
      </c>
      <c r="HO149" s="2" t="s">
        <v>28</v>
      </c>
      <c r="HP149" s="2" t="s">
        <v>25</v>
      </c>
      <c r="HQ149" s="2" t="s">
        <v>25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18</v>
      </c>
      <c r="B150">
        <v>1</v>
      </c>
      <c r="C150">
        <v>138</v>
      </c>
      <c r="E150" t="s">
        <v>181</v>
      </c>
      <c r="F150" t="s">
        <v>161</v>
      </c>
      <c r="G150" t="s">
        <v>162</v>
      </c>
      <c r="H150" t="s">
        <v>151</v>
      </c>
      <c r="I150">
        <f>I142*J150</f>
        <v>0</v>
      </c>
      <c r="J150">
        <v>0</v>
      </c>
      <c r="K150">
        <v>0</v>
      </c>
      <c r="L150">
        <v>0</v>
      </c>
      <c r="M150">
        <v>0</v>
      </c>
      <c r="N150">
        <f t="shared" si="129"/>
        <v>0</v>
      </c>
      <c r="O150">
        <f t="shared" si="130"/>
        <v>0</v>
      </c>
      <c r="P150">
        <f t="shared" si="111"/>
        <v>0</v>
      </c>
      <c r="Q150">
        <f t="shared" si="112"/>
        <v>0</v>
      </c>
      <c r="R150">
        <f t="shared" si="113"/>
        <v>0</v>
      </c>
      <c r="S150">
        <f t="shared" si="114"/>
        <v>0</v>
      </c>
      <c r="T150">
        <f t="shared" si="131"/>
        <v>0</v>
      </c>
      <c r="U150">
        <f t="shared" si="115"/>
        <v>0</v>
      </c>
      <c r="V150">
        <f t="shared" si="116"/>
        <v>0</v>
      </c>
      <c r="W150">
        <f t="shared" si="132"/>
        <v>0</v>
      </c>
      <c r="X150">
        <f t="shared" si="133"/>
        <v>0</v>
      </c>
      <c r="Y150">
        <f t="shared" si="134"/>
        <v>0</v>
      </c>
      <c r="AA150">
        <v>71639659</v>
      </c>
      <c r="AB150">
        <f t="shared" si="135"/>
        <v>0</v>
      </c>
      <c r="AC150">
        <f t="shared" si="117"/>
        <v>0</v>
      </c>
      <c r="AD150">
        <f t="shared" si="118"/>
        <v>0</v>
      </c>
      <c r="AE150">
        <f t="shared" si="119"/>
        <v>0</v>
      </c>
      <c r="AF150">
        <f t="shared" si="120"/>
        <v>0</v>
      </c>
      <c r="AG150">
        <f t="shared" si="136"/>
        <v>0</v>
      </c>
      <c r="AH150">
        <f t="shared" si="121"/>
        <v>0</v>
      </c>
      <c r="AI150">
        <f t="shared" si="122"/>
        <v>0</v>
      </c>
      <c r="AJ150">
        <f t="shared" si="137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103</v>
      </c>
      <c r="AU150">
        <v>60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33001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103</v>
      </c>
      <c r="CA150">
        <v>60</v>
      </c>
      <c r="CB150" t="s">
        <v>3</v>
      </c>
      <c r="CE150">
        <v>0</v>
      </c>
      <c r="CF150">
        <v>0</v>
      </c>
      <c r="CG150">
        <v>0</v>
      </c>
      <c r="CH150">
        <v>5</v>
      </c>
      <c r="CI150">
        <v>4</v>
      </c>
      <c r="CJ150">
        <v>0</v>
      </c>
      <c r="CK150">
        <v>0</v>
      </c>
      <c r="CL150">
        <v>0</v>
      </c>
      <c r="CM150">
        <v>0</v>
      </c>
      <c r="CN150" t="s">
        <v>3</v>
      </c>
      <c r="CO150">
        <v>0</v>
      </c>
      <c r="CP150">
        <f t="shared" si="138"/>
        <v>0</v>
      </c>
      <c r="CQ150">
        <f t="shared" si="123"/>
        <v>0</v>
      </c>
      <c r="CR150">
        <f t="shared" si="124"/>
        <v>0</v>
      </c>
      <c r="CS150">
        <f t="shared" si="125"/>
        <v>0</v>
      </c>
      <c r="CT150">
        <f t="shared" si="126"/>
        <v>0</v>
      </c>
      <c r="CU150">
        <f t="shared" si="139"/>
        <v>0</v>
      </c>
      <c r="CV150">
        <f t="shared" si="127"/>
        <v>0</v>
      </c>
      <c r="CW150">
        <f t="shared" si="128"/>
        <v>0</v>
      </c>
      <c r="CX150">
        <f t="shared" si="140"/>
        <v>0</v>
      </c>
      <c r="CY150">
        <f t="shared" si="141"/>
        <v>0</v>
      </c>
      <c r="CZ150">
        <f t="shared" si="142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1009</v>
      </c>
      <c r="DV150" t="s">
        <v>151</v>
      </c>
      <c r="DW150" t="s">
        <v>151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70212679</v>
      </c>
      <c r="EF150">
        <v>2</v>
      </c>
      <c r="EG150" t="s">
        <v>24</v>
      </c>
      <c r="EH150">
        <v>27</v>
      </c>
      <c r="EI150" t="s">
        <v>25</v>
      </c>
      <c r="EJ150">
        <v>1</v>
      </c>
      <c r="EK150">
        <v>33001</v>
      </c>
      <c r="EL150" t="s">
        <v>25</v>
      </c>
      <c r="EM150" t="s">
        <v>26</v>
      </c>
      <c r="EO150" t="s">
        <v>3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103</v>
      </c>
      <c r="FY150">
        <v>60</v>
      </c>
      <c r="GA150" t="s">
        <v>3</v>
      </c>
      <c r="GD150">
        <v>1</v>
      </c>
      <c r="GF150">
        <v>-1111733769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143"/>
        <v>0</v>
      </c>
      <c r="GM150">
        <f t="shared" si="144"/>
        <v>0</v>
      </c>
      <c r="GN150">
        <f t="shared" si="145"/>
        <v>0</v>
      </c>
      <c r="GO150">
        <f t="shared" si="146"/>
        <v>0</v>
      </c>
      <c r="GP150">
        <f t="shared" si="147"/>
        <v>0</v>
      </c>
      <c r="GR150">
        <v>0</v>
      </c>
      <c r="GS150">
        <v>3</v>
      </c>
      <c r="GT150">
        <v>0</v>
      </c>
      <c r="GU150" t="s">
        <v>3</v>
      </c>
      <c r="GV150">
        <f t="shared" si="148"/>
        <v>0</v>
      </c>
      <c r="GW150">
        <v>1</v>
      </c>
      <c r="GX150">
        <f t="shared" si="149"/>
        <v>0</v>
      </c>
      <c r="HA150">
        <v>0</v>
      </c>
      <c r="HB150">
        <v>0</v>
      </c>
      <c r="HC150">
        <f t="shared" si="150"/>
        <v>0</v>
      </c>
      <c r="HE150" t="s">
        <v>3</v>
      </c>
      <c r="HF150" t="s">
        <v>3</v>
      </c>
      <c r="HM150" t="s">
        <v>3</v>
      </c>
      <c r="HN150" t="s">
        <v>27</v>
      </c>
      <c r="HO150" t="s">
        <v>28</v>
      </c>
      <c r="HP150" t="s">
        <v>25</v>
      </c>
      <c r="HQ150" t="s">
        <v>25</v>
      </c>
      <c r="HS150">
        <v>0</v>
      </c>
      <c r="IK150">
        <v>0</v>
      </c>
    </row>
    <row r="151" spans="1:255" x14ac:dyDescent="0.2">
      <c r="A151" s="2">
        <v>18</v>
      </c>
      <c r="B151" s="2">
        <v>1</v>
      </c>
      <c r="C151" s="2">
        <v>120</v>
      </c>
      <c r="D151" s="2"/>
      <c r="E151" s="2" t="s">
        <v>182</v>
      </c>
      <c r="F151" s="2" t="s">
        <v>164</v>
      </c>
      <c r="G151" s="2" t="s">
        <v>165</v>
      </c>
      <c r="H151" s="2" t="s">
        <v>159</v>
      </c>
      <c r="I151" s="2">
        <f>I141*J151</f>
        <v>0</v>
      </c>
      <c r="J151" s="2">
        <v>0</v>
      </c>
      <c r="K151" s="2">
        <v>0</v>
      </c>
      <c r="L151" s="2">
        <v>0</v>
      </c>
      <c r="M151" s="2">
        <v>0</v>
      </c>
      <c r="N151" s="2">
        <f t="shared" si="129"/>
        <v>0</v>
      </c>
      <c r="O151" s="2">
        <f t="shared" si="130"/>
        <v>0</v>
      </c>
      <c r="P151" s="2">
        <f t="shared" si="111"/>
        <v>0</v>
      </c>
      <c r="Q151" s="2">
        <f t="shared" si="112"/>
        <v>0</v>
      </c>
      <c r="R151" s="2">
        <f t="shared" si="113"/>
        <v>0</v>
      </c>
      <c r="S151" s="2">
        <f t="shared" si="114"/>
        <v>0</v>
      </c>
      <c r="T151" s="2">
        <f t="shared" si="131"/>
        <v>0</v>
      </c>
      <c r="U151" s="2">
        <f t="shared" si="115"/>
        <v>0</v>
      </c>
      <c r="V151" s="2">
        <f t="shared" si="116"/>
        <v>0</v>
      </c>
      <c r="W151" s="2">
        <f t="shared" si="132"/>
        <v>0</v>
      </c>
      <c r="X151" s="2">
        <f t="shared" si="133"/>
        <v>0</v>
      </c>
      <c r="Y151" s="2">
        <f t="shared" si="134"/>
        <v>0</v>
      </c>
      <c r="Z151" s="2"/>
      <c r="AA151" s="2">
        <v>71639717</v>
      </c>
      <c r="AB151" s="2">
        <f t="shared" si="135"/>
        <v>0</v>
      </c>
      <c r="AC151" s="2">
        <f t="shared" si="117"/>
        <v>0</v>
      </c>
      <c r="AD151" s="2">
        <f t="shared" si="118"/>
        <v>0</v>
      </c>
      <c r="AE151" s="2">
        <f t="shared" si="119"/>
        <v>0</v>
      </c>
      <c r="AF151" s="2">
        <f t="shared" si="120"/>
        <v>0</v>
      </c>
      <c r="AG151" s="2">
        <f t="shared" si="136"/>
        <v>0</v>
      </c>
      <c r="AH151" s="2">
        <f t="shared" si="121"/>
        <v>0</v>
      </c>
      <c r="AI151" s="2">
        <f t="shared" si="122"/>
        <v>0</v>
      </c>
      <c r="AJ151" s="2">
        <f t="shared" si="137"/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103</v>
      </c>
      <c r="AU151" s="2">
        <v>60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3</v>
      </c>
      <c r="BI151" s="2">
        <v>1</v>
      </c>
      <c r="BJ151" s="2" t="s">
        <v>3</v>
      </c>
      <c r="BK151" s="2"/>
      <c r="BL151" s="2"/>
      <c r="BM151" s="2">
        <v>33001</v>
      </c>
      <c r="BN151" s="2">
        <v>0</v>
      </c>
      <c r="BO151" s="2" t="s">
        <v>3</v>
      </c>
      <c r="BP151" s="2">
        <v>0</v>
      </c>
      <c r="BQ151" s="2">
        <v>2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103</v>
      </c>
      <c r="CA151" s="2">
        <v>60</v>
      </c>
      <c r="CB151" s="2" t="s">
        <v>3</v>
      </c>
      <c r="CC151" s="2"/>
      <c r="CD151" s="2"/>
      <c r="CE151" s="2">
        <v>0</v>
      </c>
      <c r="CF151" s="2">
        <v>0</v>
      </c>
      <c r="CG151" s="2">
        <v>0</v>
      </c>
      <c r="CH151" s="2">
        <v>5</v>
      </c>
      <c r="CI151" s="2">
        <v>5</v>
      </c>
      <c r="CJ151" s="2">
        <v>0</v>
      </c>
      <c r="CK151" s="2">
        <v>0</v>
      </c>
      <c r="CL151" s="2">
        <v>0</v>
      </c>
      <c r="CM151" s="2">
        <v>0</v>
      </c>
      <c r="CN151" s="2" t="s">
        <v>3</v>
      </c>
      <c r="CO151" s="2">
        <v>0</v>
      </c>
      <c r="CP151" s="2">
        <f t="shared" si="138"/>
        <v>0</v>
      </c>
      <c r="CQ151" s="2">
        <f t="shared" si="123"/>
        <v>0</v>
      </c>
      <c r="CR151" s="2">
        <f t="shared" si="124"/>
        <v>0</v>
      </c>
      <c r="CS151" s="2">
        <f t="shared" si="125"/>
        <v>0</v>
      </c>
      <c r="CT151" s="2">
        <f t="shared" si="126"/>
        <v>0</v>
      </c>
      <c r="CU151" s="2">
        <f t="shared" si="139"/>
        <v>0</v>
      </c>
      <c r="CV151" s="2">
        <f t="shared" si="127"/>
        <v>0</v>
      </c>
      <c r="CW151" s="2">
        <f t="shared" si="128"/>
        <v>0</v>
      </c>
      <c r="CX151" s="2">
        <f t="shared" si="140"/>
        <v>0</v>
      </c>
      <c r="CY151" s="2">
        <f t="shared" si="141"/>
        <v>0</v>
      </c>
      <c r="CZ151" s="2">
        <f t="shared" si="142"/>
        <v>0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1009</v>
      </c>
      <c r="DV151" s="2" t="s">
        <v>159</v>
      </c>
      <c r="DW151" s="2" t="s">
        <v>159</v>
      </c>
      <c r="DX151" s="2">
        <v>1000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70212679</v>
      </c>
      <c r="EF151" s="2">
        <v>2</v>
      </c>
      <c r="EG151" s="2" t="s">
        <v>24</v>
      </c>
      <c r="EH151" s="2">
        <v>27</v>
      </c>
      <c r="EI151" s="2" t="s">
        <v>25</v>
      </c>
      <c r="EJ151" s="2">
        <v>1</v>
      </c>
      <c r="EK151" s="2">
        <v>33001</v>
      </c>
      <c r="EL151" s="2" t="s">
        <v>25</v>
      </c>
      <c r="EM151" s="2" t="s">
        <v>26</v>
      </c>
      <c r="EN151" s="2"/>
      <c r="EO151" s="2" t="s">
        <v>3</v>
      </c>
      <c r="EP151" s="2"/>
      <c r="EQ151" s="2">
        <v>0</v>
      </c>
      <c r="ER151" s="2">
        <v>0</v>
      </c>
      <c r="ES151" s="2">
        <v>0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103</v>
      </c>
      <c r="FY151" s="2">
        <v>60</v>
      </c>
      <c r="FZ151" s="2"/>
      <c r="GA151" s="2" t="s">
        <v>3</v>
      </c>
      <c r="GB151" s="2"/>
      <c r="GC151" s="2"/>
      <c r="GD151" s="2">
        <v>1</v>
      </c>
      <c r="GE151" s="2"/>
      <c r="GF151" s="2">
        <v>1613753229</v>
      </c>
      <c r="GG151" s="2">
        <v>2</v>
      </c>
      <c r="GH151" s="2">
        <v>1</v>
      </c>
      <c r="GI151" s="2">
        <v>-2</v>
      </c>
      <c r="GJ151" s="2">
        <v>0</v>
      </c>
      <c r="GK151" s="2">
        <v>0</v>
      </c>
      <c r="GL151" s="2">
        <f t="shared" si="143"/>
        <v>0</v>
      </c>
      <c r="GM151" s="2">
        <f t="shared" si="144"/>
        <v>0</v>
      </c>
      <c r="GN151" s="2">
        <f t="shared" si="145"/>
        <v>0</v>
      </c>
      <c r="GO151" s="2">
        <f t="shared" si="146"/>
        <v>0</v>
      </c>
      <c r="GP151" s="2">
        <f t="shared" si="147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48"/>
        <v>0</v>
      </c>
      <c r="GW151" s="2">
        <v>1</v>
      </c>
      <c r="GX151" s="2">
        <f t="shared" si="149"/>
        <v>0</v>
      </c>
      <c r="GY151" s="2"/>
      <c r="GZ151" s="2"/>
      <c r="HA151" s="2">
        <v>0</v>
      </c>
      <c r="HB151" s="2">
        <v>0</v>
      </c>
      <c r="HC151" s="2">
        <f t="shared" si="150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27</v>
      </c>
      <c r="HO151" s="2" t="s">
        <v>28</v>
      </c>
      <c r="HP151" s="2" t="s">
        <v>25</v>
      </c>
      <c r="HQ151" s="2" t="s">
        <v>25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18</v>
      </c>
      <c r="B152">
        <v>1</v>
      </c>
      <c r="C152">
        <v>139</v>
      </c>
      <c r="E152" t="s">
        <v>182</v>
      </c>
      <c r="F152" t="s">
        <v>164</v>
      </c>
      <c r="G152" t="s">
        <v>165</v>
      </c>
      <c r="H152" t="s">
        <v>159</v>
      </c>
      <c r="I152">
        <f>I142*J152</f>
        <v>0</v>
      </c>
      <c r="J152">
        <v>0</v>
      </c>
      <c r="K152">
        <v>0</v>
      </c>
      <c r="L152">
        <v>0</v>
      </c>
      <c r="M152">
        <v>0</v>
      </c>
      <c r="N152">
        <f t="shared" si="129"/>
        <v>0</v>
      </c>
      <c r="O152">
        <f t="shared" si="130"/>
        <v>0</v>
      </c>
      <c r="P152">
        <f t="shared" si="111"/>
        <v>0</v>
      </c>
      <c r="Q152">
        <f t="shared" si="112"/>
        <v>0</v>
      </c>
      <c r="R152">
        <f t="shared" si="113"/>
        <v>0</v>
      </c>
      <c r="S152">
        <f t="shared" si="114"/>
        <v>0</v>
      </c>
      <c r="T152">
        <f t="shared" si="131"/>
        <v>0</v>
      </c>
      <c r="U152">
        <f t="shared" si="115"/>
        <v>0</v>
      </c>
      <c r="V152">
        <f t="shared" si="116"/>
        <v>0</v>
      </c>
      <c r="W152">
        <f t="shared" si="132"/>
        <v>0</v>
      </c>
      <c r="X152">
        <f t="shared" si="133"/>
        <v>0</v>
      </c>
      <c r="Y152">
        <f t="shared" si="134"/>
        <v>0</v>
      </c>
      <c r="AA152">
        <v>71639659</v>
      </c>
      <c r="AB152">
        <f t="shared" si="135"/>
        <v>0</v>
      </c>
      <c r="AC152">
        <f t="shared" si="117"/>
        <v>0</v>
      </c>
      <c r="AD152">
        <f t="shared" si="118"/>
        <v>0</v>
      </c>
      <c r="AE152">
        <f t="shared" si="119"/>
        <v>0</v>
      </c>
      <c r="AF152">
        <f t="shared" si="120"/>
        <v>0</v>
      </c>
      <c r="AG152">
        <f t="shared" si="136"/>
        <v>0</v>
      </c>
      <c r="AH152">
        <f t="shared" si="121"/>
        <v>0</v>
      </c>
      <c r="AI152">
        <f t="shared" si="122"/>
        <v>0</v>
      </c>
      <c r="AJ152">
        <f t="shared" si="137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H152">
        <v>5</v>
      </c>
      <c r="CI152">
        <v>5</v>
      </c>
      <c r="CJ152">
        <v>0</v>
      </c>
      <c r="CK152">
        <v>0</v>
      </c>
      <c r="CL152">
        <v>0</v>
      </c>
      <c r="CM152">
        <v>0</v>
      </c>
      <c r="CN152" t="s">
        <v>3</v>
      </c>
      <c r="CO152">
        <v>0</v>
      </c>
      <c r="CP152">
        <f t="shared" si="138"/>
        <v>0</v>
      </c>
      <c r="CQ152">
        <f t="shared" si="123"/>
        <v>0</v>
      </c>
      <c r="CR152">
        <f t="shared" si="124"/>
        <v>0</v>
      </c>
      <c r="CS152">
        <f t="shared" si="125"/>
        <v>0</v>
      </c>
      <c r="CT152">
        <f t="shared" si="126"/>
        <v>0</v>
      </c>
      <c r="CU152">
        <f t="shared" si="139"/>
        <v>0</v>
      </c>
      <c r="CV152">
        <f t="shared" si="127"/>
        <v>0</v>
      </c>
      <c r="CW152">
        <f t="shared" si="128"/>
        <v>0</v>
      </c>
      <c r="CX152">
        <f t="shared" si="140"/>
        <v>0</v>
      </c>
      <c r="CY152">
        <f t="shared" si="141"/>
        <v>0</v>
      </c>
      <c r="CZ152">
        <f t="shared" si="142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159</v>
      </c>
      <c r="DW152" t="s">
        <v>159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70212679</v>
      </c>
      <c r="EF152">
        <v>2</v>
      </c>
      <c r="EG152" t="s">
        <v>24</v>
      </c>
      <c r="EH152">
        <v>27</v>
      </c>
      <c r="EI152" t="s">
        <v>25</v>
      </c>
      <c r="EJ152">
        <v>1</v>
      </c>
      <c r="EK152">
        <v>33001</v>
      </c>
      <c r="EL152" t="s">
        <v>25</v>
      </c>
      <c r="EM152" t="s">
        <v>26</v>
      </c>
      <c r="EO152" t="s">
        <v>3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1613753229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43"/>
        <v>0</v>
      </c>
      <c r="GM152">
        <f t="shared" si="144"/>
        <v>0</v>
      </c>
      <c r="GN152">
        <f t="shared" si="145"/>
        <v>0</v>
      </c>
      <c r="GO152">
        <f t="shared" si="146"/>
        <v>0</v>
      </c>
      <c r="GP152">
        <f t="shared" si="147"/>
        <v>0</v>
      </c>
      <c r="GR152">
        <v>0</v>
      </c>
      <c r="GS152">
        <v>3</v>
      </c>
      <c r="GT152">
        <v>0</v>
      </c>
      <c r="GU152" t="s">
        <v>3</v>
      </c>
      <c r="GV152">
        <f t="shared" si="148"/>
        <v>0</v>
      </c>
      <c r="GW152">
        <v>1</v>
      </c>
      <c r="GX152">
        <f t="shared" si="149"/>
        <v>0</v>
      </c>
      <c r="HA152">
        <v>0</v>
      </c>
      <c r="HB152">
        <v>0</v>
      </c>
      <c r="HC152">
        <f t="shared" si="150"/>
        <v>0</v>
      </c>
      <c r="HE152" t="s">
        <v>3</v>
      </c>
      <c r="HF152" t="s">
        <v>3</v>
      </c>
      <c r="HM152" t="s">
        <v>3</v>
      </c>
      <c r="HN152" t="s">
        <v>27</v>
      </c>
      <c r="HO152" t="s">
        <v>28</v>
      </c>
      <c r="HP152" t="s">
        <v>25</v>
      </c>
      <c r="HQ152" t="s">
        <v>25</v>
      </c>
      <c r="HS152">
        <v>0</v>
      </c>
      <c r="IK152">
        <v>0</v>
      </c>
    </row>
    <row r="153" spans="1:255" x14ac:dyDescent="0.2">
      <c r="A153" s="2">
        <v>18</v>
      </c>
      <c r="B153" s="2">
        <v>1</v>
      </c>
      <c r="C153" s="2">
        <v>124</v>
      </c>
      <c r="D153" s="2"/>
      <c r="E153" s="2" t="s">
        <v>183</v>
      </c>
      <c r="F153" s="2" t="s">
        <v>167</v>
      </c>
      <c r="G153" s="2" t="s">
        <v>168</v>
      </c>
      <c r="H153" s="2" t="s">
        <v>21</v>
      </c>
      <c r="I153" s="2">
        <f>I141*J153</f>
        <v>0</v>
      </c>
      <c r="J153" s="2">
        <v>0</v>
      </c>
      <c r="K153" s="2">
        <v>0</v>
      </c>
      <c r="L153" s="2">
        <v>0</v>
      </c>
      <c r="M153" s="2">
        <v>0</v>
      </c>
      <c r="N153" s="2">
        <f t="shared" si="129"/>
        <v>0</v>
      </c>
      <c r="O153" s="2">
        <f t="shared" si="130"/>
        <v>0</v>
      </c>
      <c r="P153" s="2">
        <f t="shared" si="111"/>
        <v>0</v>
      </c>
      <c r="Q153" s="2">
        <f t="shared" si="112"/>
        <v>0</v>
      </c>
      <c r="R153" s="2">
        <f t="shared" si="113"/>
        <v>0</v>
      </c>
      <c r="S153" s="2">
        <f t="shared" si="114"/>
        <v>0</v>
      </c>
      <c r="T153" s="2">
        <f t="shared" si="131"/>
        <v>0</v>
      </c>
      <c r="U153" s="2">
        <f t="shared" si="115"/>
        <v>0</v>
      </c>
      <c r="V153" s="2">
        <f t="shared" si="116"/>
        <v>0</v>
      </c>
      <c r="W153" s="2">
        <f t="shared" si="132"/>
        <v>0</v>
      </c>
      <c r="X153" s="2">
        <f t="shared" si="133"/>
        <v>0</v>
      </c>
      <c r="Y153" s="2">
        <f t="shared" si="134"/>
        <v>0</v>
      </c>
      <c r="Z153" s="2"/>
      <c r="AA153" s="2">
        <v>71639717</v>
      </c>
      <c r="AB153" s="2">
        <f t="shared" si="135"/>
        <v>0</v>
      </c>
      <c r="AC153" s="2">
        <f t="shared" si="117"/>
        <v>0</v>
      </c>
      <c r="AD153" s="2">
        <f t="shared" si="118"/>
        <v>0</v>
      </c>
      <c r="AE153" s="2">
        <f t="shared" si="119"/>
        <v>0</v>
      </c>
      <c r="AF153" s="2">
        <f t="shared" si="120"/>
        <v>0</v>
      </c>
      <c r="AG153" s="2">
        <f t="shared" si="136"/>
        <v>0</v>
      </c>
      <c r="AH153" s="2">
        <f t="shared" si="121"/>
        <v>0</v>
      </c>
      <c r="AI153" s="2">
        <f t="shared" si="122"/>
        <v>0</v>
      </c>
      <c r="AJ153" s="2">
        <f t="shared" si="137"/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103</v>
      </c>
      <c r="AU153" s="2">
        <v>60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3</v>
      </c>
      <c r="BI153" s="2">
        <v>1</v>
      </c>
      <c r="BJ153" s="2" t="s">
        <v>3</v>
      </c>
      <c r="BK153" s="2"/>
      <c r="BL153" s="2"/>
      <c r="BM153" s="2">
        <v>33001</v>
      </c>
      <c r="BN153" s="2">
        <v>0</v>
      </c>
      <c r="BO153" s="2" t="s">
        <v>3</v>
      </c>
      <c r="BP153" s="2">
        <v>0</v>
      </c>
      <c r="BQ153" s="2">
        <v>2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103</v>
      </c>
      <c r="CA153" s="2">
        <v>60</v>
      </c>
      <c r="CB153" s="2" t="s">
        <v>3</v>
      </c>
      <c r="CC153" s="2"/>
      <c r="CD153" s="2"/>
      <c r="CE153" s="2">
        <v>0</v>
      </c>
      <c r="CF153" s="2">
        <v>0</v>
      </c>
      <c r="CG153" s="2">
        <v>0</v>
      </c>
      <c r="CH153" s="2">
        <v>5</v>
      </c>
      <c r="CI153" s="2">
        <v>6</v>
      </c>
      <c r="CJ153" s="2">
        <v>0</v>
      </c>
      <c r="CK153" s="2">
        <v>0</v>
      </c>
      <c r="CL153" s="2">
        <v>0</v>
      </c>
      <c r="CM153" s="2">
        <v>0</v>
      </c>
      <c r="CN153" s="2" t="s">
        <v>3</v>
      </c>
      <c r="CO153" s="2">
        <v>0</v>
      </c>
      <c r="CP153" s="2">
        <f t="shared" si="138"/>
        <v>0</v>
      </c>
      <c r="CQ153" s="2">
        <f t="shared" si="123"/>
        <v>0</v>
      </c>
      <c r="CR153" s="2">
        <f t="shared" si="124"/>
        <v>0</v>
      </c>
      <c r="CS153" s="2">
        <f t="shared" si="125"/>
        <v>0</v>
      </c>
      <c r="CT153" s="2">
        <f t="shared" si="126"/>
        <v>0</v>
      </c>
      <c r="CU153" s="2">
        <f t="shared" si="139"/>
        <v>0</v>
      </c>
      <c r="CV153" s="2">
        <f t="shared" si="127"/>
        <v>0</v>
      </c>
      <c r="CW153" s="2">
        <f t="shared" si="128"/>
        <v>0</v>
      </c>
      <c r="CX153" s="2">
        <f t="shared" si="140"/>
        <v>0</v>
      </c>
      <c r="CY153" s="2">
        <f t="shared" si="141"/>
        <v>0</v>
      </c>
      <c r="CZ153" s="2">
        <f t="shared" si="142"/>
        <v>0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1013</v>
      </c>
      <c r="DV153" s="2" t="s">
        <v>21</v>
      </c>
      <c r="DW153" s="2" t="s">
        <v>21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70212679</v>
      </c>
      <c r="EF153" s="2">
        <v>2</v>
      </c>
      <c r="EG153" s="2" t="s">
        <v>24</v>
      </c>
      <c r="EH153" s="2">
        <v>27</v>
      </c>
      <c r="EI153" s="2" t="s">
        <v>25</v>
      </c>
      <c r="EJ153" s="2">
        <v>1</v>
      </c>
      <c r="EK153" s="2">
        <v>33001</v>
      </c>
      <c r="EL153" s="2" t="s">
        <v>25</v>
      </c>
      <c r="EM153" s="2" t="s">
        <v>26</v>
      </c>
      <c r="EN153" s="2"/>
      <c r="EO153" s="2" t="s">
        <v>3</v>
      </c>
      <c r="EP153" s="2"/>
      <c r="EQ153" s="2">
        <v>0</v>
      </c>
      <c r="ER153" s="2">
        <v>0</v>
      </c>
      <c r="ES153" s="2">
        <v>0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103</v>
      </c>
      <c r="FY153" s="2">
        <v>60</v>
      </c>
      <c r="FZ153" s="2"/>
      <c r="GA153" s="2" t="s">
        <v>3</v>
      </c>
      <c r="GB153" s="2"/>
      <c r="GC153" s="2"/>
      <c r="GD153" s="2">
        <v>1</v>
      </c>
      <c r="GE153" s="2"/>
      <c r="GF153" s="2">
        <v>-950997571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 t="shared" si="143"/>
        <v>0</v>
      </c>
      <c r="GM153" s="2">
        <f t="shared" si="144"/>
        <v>0</v>
      </c>
      <c r="GN153" s="2">
        <f t="shared" si="145"/>
        <v>0</v>
      </c>
      <c r="GO153" s="2">
        <f t="shared" si="146"/>
        <v>0</v>
      </c>
      <c r="GP153" s="2">
        <f t="shared" si="147"/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148"/>
        <v>0</v>
      </c>
      <c r="GW153" s="2">
        <v>1</v>
      </c>
      <c r="GX153" s="2">
        <f t="shared" si="149"/>
        <v>0</v>
      </c>
      <c r="GY153" s="2"/>
      <c r="GZ153" s="2"/>
      <c r="HA153" s="2">
        <v>0</v>
      </c>
      <c r="HB153" s="2">
        <v>0</v>
      </c>
      <c r="HC153" s="2">
        <f t="shared" si="150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27</v>
      </c>
      <c r="HO153" s="2" t="s">
        <v>28</v>
      </c>
      <c r="HP153" s="2" t="s">
        <v>25</v>
      </c>
      <c r="HQ153" s="2" t="s">
        <v>25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18</v>
      </c>
      <c r="B154">
        <v>1</v>
      </c>
      <c r="C154">
        <v>143</v>
      </c>
      <c r="E154" t="s">
        <v>183</v>
      </c>
      <c r="F154" t="s">
        <v>167</v>
      </c>
      <c r="G154" t="s">
        <v>168</v>
      </c>
      <c r="H154" t="s">
        <v>21</v>
      </c>
      <c r="I154">
        <f>I142*J154</f>
        <v>0</v>
      </c>
      <c r="J154">
        <v>0</v>
      </c>
      <c r="K154">
        <v>0</v>
      </c>
      <c r="L154">
        <v>0</v>
      </c>
      <c r="M154">
        <v>0</v>
      </c>
      <c r="N154">
        <f t="shared" si="129"/>
        <v>0</v>
      </c>
      <c r="O154">
        <f t="shared" si="130"/>
        <v>0</v>
      </c>
      <c r="P154">
        <f t="shared" si="111"/>
        <v>0</v>
      </c>
      <c r="Q154">
        <f t="shared" si="112"/>
        <v>0</v>
      </c>
      <c r="R154">
        <f t="shared" si="113"/>
        <v>0</v>
      </c>
      <c r="S154">
        <f t="shared" si="114"/>
        <v>0</v>
      </c>
      <c r="T154">
        <f t="shared" si="131"/>
        <v>0</v>
      </c>
      <c r="U154">
        <f t="shared" si="115"/>
        <v>0</v>
      </c>
      <c r="V154">
        <f t="shared" si="116"/>
        <v>0</v>
      </c>
      <c r="W154">
        <f t="shared" si="132"/>
        <v>0</v>
      </c>
      <c r="X154">
        <f t="shared" si="133"/>
        <v>0</v>
      </c>
      <c r="Y154">
        <f t="shared" si="134"/>
        <v>0</v>
      </c>
      <c r="AA154">
        <v>71639659</v>
      </c>
      <c r="AB154">
        <f t="shared" si="135"/>
        <v>0</v>
      </c>
      <c r="AC154">
        <f t="shared" si="117"/>
        <v>0</v>
      </c>
      <c r="AD154">
        <f t="shared" si="118"/>
        <v>0</v>
      </c>
      <c r="AE154">
        <f t="shared" si="119"/>
        <v>0</v>
      </c>
      <c r="AF154">
        <f t="shared" si="120"/>
        <v>0</v>
      </c>
      <c r="AG154">
        <f t="shared" si="136"/>
        <v>0</v>
      </c>
      <c r="AH154">
        <f t="shared" si="121"/>
        <v>0</v>
      </c>
      <c r="AI154">
        <f t="shared" si="122"/>
        <v>0</v>
      </c>
      <c r="AJ154">
        <f t="shared" si="137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33001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H154">
        <v>5</v>
      </c>
      <c r="CI154">
        <v>6</v>
      </c>
      <c r="CJ154">
        <v>0</v>
      </c>
      <c r="CK154">
        <v>0</v>
      </c>
      <c r="CL154">
        <v>0</v>
      </c>
      <c r="CM154">
        <v>0</v>
      </c>
      <c r="CN154" t="s">
        <v>3</v>
      </c>
      <c r="CO154">
        <v>0</v>
      </c>
      <c r="CP154">
        <f t="shared" si="138"/>
        <v>0</v>
      </c>
      <c r="CQ154">
        <f t="shared" si="123"/>
        <v>0</v>
      </c>
      <c r="CR154">
        <f t="shared" si="124"/>
        <v>0</v>
      </c>
      <c r="CS154">
        <f t="shared" si="125"/>
        <v>0</v>
      </c>
      <c r="CT154">
        <f t="shared" si="126"/>
        <v>0</v>
      </c>
      <c r="CU154">
        <f t="shared" si="139"/>
        <v>0</v>
      </c>
      <c r="CV154">
        <f t="shared" si="127"/>
        <v>0</v>
      </c>
      <c r="CW154">
        <f t="shared" si="128"/>
        <v>0</v>
      </c>
      <c r="CX154">
        <f t="shared" si="140"/>
        <v>0</v>
      </c>
      <c r="CY154">
        <f t="shared" si="141"/>
        <v>0</v>
      </c>
      <c r="CZ154">
        <f t="shared" si="142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21</v>
      </c>
      <c r="DW154" t="s">
        <v>21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70212679</v>
      </c>
      <c r="EF154">
        <v>2</v>
      </c>
      <c r="EG154" t="s">
        <v>24</v>
      </c>
      <c r="EH154">
        <v>27</v>
      </c>
      <c r="EI154" t="s">
        <v>25</v>
      </c>
      <c r="EJ154">
        <v>1</v>
      </c>
      <c r="EK154">
        <v>33001</v>
      </c>
      <c r="EL154" t="s">
        <v>25</v>
      </c>
      <c r="EM154" t="s">
        <v>26</v>
      </c>
      <c r="EO154" t="s">
        <v>3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-950997571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143"/>
        <v>0</v>
      </c>
      <c r="GM154">
        <f t="shared" si="144"/>
        <v>0</v>
      </c>
      <c r="GN154">
        <f t="shared" si="145"/>
        <v>0</v>
      </c>
      <c r="GO154">
        <f t="shared" si="146"/>
        <v>0</v>
      </c>
      <c r="GP154">
        <f t="shared" si="147"/>
        <v>0</v>
      </c>
      <c r="GR154">
        <v>0</v>
      </c>
      <c r="GS154">
        <v>3</v>
      </c>
      <c r="GT154">
        <v>0</v>
      </c>
      <c r="GU154" t="s">
        <v>3</v>
      </c>
      <c r="GV154">
        <f t="shared" si="148"/>
        <v>0</v>
      </c>
      <c r="GW154">
        <v>1</v>
      </c>
      <c r="GX154">
        <f t="shared" si="149"/>
        <v>0</v>
      </c>
      <c r="HA154">
        <v>0</v>
      </c>
      <c r="HB154">
        <v>0</v>
      </c>
      <c r="HC154">
        <f t="shared" si="150"/>
        <v>0</v>
      </c>
      <c r="HE154" t="s">
        <v>3</v>
      </c>
      <c r="HF154" t="s">
        <v>3</v>
      </c>
      <c r="HM154" t="s">
        <v>3</v>
      </c>
      <c r="HN154" t="s">
        <v>27</v>
      </c>
      <c r="HO154" t="s">
        <v>28</v>
      </c>
      <c r="HP154" t="s">
        <v>25</v>
      </c>
      <c r="HQ154" t="s">
        <v>25</v>
      </c>
      <c r="HS154">
        <v>0</v>
      </c>
      <c r="IK154">
        <v>0</v>
      </c>
    </row>
    <row r="155" spans="1:255" x14ac:dyDescent="0.2">
      <c r="A155" s="2">
        <v>18</v>
      </c>
      <c r="B155" s="2">
        <v>1</v>
      </c>
      <c r="C155" s="2">
        <v>125</v>
      </c>
      <c r="D155" s="2"/>
      <c r="E155" s="2" t="s">
        <v>184</v>
      </c>
      <c r="F155" s="2" t="s">
        <v>185</v>
      </c>
      <c r="G155" s="2" t="s">
        <v>186</v>
      </c>
      <c r="H155" s="2" t="s">
        <v>151</v>
      </c>
      <c r="I155" s="2">
        <f>I141*J155</f>
        <v>0</v>
      </c>
      <c r="J155" s="2">
        <v>0</v>
      </c>
      <c r="K155" s="2">
        <v>0</v>
      </c>
      <c r="L155" s="2">
        <v>0</v>
      </c>
      <c r="M155" s="2">
        <v>0</v>
      </c>
      <c r="N155" s="2">
        <f t="shared" si="129"/>
        <v>0</v>
      </c>
      <c r="O155" s="2">
        <f t="shared" si="130"/>
        <v>0</v>
      </c>
      <c r="P155" s="2">
        <f t="shared" si="111"/>
        <v>0</v>
      </c>
      <c r="Q155" s="2">
        <f t="shared" si="112"/>
        <v>0</v>
      </c>
      <c r="R155" s="2">
        <f t="shared" si="113"/>
        <v>0</v>
      </c>
      <c r="S155" s="2">
        <f t="shared" si="114"/>
        <v>0</v>
      </c>
      <c r="T155" s="2">
        <f t="shared" si="131"/>
        <v>0</v>
      </c>
      <c r="U155" s="2">
        <f t="shared" si="115"/>
        <v>0</v>
      </c>
      <c r="V155" s="2">
        <f t="shared" si="116"/>
        <v>0</v>
      </c>
      <c r="W155" s="2">
        <f t="shared" si="132"/>
        <v>0</v>
      </c>
      <c r="X155" s="2">
        <f t="shared" si="133"/>
        <v>0</v>
      </c>
      <c r="Y155" s="2">
        <f t="shared" si="134"/>
        <v>0</v>
      </c>
      <c r="Z155" s="2"/>
      <c r="AA155" s="2">
        <v>71639717</v>
      </c>
      <c r="AB155" s="2">
        <f t="shared" si="135"/>
        <v>0</v>
      </c>
      <c r="AC155" s="2">
        <f t="shared" si="117"/>
        <v>0</v>
      </c>
      <c r="AD155" s="2">
        <f t="shared" si="118"/>
        <v>0</v>
      </c>
      <c r="AE155" s="2">
        <f t="shared" si="119"/>
        <v>0</v>
      </c>
      <c r="AF155" s="2">
        <f t="shared" si="120"/>
        <v>0</v>
      </c>
      <c r="AG155" s="2">
        <f t="shared" si="136"/>
        <v>0</v>
      </c>
      <c r="AH155" s="2">
        <f t="shared" si="121"/>
        <v>0</v>
      </c>
      <c r="AI155" s="2">
        <f t="shared" si="122"/>
        <v>0</v>
      </c>
      <c r="AJ155" s="2">
        <f t="shared" si="137"/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103</v>
      </c>
      <c r="AU155" s="2">
        <v>60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3</v>
      </c>
      <c r="BI155" s="2">
        <v>1</v>
      </c>
      <c r="BJ155" s="2" t="s">
        <v>3</v>
      </c>
      <c r="BK155" s="2"/>
      <c r="BL155" s="2"/>
      <c r="BM155" s="2">
        <v>33001</v>
      </c>
      <c r="BN155" s="2">
        <v>0</v>
      </c>
      <c r="BO155" s="2" t="s">
        <v>3</v>
      </c>
      <c r="BP155" s="2">
        <v>0</v>
      </c>
      <c r="BQ155" s="2">
        <v>2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103</v>
      </c>
      <c r="CA155" s="2">
        <v>60</v>
      </c>
      <c r="CB155" s="2" t="s">
        <v>3</v>
      </c>
      <c r="CC155" s="2"/>
      <c r="CD155" s="2"/>
      <c r="CE155" s="2">
        <v>0</v>
      </c>
      <c r="CF155" s="2">
        <v>0</v>
      </c>
      <c r="CG155" s="2">
        <v>0</v>
      </c>
      <c r="CH155" s="2">
        <v>5</v>
      </c>
      <c r="CI155" s="2">
        <v>7</v>
      </c>
      <c r="CJ155" s="2">
        <v>0</v>
      </c>
      <c r="CK155" s="2">
        <v>0</v>
      </c>
      <c r="CL155" s="2">
        <v>0</v>
      </c>
      <c r="CM155" s="2">
        <v>0</v>
      </c>
      <c r="CN155" s="2" t="s">
        <v>3</v>
      </c>
      <c r="CO155" s="2">
        <v>0</v>
      </c>
      <c r="CP155" s="2">
        <f t="shared" si="138"/>
        <v>0</v>
      </c>
      <c r="CQ155" s="2">
        <f t="shared" si="123"/>
        <v>0</v>
      </c>
      <c r="CR155" s="2">
        <f t="shared" si="124"/>
        <v>0</v>
      </c>
      <c r="CS155" s="2">
        <f t="shared" si="125"/>
        <v>0</v>
      </c>
      <c r="CT155" s="2">
        <f t="shared" si="126"/>
        <v>0</v>
      </c>
      <c r="CU155" s="2">
        <f t="shared" si="139"/>
        <v>0</v>
      </c>
      <c r="CV155" s="2">
        <f t="shared" si="127"/>
        <v>0</v>
      </c>
      <c r="CW155" s="2">
        <f t="shared" si="128"/>
        <v>0</v>
      </c>
      <c r="CX155" s="2">
        <f t="shared" si="140"/>
        <v>0</v>
      </c>
      <c r="CY155" s="2">
        <f t="shared" si="141"/>
        <v>0</v>
      </c>
      <c r="CZ155" s="2">
        <f t="shared" si="142"/>
        <v>0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1009</v>
      </c>
      <c r="DV155" s="2" t="s">
        <v>151</v>
      </c>
      <c r="DW155" s="2" t="s">
        <v>151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70212679</v>
      </c>
      <c r="EF155" s="2">
        <v>2</v>
      </c>
      <c r="EG155" s="2" t="s">
        <v>24</v>
      </c>
      <c r="EH155" s="2">
        <v>27</v>
      </c>
      <c r="EI155" s="2" t="s">
        <v>25</v>
      </c>
      <c r="EJ155" s="2">
        <v>1</v>
      </c>
      <c r="EK155" s="2">
        <v>33001</v>
      </c>
      <c r="EL155" s="2" t="s">
        <v>25</v>
      </c>
      <c r="EM155" s="2" t="s">
        <v>26</v>
      </c>
      <c r="EN155" s="2"/>
      <c r="EO155" s="2" t="s">
        <v>3</v>
      </c>
      <c r="EP155" s="2"/>
      <c r="EQ155" s="2">
        <v>0</v>
      </c>
      <c r="ER155" s="2">
        <v>0</v>
      </c>
      <c r="ES155" s="2">
        <v>0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103</v>
      </c>
      <c r="FY155" s="2">
        <v>60</v>
      </c>
      <c r="FZ155" s="2"/>
      <c r="GA155" s="2" t="s">
        <v>3</v>
      </c>
      <c r="GB155" s="2"/>
      <c r="GC155" s="2"/>
      <c r="GD155" s="2">
        <v>1</v>
      </c>
      <c r="GE155" s="2"/>
      <c r="GF155" s="2">
        <v>-1204247626</v>
      </c>
      <c r="GG155" s="2">
        <v>2</v>
      </c>
      <c r="GH155" s="2">
        <v>1</v>
      </c>
      <c r="GI155" s="2">
        <v>-2</v>
      </c>
      <c r="GJ155" s="2">
        <v>0</v>
      </c>
      <c r="GK155" s="2">
        <v>0</v>
      </c>
      <c r="GL155" s="2">
        <f t="shared" si="143"/>
        <v>0</v>
      </c>
      <c r="GM155" s="2">
        <f t="shared" si="144"/>
        <v>0</v>
      </c>
      <c r="GN155" s="2">
        <f t="shared" si="145"/>
        <v>0</v>
      </c>
      <c r="GO155" s="2">
        <f t="shared" si="146"/>
        <v>0</v>
      </c>
      <c r="GP155" s="2">
        <f t="shared" si="147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48"/>
        <v>0</v>
      </c>
      <c r="GW155" s="2">
        <v>1</v>
      </c>
      <c r="GX155" s="2">
        <f t="shared" si="149"/>
        <v>0</v>
      </c>
      <c r="GY155" s="2"/>
      <c r="GZ155" s="2"/>
      <c r="HA155" s="2">
        <v>0</v>
      </c>
      <c r="HB155" s="2">
        <v>0</v>
      </c>
      <c r="HC155" s="2">
        <f t="shared" si="150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27</v>
      </c>
      <c r="HO155" s="2" t="s">
        <v>28</v>
      </c>
      <c r="HP155" s="2" t="s">
        <v>25</v>
      </c>
      <c r="HQ155" s="2" t="s">
        <v>25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18</v>
      </c>
      <c r="B156">
        <v>1</v>
      </c>
      <c r="C156">
        <v>144</v>
      </c>
      <c r="E156" t="s">
        <v>184</v>
      </c>
      <c r="F156" t="s">
        <v>185</v>
      </c>
      <c r="G156" t="s">
        <v>186</v>
      </c>
      <c r="H156" t="s">
        <v>151</v>
      </c>
      <c r="I156">
        <f>I142*J156</f>
        <v>0</v>
      </c>
      <c r="J156">
        <v>0</v>
      </c>
      <c r="K156">
        <v>0</v>
      </c>
      <c r="L156">
        <v>0</v>
      </c>
      <c r="M156">
        <v>0</v>
      </c>
      <c r="N156">
        <f t="shared" si="129"/>
        <v>0</v>
      </c>
      <c r="O156">
        <f t="shared" si="130"/>
        <v>0</v>
      </c>
      <c r="P156">
        <f t="shared" si="111"/>
        <v>0</v>
      </c>
      <c r="Q156">
        <f t="shared" si="112"/>
        <v>0</v>
      </c>
      <c r="R156">
        <f t="shared" si="113"/>
        <v>0</v>
      </c>
      <c r="S156">
        <f t="shared" si="114"/>
        <v>0</v>
      </c>
      <c r="T156">
        <f t="shared" si="131"/>
        <v>0</v>
      </c>
      <c r="U156">
        <f t="shared" si="115"/>
        <v>0</v>
      </c>
      <c r="V156">
        <f t="shared" si="116"/>
        <v>0</v>
      </c>
      <c r="W156">
        <f t="shared" si="132"/>
        <v>0</v>
      </c>
      <c r="X156">
        <f t="shared" si="133"/>
        <v>0</v>
      </c>
      <c r="Y156">
        <f t="shared" si="134"/>
        <v>0</v>
      </c>
      <c r="AA156">
        <v>71639659</v>
      </c>
      <c r="AB156">
        <f t="shared" si="135"/>
        <v>0</v>
      </c>
      <c r="AC156">
        <f t="shared" si="117"/>
        <v>0</v>
      </c>
      <c r="AD156">
        <f t="shared" si="118"/>
        <v>0</v>
      </c>
      <c r="AE156">
        <f t="shared" si="119"/>
        <v>0</v>
      </c>
      <c r="AF156">
        <f t="shared" si="120"/>
        <v>0</v>
      </c>
      <c r="AG156">
        <f t="shared" si="136"/>
        <v>0</v>
      </c>
      <c r="AH156">
        <f t="shared" si="121"/>
        <v>0</v>
      </c>
      <c r="AI156">
        <f t="shared" si="122"/>
        <v>0</v>
      </c>
      <c r="AJ156">
        <f t="shared" si="137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103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33001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103</v>
      </c>
      <c r="CA156">
        <v>60</v>
      </c>
      <c r="CB156" t="s">
        <v>3</v>
      </c>
      <c r="CE156">
        <v>0</v>
      </c>
      <c r="CF156">
        <v>0</v>
      </c>
      <c r="CG156">
        <v>0</v>
      </c>
      <c r="CH156">
        <v>5</v>
      </c>
      <c r="CI156">
        <v>7</v>
      </c>
      <c r="CJ156">
        <v>0</v>
      </c>
      <c r="CK156">
        <v>0</v>
      </c>
      <c r="CL156">
        <v>0</v>
      </c>
      <c r="CM156">
        <v>0</v>
      </c>
      <c r="CN156" t="s">
        <v>3</v>
      </c>
      <c r="CO156">
        <v>0</v>
      </c>
      <c r="CP156">
        <f t="shared" si="138"/>
        <v>0</v>
      </c>
      <c r="CQ156">
        <f t="shared" si="123"/>
        <v>0</v>
      </c>
      <c r="CR156">
        <f t="shared" si="124"/>
        <v>0</v>
      </c>
      <c r="CS156">
        <f t="shared" si="125"/>
        <v>0</v>
      </c>
      <c r="CT156">
        <f t="shared" si="126"/>
        <v>0</v>
      </c>
      <c r="CU156">
        <f t="shared" si="139"/>
        <v>0</v>
      </c>
      <c r="CV156">
        <f t="shared" si="127"/>
        <v>0</v>
      </c>
      <c r="CW156">
        <f t="shared" si="128"/>
        <v>0</v>
      </c>
      <c r="CX156">
        <f t="shared" si="140"/>
        <v>0</v>
      </c>
      <c r="CY156">
        <f t="shared" si="141"/>
        <v>0</v>
      </c>
      <c r="CZ156">
        <f t="shared" si="142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1009</v>
      </c>
      <c r="DV156" t="s">
        <v>151</v>
      </c>
      <c r="DW156" t="s">
        <v>151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70212679</v>
      </c>
      <c r="EF156">
        <v>2</v>
      </c>
      <c r="EG156" t="s">
        <v>24</v>
      </c>
      <c r="EH156">
        <v>27</v>
      </c>
      <c r="EI156" t="s">
        <v>25</v>
      </c>
      <c r="EJ156">
        <v>1</v>
      </c>
      <c r="EK156">
        <v>33001</v>
      </c>
      <c r="EL156" t="s">
        <v>25</v>
      </c>
      <c r="EM156" t="s">
        <v>26</v>
      </c>
      <c r="EO156" t="s">
        <v>3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103</v>
      </c>
      <c r="FY156">
        <v>60</v>
      </c>
      <c r="GA156" t="s">
        <v>3</v>
      </c>
      <c r="GD156">
        <v>1</v>
      </c>
      <c r="GF156">
        <v>-1204247626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143"/>
        <v>0</v>
      </c>
      <c r="GM156">
        <f t="shared" si="144"/>
        <v>0</v>
      </c>
      <c r="GN156">
        <f t="shared" si="145"/>
        <v>0</v>
      </c>
      <c r="GO156">
        <f t="shared" si="146"/>
        <v>0</v>
      </c>
      <c r="GP156">
        <f t="shared" si="147"/>
        <v>0</v>
      </c>
      <c r="GR156">
        <v>0</v>
      </c>
      <c r="GS156">
        <v>3</v>
      </c>
      <c r="GT156">
        <v>0</v>
      </c>
      <c r="GU156" t="s">
        <v>3</v>
      </c>
      <c r="GV156">
        <f t="shared" si="148"/>
        <v>0</v>
      </c>
      <c r="GW156">
        <v>1</v>
      </c>
      <c r="GX156">
        <f t="shared" si="149"/>
        <v>0</v>
      </c>
      <c r="HA156">
        <v>0</v>
      </c>
      <c r="HB156">
        <v>0</v>
      </c>
      <c r="HC156">
        <f t="shared" si="150"/>
        <v>0</v>
      </c>
      <c r="HE156" t="s">
        <v>3</v>
      </c>
      <c r="HF156" t="s">
        <v>3</v>
      </c>
      <c r="HM156" t="s">
        <v>3</v>
      </c>
      <c r="HN156" t="s">
        <v>27</v>
      </c>
      <c r="HO156" t="s">
        <v>28</v>
      </c>
      <c r="HP156" t="s">
        <v>25</v>
      </c>
      <c r="HQ156" t="s">
        <v>25</v>
      </c>
      <c r="HS156">
        <v>0</v>
      </c>
      <c r="IK156">
        <v>0</v>
      </c>
    </row>
    <row r="157" spans="1:255" x14ac:dyDescent="0.2">
      <c r="A157" s="2">
        <v>18</v>
      </c>
      <c r="B157" s="2">
        <v>1</v>
      </c>
      <c r="C157" s="2">
        <v>126</v>
      </c>
      <c r="D157" s="2"/>
      <c r="E157" s="2" t="s">
        <v>187</v>
      </c>
      <c r="F157" s="2" t="s">
        <v>170</v>
      </c>
      <c r="G157" s="2" t="s">
        <v>171</v>
      </c>
      <c r="H157" s="2" t="s">
        <v>21</v>
      </c>
      <c r="I157" s="2">
        <f>I141*J157</f>
        <v>0</v>
      </c>
      <c r="J157" s="2">
        <v>0</v>
      </c>
      <c r="K157" s="2">
        <v>0</v>
      </c>
      <c r="L157" s="2">
        <v>0</v>
      </c>
      <c r="M157" s="2">
        <v>0</v>
      </c>
      <c r="N157" s="2">
        <f t="shared" si="129"/>
        <v>0</v>
      </c>
      <c r="O157" s="2">
        <f t="shared" si="130"/>
        <v>0</v>
      </c>
      <c r="P157" s="2">
        <f t="shared" si="111"/>
        <v>0</v>
      </c>
      <c r="Q157" s="2">
        <f t="shared" si="112"/>
        <v>0</v>
      </c>
      <c r="R157" s="2">
        <f t="shared" si="113"/>
        <v>0</v>
      </c>
      <c r="S157" s="2">
        <f t="shared" si="114"/>
        <v>0</v>
      </c>
      <c r="T157" s="2">
        <f t="shared" si="131"/>
        <v>0</v>
      </c>
      <c r="U157" s="2">
        <f t="shared" si="115"/>
        <v>0</v>
      </c>
      <c r="V157" s="2">
        <f t="shared" si="116"/>
        <v>0</v>
      </c>
      <c r="W157" s="2">
        <f t="shared" si="132"/>
        <v>0</v>
      </c>
      <c r="X157" s="2">
        <f t="shared" si="133"/>
        <v>0</v>
      </c>
      <c r="Y157" s="2">
        <f t="shared" si="134"/>
        <v>0</v>
      </c>
      <c r="Z157" s="2"/>
      <c r="AA157" s="2">
        <v>71639717</v>
      </c>
      <c r="AB157" s="2">
        <f t="shared" si="135"/>
        <v>0</v>
      </c>
      <c r="AC157" s="2">
        <f t="shared" si="117"/>
        <v>0</v>
      </c>
      <c r="AD157" s="2">
        <f t="shared" si="118"/>
        <v>0</v>
      </c>
      <c r="AE157" s="2">
        <f t="shared" si="119"/>
        <v>0</v>
      </c>
      <c r="AF157" s="2">
        <f t="shared" si="120"/>
        <v>0</v>
      </c>
      <c r="AG157" s="2">
        <f t="shared" si="136"/>
        <v>0</v>
      </c>
      <c r="AH157" s="2">
        <f t="shared" si="121"/>
        <v>0</v>
      </c>
      <c r="AI157" s="2">
        <f t="shared" si="122"/>
        <v>0</v>
      </c>
      <c r="AJ157" s="2">
        <f t="shared" si="137"/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103</v>
      </c>
      <c r="AU157" s="2">
        <v>60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1</v>
      </c>
      <c r="BJ157" s="2" t="s">
        <v>3</v>
      </c>
      <c r="BK157" s="2"/>
      <c r="BL157" s="2"/>
      <c r="BM157" s="2">
        <v>33001</v>
      </c>
      <c r="BN157" s="2">
        <v>0</v>
      </c>
      <c r="BO157" s="2" t="s">
        <v>3</v>
      </c>
      <c r="BP157" s="2">
        <v>0</v>
      </c>
      <c r="BQ157" s="2">
        <v>2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103</v>
      </c>
      <c r="CA157" s="2">
        <v>60</v>
      </c>
      <c r="CB157" s="2" t="s">
        <v>3</v>
      </c>
      <c r="CC157" s="2"/>
      <c r="CD157" s="2"/>
      <c r="CE157" s="2">
        <v>0</v>
      </c>
      <c r="CF157" s="2">
        <v>0</v>
      </c>
      <c r="CG157" s="2">
        <v>0</v>
      </c>
      <c r="CH157" s="2">
        <v>5</v>
      </c>
      <c r="CI157" s="2">
        <v>8</v>
      </c>
      <c r="CJ157" s="2">
        <v>0</v>
      </c>
      <c r="CK157" s="2">
        <v>0</v>
      </c>
      <c r="CL157" s="2">
        <v>0</v>
      </c>
      <c r="CM157" s="2">
        <v>0</v>
      </c>
      <c r="CN157" s="2" t="s">
        <v>3</v>
      </c>
      <c r="CO157" s="2">
        <v>0</v>
      </c>
      <c r="CP157" s="2">
        <f t="shared" si="138"/>
        <v>0</v>
      </c>
      <c r="CQ157" s="2">
        <f t="shared" si="123"/>
        <v>0</v>
      </c>
      <c r="CR157" s="2">
        <f t="shared" si="124"/>
        <v>0</v>
      </c>
      <c r="CS157" s="2">
        <f t="shared" si="125"/>
        <v>0</v>
      </c>
      <c r="CT157" s="2">
        <f t="shared" si="126"/>
        <v>0</v>
      </c>
      <c r="CU157" s="2">
        <f t="shared" si="139"/>
        <v>0</v>
      </c>
      <c r="CV157" s="2">
        <f t="shared" si="127"/>
        <v>0</v>
      </c>
      <c r="CW157" s="2">
        <f t="shared" si="128"/>
        <v>0</v>
      </c>
      <c r="CX157" s="2">
        <f t="shared" si="140"/>
        <v>0</v>
      </c>
      <c r="CY157" s="2">
        <f t="shared" si="141"/>
        <v>0</v>
      </c>
      <c r="CZ157" s="2">
        <f t="shared" si="142"/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1013</v>
      </c>
      <c r="DV157" s="2" t="s">
        <v>21</v>
      </c>
      <c r="DW157" s="2" t="s">
        <v>21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70212679</v>
      </c>
      <c r="EF157" s="2">
        <v>2</v>
      </c>
      <c r="EG157" s="2" t="s">
        <v>24</v>
      </c>
      <c r="EH157" s="2">
        <v>27</v>
      </c>
      <c r="EI157" s="2" t="s">
        <v>25</v>
      </c>
      <c r="EJ157" s="2">
        <v>1</v>
      </c>
      <c r="EK157" s="2">
        <v>33001</v>
      </c>
      <c r="EL157" s="2" t="s">
        <v>25</v>
      </c>
      <c r="EM157" s="2" t="s">
        <v>26</v>
      </c>
      <c r="EN157" s="2"/>
      <c r="EO157" s="2" t="s">
        <v>3</v>
      </c>
      <c r="EP157" s="2"/>
      <c r="EQ157" s="2">
        <v>0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103</v>
      </c>
      <c r="FY157" s="2">
        <v>60</v>
      </c>
      <c r="FZ157" s="2"/>
      <c r="GA157" s="2" t="s">
        <v>3</v>
      </c>
      <c r="GB157" s="2"/>
      <c r="GC157" s="2"/>
      <c r="GD157" s="2">
        <v>1</v>
      </c>
      <c r="GE157" s="2"/>
      <c r="GF157" s="2">
        <v>-320198552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 t="shared" si="143"/>
        <v>0</v>
      </c>
      <c r="GM157" s="2">
        <f t="shared" si="144"/>
        <v>0</v>
      </c>
      <c r="GN157" s="2">
        <f t="shared" si="145"/>
        <v>0</v>
      </c>
      <c r="GO157" s="2">
        <f t="shared" si="146"/>
        <v>0</v>
      </c>
      <c r="GP157" s="2">
        <f t="shared" si="147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48"/>
        <v>0</v>
      </c>
      <c r="GW157" s="2">
        <v>1</v>
      </c>
      <c r="GX157" s="2">
        <f t="shared" si="149"/>
        <v>0</v>
      </c>
      <c r="GY157" s="2"/>
      <c r="GZ157" s="2"/>
      <c r="HA157" s="2">
        <v>0</v>
      </c>
      <c r="HB157" s="2">
        <v>0</v>
      </c>
      <c r="HC157" s="2">
        <f t="shared" si="150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27</v>
      </c>
      <c r="HO157" s="2" t="s">
        <v>28</v>
      </c>
      <c r="HP157" s="2" t="s">
        <v>25</v>
      </c>
      <c r="HQ157" s="2" t="s">
        <v>25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18</v>
      </c>
      <c r="B158">
        <v>1</v>
      </c>
      <c r="C158">
        <v>145</v>
      </c>
      <c r="E158" t="s">
        <v>187</v>
      </c>
      <c r="F158" t="s">
        <v>170</v>
      </c>
      <c r="G158" t="s">
        <v>171</v>
      </c>
      <c r="H158" t="s">
        <v>21</v>
      </c>
      <c r="I158">
        <f>I142*J158</f>
        <v>0</v>
      </c>
      <c r="J158">
        <v>0</v>
      </c>
      <c r="K158">
        <v>0</v>
      </c>
      <c r="L158">
        <v>0</v>
      </c>
      <c r="M158">
        <v>0</v>
      </c>
      <c r="N158">
        <f t="shared" si="129"/>
        <v>0</v>
      </c>
      <c r="O158">
        <f t="shared" si="130"/>
        <v>0</v>
      </c>
      <c r="P158">
        <f t="shared" si="111"/>
        <v>0</v>
      </c>
      <c r="Q158">
        <f t="shared" si="112"/>
        <v>0</v>
      </c>
      <c r="R158">
        <f t="shared" si="113"/>
        <v>0</v>
      </c>
      <c r="S158">
        <f t="shared" si="114"/>
        <v>0</v>
      </c>
      <c r="T158">
        <f t="shared" si="131"/>
        <v>0</v>
      </c>
      <c r="U158">
        <f t="shared" si="115"/>
        <v>0</v>
      </c>
      <c r="V158">
        <f t="shared" si="116"/>
        <v>0</v>
      </c>
      <c r="W158">
        <f t="shared" si="132"/>
        <v>0</v>
      </c>
      <c r="X158">
        <f t="shared" si="133"/>
        <v>0</v>
      </c>
      <c r="Y158">
        <f t="shared" si="134"/>
        <v>0</v>
      </c>
      <c r="AA158">
        <v>71639659</v>
      </c>
      <c r="AB158">
        <f t="shared" si="135"/>
        <v>0</v>
      </c>
      <c r="AC158">
        <f t="shared" si="117"/>
        <v>0</v>
      </c>
      <c r="AD158">
        <f t="shared" si="118"/>
        <v>0</v>
      </c>
      <c r="AE158">
        <f t="shared" si="119"/>
        <v>0</v>
      </c>
      <c r="AF158">
        <f t="shared" si="120"/>
        <v>0</v>
      </c>
      <c r="AG158">
        <f t="shared" si="136"/>
        <v>0</v>
      </c>
      <c r="AH158">
        <f t="shared" si="121"/>
        <v>0</v>
      </c>
      <c r="AI158">
        <f t="shared" si="122"/>
        <v>0</v>
      </c>
      <c r="AJ158">
        <f t="shared" si="137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33001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H158">
        <v>5</v>
      </c>
      <c r="CI158">
        <v>8</v>
      </c>
      <c r="CJ158">
        <v>0</v>
      </c>
      <c r="CK158">
        <v>0</v>
      </c>
      <c r="CL158">
        <v>0</v>
      </c>
      <c r="CM158">
        <v>0</v>
      </c>
      <c r="CN158" t="s">
        <v>3</v>
      </c>
      <c r="CO158">
        <v>0</v>
      </c>
      <c r="CP158">
        <f t="shared" si="138"/>
        <v>0</v>
      </c>
      <c r="CQ158">
        <f t="shared" si="123"/>
        <v>0</v>
      </c>
      <c r="CR158">
        <f t="shared" si="124"/>
        <v>0</v>
      </c>
      <c r="CS158">
        <f t="shared" si="125"/>
        <v>0</v>
      </c>
      <c r="CT158">
        <f t="shared" si="126"/>
        <v>0</v>
      </c>
      <c r="CU158">
        <f t="shared" si="139"/>
        <v>0</v>
      </c>
      <c r="CV158">
        <f t="shared" si="127"/>
        <v>0</v>
      </c>
      <c r="CW158">
        <f t="shared" si="128"/>
        <v>0</v>
      </c>
      <c r="CX158">
        <f t="shared" si="140"/>
        <v>0</v>
      </c>
      <c r="CY158">
        <f t="shared" si="141"/>
        <v>0</v>
      </c>
      <c r="CZ158">
        <f t="shared" si="142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21</v>
      </c>
      <c r="DW158" t="s">
        <v>21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70212679</v>
      </c>
      <c r="EF158">
        <v>2</v>
      </c>
      <c r="EG158" t="s">
        <v>24</v>
      </c>
      <c r="EH158">
        <v>27</v>
      </c>
      <c r="EI158" t="s">
        <v>25</v>
      </c>
      <c r="EJ158">
        <v>1</v>
      </c>
      <c r="EK158">
        <v>33001</v>
      </c>
      <c r="EL158" t="s">
        <v>25</v>
      </c>
      <c r="EM158" t="s">
        <v>26</v>
      </c>
      <c r="EO158" t="s">
        <v>3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-320198552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143"/>
        <v>0</v>
      </c>
      <c r="GM158">
        <f t="shared" si="144"/>
        <v>0</v>
      </c>
      <c r="GN158">
        <f t="shared" si="145"/>
        <v>0</v>
      </c>
      <c r="GO158">
        <f t="shared" si="146"/>
        <v>0</v>
      </c>
      <c r="GP158">
        <f t="shared" si="147"/>
        <v>0</v>
      </c>
      <c r="GR158">
        <v>0</v>
      </c>
      <c r="GS158">
        <v>3</v>
      </c>
      <c r="GT158">
        <v>0</v>
      </c>
      <c r="GU158" t="s">
        <v>3</v>
      </c>
      <c r="GV158">
        <f t="shared" si="148"/>
        <v>0</v>
      </c>
      <c r="GW158">
        <v>1</v>
      </c>
      <c r="GX158">
        <f t="shared" si="149"/>
        <v>0</v>
      </c>
      <c r="HA158">
        <v>0</v>
      </c>
      <c r="HB158">
        <v>0</v>
      </c>
      <c r="HC158">
        <f t="shared" si="150"/>
        <v>0</v>
      </c>
      <c r="HE158" t="s">
        <v>3</v>
      </c>
      <c r="HF158" t="s">
        <v>3</v>
      </c>
      <c r="HM158" t="s">
        <v>3</v>
      </c>
      <c r="HN158" t="s">
        <v>27</v>
      </c>
      <c r="HO158" t="s">
        <v>28</v>
      </c>
      <c r="HP158" t="s">
        <v>25</v>
      </c>
      <c r="HQ158" t="s">
        <v>25</v>
      </c>
      <c r="HS158">
        <v>0</v>
      </c>
      <c r="IK158">
        <v>0</v>
      </c>
    </row>
    <row r="159" spans="1:255" x14ac:dyDescent="0.2">
      <c r="A159" s="2">
        <v>18</v>
      </c>
      <c r="B159" s="2">
        <v>1</v>
      </c>
      <c r="C159" s="2">
        <v>127</v>
      </c>
      <c r="D159" s="2"/>
      <c r="E159" s="2" t="s">
        <v>188</v>
      </c>
      <c r="F159" s="2" t="s">
        <v>173</v>
      </c>
      <c r="G159" s="2" t="s">
        <v>174</v>
      </c>
      <c r="H159" s="2" t="s">
        <v>21</v>
      </c>
      <c r="I159" s="2">
        <f>I141*J159</f>
        <v>0</v>
      </c>
      <c r="J159" s="2">
        <v>0</v>
      </c>
      <c r="K159" s="2">
        <v>0</v>
      </c>
      <c r="L159" s="2">
        <v>0</v>
      </c>
      <c r="M159" s="2">
        <v>0</v>
      </c>
      <c r="N159" s="2">
        <f t="shared" si="129"/>
        <v>0</v>
      </c>
      <c r="O159" s="2">
        <f t="shared" si="130"/>
        <v>0</v>
      </c>
      <c r="P159" s="2">
        <f t="shared" si="111"/>
        <v>0</v>
      </c>
      <c r="Q159" s="2">
        <f t="shared" si="112"/>
        <v>0</v>
      </c>
      <c r="R159" s="2">
        <f t="shared" si="113"/>
        <v>0</v>
      </c>
      <c r="S159" s="2">
        <f t="shared" si="114"/>
        <v>0</v>
      </c>
      <c r="T159" s="2">
        <f t="shared" si="131"/>
        <v>0</v>
      </c>
      <c r="U159" s="2">
        <f t="shared" si="115"/>
        <v>0</v>
      </c>
      <c r="V159" s="2">
        <f t="shared" si="116"/>
        <v>0</v>
      </c>
      <c r="W159" s="2">
        <f t="shared" si="132"/>
        <v>0</v>
      </c>
      <c r="X159" s="2">
        <f t="shared" si="133"/>
        <v>0</v>
      </c>
      <c r="Y159" s="2">
        <f t="shared" si="134"/>
        <v>0</v>
      </c>
      <c r="Z159" s="2"/>
      <c r="AA159" s="2">
        <v>71639717</v>
      </c>
      <c r="AB159" s="2">
        <f t="shared" si="135"/>
        <v>0</v>
      </c>
      <c r="AC159" s="2">
        <f t="shared" si="117"/>
        <v>0</v>
      </c>
      <c r="AD159" s="2">
        <f t="shared" si="118"/>
        <v>0</v>
      </c>
      <c r="AE159" s="2">
        <f t="shared" si="119"/>
        <v>0</v>
      </c>
      <c r="AF159" s="2">
        <f t="shared" si="120"/>
        <v>0</v>
      </c>
      <c r="AG159" s="2">
        <f t="shared" si="136"/>
        <v>0</v>
      </c>
      <c r="AH159" s="2">
        <f t="shared" si="121"/>
        <v>0</v>
      </c>
      <c r="AI159" s="2">
        <f t="shared" si="122"/>
        <v>0</v>
      </c>
      <c r="AJ159" s="2">
        <f t="shared" si="137"/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103</v>
      </c>
      <c r="AU159" s="2">
        <v>60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3</v>
      </c>
      <c r="BI159" s="2">
        <v>1</v>
      </c>
      <c r="BJ159" s="2" t="s">
        <v>3</v>
      </c>
      <c r="BK159" s="2"/>
      <c r="BL159" s="2"/>
      <c r="BM159" s="2">
        <v>33001</v>
      </c>
      <c r="BN159" s="2">
        <v>0</v>
      </c>
      <c r="BO159" s="2" t="s">
        <v>3</v>
      </c>
      <c r="BP159" s="2">
        <v>0</v>
      </c>
      <c r="BQ159" s="2">
        <v>2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103</v>
      </c>
      <c r="CA159" s="2">
        <v>60</v>
      </c>
      <c r="CB159" s="2" t="s">
        <v>3</v>
      </c>
      <c r="CC159" s="2"/>
      <c r="CD159" s="2"/>
      <c r="CE159" s="2">
        <v>0</v>
      </c>
      <c r="CF159" s="2">
        <v>0</v>
      </c>
      <c r="CG159" s="2">
        <v>0</v>
      </c>
      <c r="CH159" s="2">
        <v>5</v>
      </c>
      <c r="CI159" s="2">
        <v>9</v>
      </c>
      <c r="CJ159" s="2">
        <v>0</v>
      </c>
      <c r="CK159" s="2">
        <v>0</v>
      </c>
      <c r="CL159" s="2">
        <v>0</v>
      </c>
      <c r="CM159" s="2">
        <v>0</v>
      </c>
      <c r="CN159" s="2" t="s">
        <v>3</v>
      </c>
      <c r="CO159" s="2">
        <v>0</v>
      </c>
      <c r="CP159" s="2">
        <f t="shared" si="138"/>
        <v>0</v>
      </c>
      <c r="CQ159" s="2">
        <f t="shared" si="123"/>
        <v>0</v>
      </c>
      <c r="CR159" s="2">
        <f t="shared" si="124"/>
        <v>0</v>
      </c>
      <c r="CS159" s="2">
        <f t="shared" si="125"/>
        <v>0</v>
      </c>
      <c r="CT159" s="2">
        <f t="shared" si="126"/>
        <v>0</v>
      </c>
      <c r="CU159" s="2">
        <f t="shared" si="139"/>
        <v>0</v>
      </c>
      <c r="CV159" s="2">
        <f t="shared" si="127"/>
        <v>0</v>
      </c>
      <c r="CW159" s="2">
        <f t="shared" si="128"/>
        <v>0</v>
      </c>
      <c r="CX159" s="2">
        <f t="shared" si="140"/>
        <v>0</v>
      </c>
      <c r="CY159" s="2">
        <f t="shared" si="141"/>
        <v>0</v>
      </c>
      <c r="CZ159" s="2">
        <f t="shared" si="142"/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1013</v>
      </c>
      <c r="DV159" s="2" t="s">
        <v>21</v>
      </c>
      <c r="DW159" s="2" t="s">
        <v>21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70212679</v>
      </c>
      <c r="EF159" s="2">
        <v>2</v>
      </c>
      <c r="EG159" s="2" t="s">
        <v>24</v>
      </c>
      <c r="EH159" s="2">
        <v>27</v>
      </c>
      <c r="EI159" s="2" t="s">
        <v>25</v>
      </c>
      <c r="EJ159" s="2">
        <v>1</v>
      </c>
      <c r="EK159" s="2">
        <v>33001</v>
      </c>
      <c r="EL159" s="2" t="s">
        <v>25</v>
      </c>
      <c r="EM159" s="2" t="s">
        <v>26</v>
      </c>
      <c r="EN159" s="2"/>
      <c r="EO159" s="2" t="s">
        <v>3</v>
      </c>
      <c r="EP159" s="2"/>
      <c r="EQ159" s="2">
        <v>0</v>
      </c>
      <c r="ER159" s="2">
        <v>0</v>
      </c>
      <c r="ES159" s="2">
        <v>0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103</v>
      </c>
      <c r="FY159" s="2">
        <v>60</v>
      </c>
      <c r="FZ159" s="2"/>
      <c r="GA159" s="2" t="s">
        <v>3</v>
      </c>
      <c r="GB159" s="2"/>
      <c r="GC159" s="2"/>
      <c r="GD159" s="2">
        <v>1</v>
      </c>
      <c r="GE159" s="2"/>
      <c r="GF159" s="2">
        <v>326010188</v>
      </c>
      <c r="GG159" s="2">
        <v>2</v>
      </c>
      <c r="GH159" s="2">
        <v>1</v>
      </c>
      <c r="GI159" s="2">
        <v>-2</v>
      </c>
      <c r="GJ159" s="2">
        <v>0</v>
      </c>
      <c r="GK159" s="2">
        <v>0</v>
      </c>
      <c r="GL159" s="2">
        <f t="shared" si="143"/>
        <v>0</v>
      </c>
      <c r="GM159" s="2">
        <f t="shared" si="144"/>
        <v>0</v>
      </c>
      <c r="GN159" s="2">
        <f t="shared" si="145"/>
        <v>0</v>
      </c>
      <c r="GO159" s="2">
        <f t="shared" si="146"/>
        <v>0</v>
      </c>
      <c r="GP159" s="2">
        <f t="shared" si="147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48"/>
        <v>0</v>
      </c>
      <c r="GW159" s="2">
        <v>1</v>
      </c>
      <c r="GX159" s="2">
        <f t="shared" si="149"/>
        <v>0</v>
      </c>
      <c r="GY159" s="2"/>
      <c r="GZ159" s="2"/>
      <c r="HA159" s="2">
        <v>0</v>
      </c>
      <c r="HB159" s="2">
        <v>0</v>
      </c>
      <c r="HC159" s="2">
        <f t="shared" si="150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27</v>
      </c>
      <c r="HO159" s="2" t="s">
        <v>28</v>
      </c>
      <c r="HP159" s="2" t="s">
        <v>25</v>
      </c>
      <c r="HQ159" s="2" t="s">
        <v>25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18</v>
      </c>
      <c r="B160">
        <v>1</v>
      </c>
      <c r="C160">
        <v>146</v>
      </c>
      <c r="E160" t="s">
        <v>188</v>
      </c>
      <c r="F160" t="s">
        <v>173</v>
      </c>
      <c r="G160" t="s">
        <v>174</v>
      </c>
      <c r="H160" t="s">
        <v>21</v>
      </c>
      <c r="I160">
        <f>I142*J160</f>
        <v>0</v>
      </c>
      <c r="J160">
        <v>0</v>
      </c>
      <c r="K160">
        <v>0</v>
      </c>
      <c r="L160">
        <v>0</v>
      </c>
      <c r="M160">
        <v>0</v>
      </c>
      <c r="N160">
        <f t="shared" si="129"/>
        <v>0</v>
      </c>
      <c r="O160">
        <f t="shared" si="130"/>
        <v>0</v>
      </c>
      <c r="P160">
        <f t="shared" si="111"/>
        <v>0</v>
      </c>
      <c r="Q160">
        <f t="shared" si="112"/>
        <v>0</v>
      </c>
      <c r="R160">
        <f t="shared" si="113"/>
        <v>0</v>
      </c>
      <c r="S160">
        <f t="shared" si="114"/>
        <v>0</v>
      </c>
      <c r="T160">
        <f t="shared" si="131"/>
        <v>0</v>
      </c>
      <c r="U160">
        <f t="shared" si="115"/>
        <v>0</v>
      </c>
      <c r="V160">
        <f t="shared" si="116"/>
        <v>0</v>
      </c>
      <c r="W160">
        <f t="shared" si="132"/>
        <v>0</v>
      </c>
      <c r="X160">
        <f t="shared" si="133"/>
        <v>0</v>
      </c>
      <c r="Y160">
        <f t="shared" si="134"/>
        <v>0</v>
      </c>
      <c r="AA160">
        <v>71639659</v>
      </c>
      <c r="AB160">
        <f t="shared" si="135"/>
        <v>0</v>
      </c>
      <c r="AC160">
        <f t="shared" si="117"/>
        <v>0</v>
      </c>
      <c r="AD160">
        <f t="shared" si="118"/>
        <v>0</v>
      </c>
      <c r="AE160">
        <f t="shared" si="119"/>
        <v>0</v>
      </c>
      <c r="AF160">
        <f t="shared" si="120"/>
        <v>0</v>
      </c>
      <c r="AG160">
        <f t="shared" si="136"/>
        <v>0</v>
      </c>
      <c r="AH160">
        <f t="shared" si="121"/>
        <v>0</v>
      </c>
      <c r="AI160">
        <f t="shared" si="122"/>
        <v>0</v>
      </c>
      <c r="AJ160">
        <f t="shared" si="137"/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33001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H160">
        <v>5</v>
      </c>
      <c r="CI160">
        <v>9</v>
      </c>
      <c r="CJ160">
        <v>0</v>
      </c>
      <c r="CK160">
        <v>0</v>
      </c>
      <c r="CL160">
        <v>0</v>
      </c>
      <c r="CM160">
        <v>0</v>
      </c>
      <c r="CN160" t="s">
        <v>3</v>
      </c>
      <c r="CO160">
        <v>0</v>
      </c>
      <c r="CP160">
        <f t="shared" si="138"/>
        <v>0</v>
      </c>
      <c r="CQ160">
        <f t="shared" si="123"/>
        <v>0</v>
      </c>
      <c r="CR160">
        <f t="shared" si="124"/>
        <v>0</v>
      </c>
      <c r="CS160">
        <f t="shared" si="125"/>
        <v>0</v>
      </c>
      <c r="CT160">
        <f t="shared" si="126"/>
        <v>0</v>
      </c>
      <c r="CU160">
        <f t="shared" si="139"/>
        <v>0</v>
      </c>
      <c r="CV160">
        <f t="shared" si="127"/>
        <v>0</v>
      </c>
      <c r="CW160">
        <f t="shared" si="128"/>
        <v>0</v>
      </c>
      <c r="CX160">
        <f t="shared" si="140"/>
        <v>0</v>
      </c>
      <c r="CY160">
        <f t="shared" si="141"/>
        <v>0</v>
      </c>
      <c r="CZ160">
        <f t="shared" si="142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21</v>
      </c>
      <c r="DW160" t="s">
        <v>21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70212679</v>
      </c>
      <c r="EF160">
        <v>2</v>
      </c>
      <c r="EG160" t="s">
        <v>24</v>
      </c>
      <c r="EH160">
        <v>27</v>
      </c>
      <c r="EI160" t="s">
        <v>25</v>
      </c>
      <c r="EJ160">
        <v>1</v>
      </c>
      <c r="EK160">
        <v>33001</v>
      </c>
      <c r="EL160" t="s">
        <v>25</v>
      </c>
      <c r="EM160" t="s">
        <v>26</v>
      </c>
      <c r="EO160" t="s">
        <v>3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326010188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143"/>
        <v>0</v>
      </c>
      <c r="GM160">
        <f t="shared" si="144"/>
        <v>0</v>
      </c>
      <c r="GN160">
        <f t="shared" si="145"/>
        <v>0</v>
      </c>
      <c r="GO160">
        <f t="shared" si="146"/>
        <v>0</v>
      </c>
      <c r="GP160">
        <f t="shared" si="147"/>
        <v>0</v>
      </c>
      <c r="GR160">
        <v>0</v>
      </c>
      <c r="GS160">
        <v>3</v>
      </c>
      <c r="GT160">
        <v>0</v>
      </c>
      <c r="GU160" t="s">
        <v>3</v>
      </c>
      <c r="GV160">
        <f t="shared" si="148"/>
        <v>0</v>
      </c>
      <c r="GW160">
        <v>1</v>
      </c>
      <c r="GX160">
        <f t="shared" si="149"/>
        <v>0</v>
      </c>
      <c r="HA160">
        <v>0</v>
      </c>
      <c r="HB160">
        <v>0</v>
      </c>
      <c r="HC160">
        <f t="shared" si="150"/>
        <v>0</v>
      </c>
      <c r="HE160" t="s">
        <v>3</v>
      </c>
      <c r="HF160" t="s">
        <v>3</v>
      </c>
      <c r="HM160" t="s">
        <v>3</v>
      </c>
      <c r="HN160" t="s">
        <v>27</v>
      </c>
      <c r="HO160" t="s">
        <v>28</v>
      </c>
      <c r="HP160" t="s">
        <v>25</v>
      </c>
      <c r="HQ160" t="s">
        <v>25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>
        <f>ROW(SmtRes!A166)</f>
        <v>166</v>
      </c>
      <c r="D161" s="2">
        <f>ROW(EtalonRes!A166)</f>
        <v>166</v>
      </c>
      <c r="E161" s="2" t="s">
        <v>3</v>
      </c>
      <c r="F161" s="2" t="s">
        <v>189</v>
      </c>
      <c r="G161" s="2" t="s">
        <v>190</v>
      </c>
      <c r="H161" s="2" t="s">
        <v>21</v>
      </c>
      <c r="I161" s="2">
        <v>0</v>
      </c>
      <c r="J161" s="2">
        <v>0</v>
      </c>
      <c r="K161" s="2">
        <v>0</v>
      </c>
      <c r="L161" s="2">
        <v>1</v>
      </c>
      <c r="M161" s="2">
        <v>1</v>
      </c>
      <c r="N161" s="2">
        <f t="shared" si="129"/>
        <v>0</v>
      </c>
      <c r="O161" s="2">
        <f t="shared" si="130"/>
        <v>0</v>
      </c>
      <c r="P161" s="2">
        <f>SUMIF(SmtRes!AQ147:'SmtRes'!AQ166,"=1",SmtRes!DF147:'SmtRes'!DF166)</f>
        <v>0</v>
      </c>
      <c r="Q161" s="2">
        <f>SUMIF(SmtRes!AQ147:'SmtRes'!AQ166,"=1",SmtRes!DG147:'SmtRes'!DG166)</f>
        <v>0</v>
      </c>
      <c r="R161" s="2">
        <f>SUMIF(SmtRes!AQ147:'SmtRes'!AQ166,"=1",SmtRes!DH147:'SmtRes'!DH166)</f>
        <v>0</v>
      </c>
      <c r="S161" s="2">
        <f>SUMIF(SmtRes!AQ147:'SmtRes'!AQ166,"=1",SmtRes!DI147:'SmtRes'!DI166)</f>
        <v>0</v>
      </c>
      <c r="T161" s="2">
        <f t="shared" si="131"/>
        <v>0</v>
      </c>
      <c r="U161" s="2">
        <f>SUMIF(SmtRes!AQ147:'SmtRes'!AQ166,"=1",SmtRes!CV147:'SmtRes'!CV166)</f>
        <v>0</v>
      </c>
      <c r="V161" s="2">
        <f>SUMIF(SmtRes!AQ147:'SmtRes'!AQ166,"=1",SmtRes!CW147:'SmtRes'!CW166)</f>
        <v>0</v>
      </c>
      <c r="W161" s="2">
        <f t="shared" si="132"/>
        <v>0</v>
      </c>
      <c r="X161" s="2">
        <f t="shared" si="133"/>
        <v>0</v>
      </c>
      <c r="Y161" s="2">
        <f t="shared" si="134"/>
        <v>0</v>
      </c>
      <c r="Z161" s="2"/>
      <c r="AA161" s="2">
        <v>-1</v>
      </c>
      <c r="AB161" s="2">
        <f t="shared" si="135"/>
        <v>12615.074354</v>
      </c>
      <c r="AC161" s="2">
        <f>ROUND((SUM(SmtRes!BQ147:'SmtRes'!BQ166)),6)</f>
        <v>59.215353999999998</v>
      </c>
      <c r="AD161" s="2">
        <f>ROUND((((SUM(SmtRes!BR147:'SmtRes'!BR166))-(SUM(SmtRes!BS147:'SmtRes'!BS166)))+AE161),6)</f>
        <v>5822.2389999999996</v>
      </c>
      <c r="AE161" s="2">
        <f>ROUND((SUM(SmtRes!BS147:'SmtRes'!BS166)),6)</f>
        <v>2087.8739</v>
      </c>
      <c r="AF161" s="2">
        <f>ROUND((SUM(SmtRes!BT147:'SmtRes'!BT166)),6)</f>
        <v>6733.62</v>
      </c>
      <c r="AG161" s="2">
        <f t="shared" si="136"/>
        <v>0</v>
      </c>
      <c r="AH161" s="2">
        <f>(SUM(SmtRes!BU147:'SmtRes'!BU166))</f>
        <v>9</v>
      </c>
      <c r="AI161" s="2">
        <f>(SUM(SmtRes!BV147:'SmtRes'!BV166))</f>
        <v>3.21</v>
      </c>
      <c r="AJ161" s="2">
        <f t="shared" si="137"/>
        <v>0</v>
      </c>
      <c r="AK161" s="2">
        <v>14702.948254000001</v>
      </c>
      <c r="AL161" s="2">
        <v>59.215354000000005</v>
      </c>
      <c r="AM161" s="2">
        <v>5822.2390000000005</v>
      </c>
      <c r="AN161" s="2">
        <v>2087.8739</v>
      </c>
      <c r="AO161" s="2">
        <v>6733.62</v>
      </c>
      <c r="AP161" s="2">
        <v>0</v>
      </c>
      <c r="AQ161" s="2">
        <v>9</v>
      </c>
      <c r="AR161" s="2">
        <v>3.21</v>
      </c>
      <c r="AS161" s="2">
        <v>0</v>
      </c>
      <c r="AT161" s="2">
        <v>103</v>
      </c>
      <c r="AU161" s="2">
        <v>60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0</v>
      </c>
      <c r="BI161" s="2">
        <v>1</v>
      </c>
      <c r="BJ161" s="2" t="s">
        <v>191</v>
      </c>
      <c r="BK161" s="2"/>
      <c r="BL161" s="2"/>
      <c r="BM161" s="2">
        <v>33001</v>
      </c>
      <c r="BN161" s="2">
        <v>0</v>
      </c>
      <c r="BO161" s="2" t="s">
        <v>3</v>
      </c>
      <c r="BP161" s="2">
        <v>0</v>
      </c>
      <c r="BQ161" s="2">
        <v>2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103</v>
      </c>
      <c r="CA161" s="2">
        <v>60</v>
      </c>
      <c r="CB161" s="2" t="s">
        <v>3</v>
      </c>
      <c r="CC161" s="2"/>
      <c r="CD161" s="2"/>
      <c r="CE161" s="2">
        <v>0</v>
      </c>
      <c r="CF161" s="2">
        <v>0</v>
      </c>
      <c r="CG161" s="2">
        <v>0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 t="s">
        <v>3</v>
      </c>
      <c r="CO161" s="2">
        <v>0</v>
      </c>
      <c r="CP161" s="2">
        <f t="shared" si="138"/>
        <v>0</v>
      </c>
      <c r="CQ161" s="2">
        <f>SUMIF(SmtRes!AQ147:'SmtRes'!AQ166,"=1",SmtRes!AA147:'SmtRes'!AA166)</f>
        <v>193362.11000000002</v>
      </c>
      <c r="CR161" s="2">
        <f>SUMIF(SmtRes!AQ147:'SmtRes'!AQ166,"=1",SmtRes!AB147:'SmtRes'!AB166)</f>
        <v>3377.99</v>
      </c>
      <c r="CS161" s="2">
        <f>SUMIF(SmtRes!AQ147:'SmtRes'!AQ166,"=1",SmtRes!AC147:'SmtRes'!AC166)</f>
        <v>1424.3600000000001</v>
      </c>
      <c r="CT161" s="2">
        <f>SUMIF(SmtRes!AQ147:'SmtRes'!AQ166,"=1",SmtRes!AD147:'SmtRes'!AD166)</f>
        <v>748.18</v>
      </c>
      <c r="CU161" s="2">
        <f t="shared" si="139"/>
        <v>0</v>
      </c>
      <c r="CV161" s="2">
        <f>SUMIF(SmtRes!AQ147:'SmtRes'!AQ166,"=1",SmtRes!BU147:'SmtRes'!BU166)</f>
        <v>9</v>
      </c>
      <c r="CW161" s="2">
        <f>SUMIF(SmtRes!AQ147:'SmtRes'!AQ166,"=1",SmtRes!BV147:'SmtRes'!BV166)</f>
        <v>3.21</v>
      </c>
      <c r="CX161" s="2">
        <f t="shared" si="140"/>
        <v>0</v>
      </c>
      <c r="CY161" s="2">
        <f t="shared" si="141"/>
        <v>0</v>
      </c>
      <c r="CZ161" s="2">
        <f t="shared" si="142"/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1013</v>
      </c>
      <c r="DV161" s="2" t="s">
        <v>21</v>
      </c>
      <c r="DW161" s="2" t="s">
        <v>21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70212679</v>
      </c>
      <c r="EF161" s="2">
        <v>2</v>
      </c>
      <c r="EG161" s="2" t="s">
        <v>24</v>
      </c>
      <c r="EH161" s="2">
        <v>27</v>
      </c>
      <c r="EI161" s="2" t="s">
        <v>25</v>
      </c>
      <c r="EJ161" s="2">
        <v>1</v>
      </c>
      <c r="EK161" s="2">
        <v>33001</v>
      </c>
      <c r="EL161" s="2" t="s">
        <v>25</v>
      </c>
      <c r="EM161" s="2" t="s">
        <v>26</v>
      </c>
      <c r="EN161" s="2"/>
      <c r="EO161" s="2" t="s">
        <v>3</v>
      </c>
      <c r="EP161" s="2"/>
      <c r="EQ161" s="2">
        <v>1024</v>
      </c>
      <c r="ER161" s="2">
        <v>0</v>
      </c>
      <c r="ES161" s="2">
        <v>0</v>
      </c>
      <c r="ET161" s="2">
        <v>0</v>
      </c>
      <c r="EU161" s="2">
        <v>0</v>
      </c>
      <c r="EV161" s="2">
        <v>0</v>
      </c>
      <c r="EW161" s="2">
        <v>9</v>
      </c>
      <c r="EX161" s="2">
        <v>3.21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103</v>
      </c>
      <c r="FY161" s="2">
        <v>60</v>
      </c>
      <c r="FZ161" s="2"/>
      <c r="GA161" s="2" t="s">
        <v>3</v>
      </c>
      <c r="GB161" s="2"/>
      <c r="GC161" s="2"/>
      <c r="GD161" s="2">
        <v>1</v>
      </c>
      <c r="GE161" s="2"/>
      <c r="GF161" s="2">
        <v>1872065523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 t="shared" si="143"/>
        <v>0</v>
      </c>
      <c r="GM161" s="2">
        <f t="shared" si="144"/>
        <v>0</v>
      </c>
      <c r="GN161" s="2">
        <f t="shared" si="145"/>
        <v>0</v>
      </c>
      <c r="GO161" s="2">
        <f t="shared" si="146"/>
        <v>0</v>
      </c>
      <c r="GP161" s="2">
        <f t="shared" si="147"/>
        <v>0</v>
      </c>
      <c r="GQ161" s="2"/>
      <c r="GR161" s="2">
        <v>0</v>
      </c>
      <c r="GS161" s="2">
        <v>0</v>
      </c>
      <c r="GT161" s="2">
        <v>0</v>
      </c>
      <c r="GU161" s="2" t="s">
        <v>3</v>
      </c>
      <c r="GV161" s="2">
        <f t="shared" si="148"/>
        <v>0</v>
      </c>
      <c r="GW161" s="2">
        <v>1</v>
      </c>
      <c r="GX161" s="2">
        <f t="shared" si="149"/>
        <v>0</v>
      </c>
      <c r="GY161" s="2"/>
      <c r="GZ161" s="2"/>
      <c r="HA161" s="2">
        <v>0</v>
      </c>
      <c r="HB161" s="2">
        <v>0</v>
      </c>
      <c r="HC161" s="2">
        <f t="shared" si="150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27</v>
      </c>
      <c r="HO161" s="2" t="s">
        <v>28</v>
      </c>
      <c r="HP161" s="2" t="s">
        <v>25</v>
      </c>
      <c r="HQ161" s="2" t="s">
        <v>25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C162">
        <f>ROW(SmtRes!A186)</f>
        <v>186</v>
      </c>
      <c r="D162">
        <f>ROW(EtalonRes!A186)</f>
        <v>186</v>
      </c>
      <c r="E162" t="s">
        <v>3</v>
      </c>
      <c r="F162" t="s">
        <v>189</v>
      </c>
      <c r="G162" t="s">
        <v>190</v>
      </c>
      <c r="H162" t="s">
        <v>21</v>
      </c>
      <c r="I162">
        <v>0</v>
      </c>
      <c r="J162">
        <v>0</v>
      </c>
      <c r="K162">
        <v>0</v>
      </c>
      <c r="L162">
        <v>1</v>
      </c>
      <c r="M162">
        <v>1</v>
      </c>
      <c r="N162">
        <f t="shared" si="129"/>
        <v>0</v>
      </c>
      <c r="O162">
        <f t="shared" si="130"/>
        <v>0</v>
      </c>
      <c r="P162">
        <f>SUMIF(SmtRes!AQ167:'SmtRes'!AQ186,"=1",SmtRes!DF167:'SmtRes'!DF186)</f>
        <v>0</v>
      </c>
      <c r="Q162">
        <f>SUMIF(SmtRes!AQ167:'SmtRes'!AQ186,"=1",SmtRes!DG167:'SmtRes'!DG186)</f>
        <v>0</v>
      </c>
      <c r="R162">
        <f>SUMIF(SmtRes!AQ167:'SmtRes'!AQ186,"=1",SmtRes!DH167:'SmtRes'!DH186)</f>
        <v>0</v>
      </c>
      <c r="S162">
        <f>SUMIF(SmtRes!AQ167:'SmtRes'!AQ186,"=1",SmtRes!DI167:'SmtRes'!DI186)</f>
        <v>0</v>
      </c>
      <c r="T162">
        <f t="shared" si="131"/>
        <v>0</v>
      </c>
      <c r="U162">
        <f>SUMIF(SmtRes!AQ167:'SmtRes'!AQ186,"=1",SmtRes!CV167:'SmtRes'!CV186)</f>
        <v>0</v>
      </c>
      <c r="V162">
        <f>SUMIF(SmtRes!AQ167:'SmtRes'!AQ186,"=1",SmtRes!CW167:'SmtRes'!CW186)</f>
        <v>0</v>
      </c>
      <c r="W162">
        <f t="shared" si="132"/>
        <v>0</v>
      </c>
      <c r="X162">
        <f t="shared" si="133"/>
        <v>0</v>
      </c>
      <c r="Y162">
        <f t="shared" si="134"/>
        <v>0</v>
      </c>
      <c r="AA162">
        <v>-1</v>
      </c>
      <c r="AB162">
        <f t="shared" si="135"/>
        <v>12615.074354</v>
      </c>
      <c r="AC162">
        <f>ROUND((SUM(SmtRes!BQ167:'SmtRes'!BQ186)),6)</f>
        <v>59.215353999999998</v>
      </c>
      <c r="AD162">
        <f>ROUND((((SUM(SmtRes!BR167:'SmtRes'!BR186))-(SUM(SmtRes!BS167:'SmtRes'!BS186)))+AE162),6)</f>
        <v>5822.2389999999996</v>
      </c>
      <c r="AE162">
        <f>ROUND((SUM(SmtRes!BS167:'SmtRes'!BS186)),6)</f>
        <v>2087.8739</v>
      </c>
      <c r="AF162">
        <f>ROUND((SUM(SmtRes!BT167:'SmtRes'!BT186)),6)</f>
        <v>6733.62</v>
      </c>
      <c r="AG162">
        <f t="shared" si="136"/>
        <v>0</v>
      </c>
      <c r="AH162">
        <f>(SUM(SmtRes!BU167:'SmtRes'!BU186))</f>
        <v>9</v>
      </c>
      <c r="AI162">
        <f>(SUM(SmtRes!BV167:'SmtRes'!BV186))</f>
        <v>3.21</v>
      </c>
      <c r="AJ162">
        <f t="shared" si="137"/>
        <v>0</v>
      </c>
      <c r="AK162">
        <v>14702.948254000001</v>
      </c>
      <c r="AL162">
        <v>59.215354000000005</v>
      </c>
      <c r="AM162">
        <v>5822.2390000000005</v>
      </c>
      <c r="AN162">
        <v>2087.8739</v>
      </c>
      <c r="AO162">
        <v>6733.62</v>
      </c>
      <c r="AP162">
        <v>0</v>
      </c>
      <c r="AQ162">
        <v>9</v>
      </c>
      <c r="AR162">
        <v>3.21</v>
      </c>
      <c r="AS162">
        <v>0</v>
      </c>
      <c r="AT162">
        <v>103</v>
      </c>
      <c r="AU162">
        <v>60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191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3</v>
      </c>
      <c r="CO162">
        <v>0</v>
      </c>
      <c r="CP162">
        <f t="shared" si="138"/>
        <v>0</v>
      </c>
      <c r="CQ162">
        <f>SUMIF(SmtRes!AQ167:'SmtRes'!AQ186,"=1",SmtRes!AA167:'SmtRes'!AA186)</f>
        <v>193362.11000000002</v>
      </c>
      <c r="CR162">
        <f>SUMIF(SmtRes!AQ167:'SmtRes'!AQ186,"=1",SmtRes!AB167:'SmtRes'!AB186)</f>
        <v>3377.99</v>
      </c>
      <c r="CS162">
        <f>SUMIF(SmtRes!AQ167:'SmtRes'!AQ186,"=1",SmtRes!AC167:'SmtRes'!AC186)</f>
        <v>1424.3600000000001</v>
      </c>
      <c r="CT162">
        <f>SUMIF(SmtRes!AQ167:'SmtRes'!AQ186,"=1",SmtRes!AD167:'SmtRes'!AD186)</f>
        <v>748.18</v>
      </c>
      <c r="CU162">
        <f t="shared" si="139"/>
        <v>0</v>
      </c>
      <c r="CV162">
        <f>SUMIF(SmtRes!AQ167:'SmtRes'!AQ186,"=1",SmtRes!BU167:'SmtRes'!BU186)</f>
        <v>9</v>
      </c>
      <c r="CW162">
        <f>SUMIF(SmtRes!AQ167:'SmtRes'!AQ186,"=1",SmtRes!BV167:'SmtRes'!BV186)</f>
        <v>3.21</v>
      </c>
      <c r="CX162">
        <f t="shared" si="140"/>
        <v>0</v>
      </c>
      <c r="CY162">
        <f t="shared" si="141"/>
        <v>0</v>
      </c>
      <c r="CZ162">
        <f t="shared" si="142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21</v>
      </c>
      <c r="DW162" t="s">
        <v>21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70212679</v>
      </c>
      <c r="EF162">
        <v>2</v>
      </c>
      <c r="EG162" t="s">
        <v>24</v>
      </c>
      <c r="EH162">
        <v>27</v>
      </c>
      <c r="EI162" t="s">
        <v>25</v>
      </c>
      <c r="EJ162">
        <v>1</v>
      </c>
      <c r="EK162">
        <v>33001</v>
      </c>
      <c r="EL162" t="s">
        <v>25</v>
      </c>
      <c r="EM162" t="s">
        <v>26</v>
      </c>
      <c r="EO162" t="s">
        <v>3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9</v>
      </c>
      <c r="EX162">
        <v>3.21</v>
      </c>
      <c r="EY162">
        <v>0</v>
      </c>
      <c r="FQ162">
        <v>0</v>
      </c>
      <c r="FR162">
        <v>0</v>
      </c>
      <c r="FS162">
        <v>0</v>
      </c>
      <c r="FX162">
        <v>103</v>
      </c>
      <c r="FY162">
        <v>60</v>
      </c>
      <c r="GA162" t="s">
        <v>3</v>
      </c>
      <c r="GD162">
        <v>1</v>
      </c>
      <c r="GF162">
        <v>1872065523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143"/>
        <v>0</v>
      </c>
      <c r="GM162">
        <f t="shared" si="144"/>
        <v>0</v>
      </c>
      <c r="GN162">
        <f t="shared" si="145"/>
        <v>0</v>
      </c>
      <c r="GO162">
        <f t="shared" si="146"/>
        <v>0</v>
      </c>
      <c r="GP162">
        <f t="shared" si="147"/>
        <v>0</v>
      </c>
      <c r="GR162">
        <v>0</v>
      </c>
      <c r="GS162">
        <v>0</v>
      </c>
      <c r="GT162">
        <v>0</v>
      </c>
      <c r="GU162" t="s">
        <v>3</v>
      </c>
      <c r="GV162">
        <f t="shared" si="148"/>
        <v>0</v>
      </c>
      <c r="GW162">
        <v>1</v>
      </c>
      <c r="GX162">
        <f t="shared" si="149"/>
        <v>0</v>
      </c>
      <c r="HA162">
        <v>0</v>
      </c>
      <c r="HB162">
        <v>0</v>
      </c>
      <c r="HC162">
        <f t="shared" si="150"/>
        <v>0</v>
      </c>
      <c r="HE162" t="s">
        <v>3</v>
      </c>
      <c r="HF162" t="s">
        <v>3</v>
      </c>
      <c r="HM162" t="s">
        <v>3</v>
      </c>
      <c r="HN162" t="s">
        <v>27</v>
      </c>
      <c r="HO162" t="s">
        <v>28</v>
      </c>
      <c r="HP162" t="s">
        <v>25</v>
      </c>
      <c r="HQ162" t="s">
        <v>25</v>
      </c>
      <c r="HS162">
        <v>0</v>
      </c>
      <c r="IK162">
        <v>0</v>
      </c>
    </row>
    <row r="163" spans="1:255" x14ac:dyDescent="0.2">
      <c r="A163" s="2">
        <v>18</v>
      </c>
      <c r="B163" s="2">
        <v>1</v>
      </c>
      <c r="C163" s="2">
        <v>153</v>
      </c>
      <c r="D163" s="2"/>
      <c r="E163" s="2" t="s">
        <v>3</v>
      </c>
      <c r="F163" s="2" t="s">
        <v>149</v>
      </c>
      <c r="G163" s="2" t="s">
        <v>150</v>
      </c>
      <c r="H163" s="2" t="s">
        <v>151</v>
      </c>
      <c r="I163" s="2">
        <f>I161*J163</f>
        <v>0</v>
      </c>
      <c r="J163" s="2">
        <v>0</v>
      </c>
      <c r="K163" s="2">
        <v>0</v>
      </c>
      <c r="L163" s="2">
        <v>0</v>
      </c>
      <c r="M163" s="2">
        <v>0</v>
      </c>
      <c r="N163" s="2">
        <f t="shared" si="129"/>
        <v>0</v>
      </c>
      <c r="O163" s="2">
        <f t="shared" si="130"/>
        <v>0</v>
      </c>
      <c r="P163" s="2">
        <f t="shared" ref="P163:P182" si="151">ROUND(CQ163*I163,2)</f>
        <v>0</v>
      </c>
      <c r="Q163" s="2">
        <f t="shared" ref="Q163:Q182" si="152">ROUND(CR163*I163,2)</f>
        <v>0</v>
      </c>
      <c r="R163" s="2">
        <f t="shared" ref="R163:R182" si="153">ROUND(CS163*I163,2)</f>
        <v>0</v>
      </c>
      <c r="S163" s="2">
        <f t="shared" ref="S163:S182" si="154">ROUND(CT163*I163,2)</f>
        <v>0</v>
      </c>
      <c r="T163" s="2">
        <f t="shared" si="131"/>
        <v>0</v>
      </c>
      <c r="U163" s="2">
        <f t="shared" ref="U163:U182" si="155">ROUND(CV163*I163,7)</f>
        <v>0</v>
      </c>
      <c r="V163" s="2">
        <f t="shared" ref="V163:V182" si="156">ROUND(CW163*I163,7)</f>
        <v>0</v>
      </c>
      <c r="W163" s="2">
        <f t="shared" si="132"/>
        <v>0</v>
      </c>
      <c r="X163" s="2">
        <f t="shared" si="133"/>
        <v>0</v>
      </c>
      <c r="Y163" s="2">
        <f t="shared" si="134"/>
        <v>0</v>
      </c>
      <c r="Z163" s="2"/>
      <c r="AA163" s="2">
        <v>-1</v>
      </c>
      <c r="AB163" s="2">
        <f t="shared" si="135"/>
        <v>174.93</v>
      </c>
      <c r="AC163" s="2">
        <f t="shared" ref="AC163:AC182" si="157">ROUND((ES163),6)</f>
        <v>174.93</v>
      </c>
      <c r="AD163" s="2">
        <f t="shared" ref="AD163:AD182" si="158">ROUND((((ET163)-(EU163))+AE163),6)</f>
        <v>0</v>
      </c>
      <c r="AE163" s="2">
        <f t="shared" ref="AE163:AE182" si="159">ROUND((EU163),6)</f>
        <v>0</v>
      </c>
      <c r="AF163" s="2">
        <f t="shared" ref="AF163:AF182" si="160">ROUND((EV163),6)</f>
        <v>0</v>
      </c>
      <c r="AG163" s="2">
        <f t="shared" si="136"/>
        <v>0</v>
      </c>
      <c r="AH163" s="2">
        <f t="shared" ref="AH163:AH182" si="161">(EW163)</f>
        <v>0</v>
      </c>
      <c r="AI163" s="2">
        <f t="shared" ref="AI163:AI182" si="162">(EX163)</f>
        <v>0</v>
      </c>
      <c r="AJ163" s="2">
        <f t="shared" si="137"/>
        <v>0</v>
      </c>
      <c r="AK163" s="2">
        <v>174.93</v>
      </c>
      <c r="AL163" s="2">
        <v>174.93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103</v>
      </c>
      <c r="AU163" s="2">
        <v>60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1.08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3</v>
      </c>
      <c r="BI163" s="2">
        <v>1</v>
      </c>
      <c r="BJ163" s="2" t="s">
        <v>152</v>
      </c>
      <c r="BK163" s="2"/>
      <c r="BL163" s="2"/>
      <c r="BM163" s="2">
        <v>33001</v>
      </c>
      <c r="BN163" s="2">
        <v>0</v>
      </c>
      <c r="BO163" s="2" t="s">
        <v>149</v>
      </c>
      <c r="BP163" s="2">
        <v>1</v>
      </c>
      <c r="BQ163" s="2">
        <v>2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103</v>
      </c>
      <c r="CA163" s="2">
        <v>60</v>
      </c>
      <c r="CB163" s="2" t="s">
        <v>3</v>
      </c>
      <c r="CC163" s="2"/>
      <c r="CD163" s="2"/>
      <c r="CE163" s="2">
        <v>0</v>
      </c>
      <c r="CF163" s="2">
        <v>0</v>
      </c>
      <c r="CG163" s="2">
        <v>0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 t="s">
        <v>3</v>
      </c>
      <c r="CO163" s="2">
        <v>0</v>
      </c>
      <c r="CP163" s="2">
        <f t="shared" si="138"/>
        <v>0</v>
      </c>
      <c r="CQ163" s="2">
        <f t="shared" ref="CQ163:CQ182" si="163">ROUND(AL163*BC163,2)</f>
        <v>188.92</v>
      </c>
      <c r="CR163" s="2">
        <f t="shared" ref="CR163:CR182" si="164">ROUND(AM163*BB163,2)</f>
        <v>0</v>
      </c>
      <c r="CS163" s="2">
        <f t="shared" ref="CS163:CS182" si="165">ROUND(AN163*BS163,2)</f>
        <v>0</v>
      </c>
      <c r="CT163" s="2">
        <f t="shared" ref="CT163:CT182" si="166">ROUND(AO163*BA163,2)</f>
        <v>0</v>
      </c>
      <c r="CU163" s="2">
        <f t="shared" si="139"/>
        <v>0</v>
      </c>
      <c r="CV163" s="2">
        <f t="shared" ref="CV163:CV182" si="167">AH163</f>
        <v>0</v>
      </c>
      <c r="CW163" s="2">
        <f t="shared" ref="CW163:CW182" si="168">AI163</f>
        <v>0</v>
      </c>
      <c r="CX163" s="2">
        <f t="shared" si="140"/>
        <v>0</v>
      </c>
      <c r="CY163" s="2">
        <f t="shared" si="141"/>
        <v>0</v>
      </c>
      <c r="CZ163" s="2">
        <f t="shared" si="142"/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1009</v>
      </c>
      <c r="DV163" s="2" t="s">
        <v>151</v>
      </c>
      <c r="DW163" s="2" t="s">
        <v>151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70212679</v>
      </c>
      <c r="EF163" s="2">
        <v>2</v>
      </c>
      <c r="EG163" s="2" t="s">
        <v>24</v>
      </c>
      <c r="EH163" s="2">
        <v>27</v>
      </c>
      <c r="EI163" s="2" t="s">
        <v>25</v>
      </c>
      <c r="EJ163" s="2">
        <v>1</v>
      </c>
      <c r="EK163" s="2">
        <v>33001</v>
      </c>
      <c r="EL163" s="2" t="s">
        <v>25</v>
      </c>
      <c r="EM163" s="2" t="s">
        <v>26</v>
      </c>
      <c r="EN163" s="2"/>
      <c r="EO163" s="2" t="s">
        <v>3</v>
      </c>
      <c r="EP163" s="2"/>
      <c r="EQ163" s="2">
        <v>1024</v>
      </c>
      <c r="ER163" s="2">
        <v>174.93</v>
      </c>
      <c r="ES163" s="2">
        <v>174.93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103</v>
      </c>
      <c r="FY163" s="2">
        <v>60</v>
      </c>
      <c r="FZ163" s="2"/>
      <c r="GA163" s="2" t="s">
        <v>3</v>
      </c>
      <c r="GB163" s="2"/>
      <c r="GC163" s="2"/>
      <c r="GD163" s="2">
        <v>1</v>
      </c>
      <c r="GE163" s="2"/>
      <c r="GF163" s="2">
        <v>1181962216</v>
      </c>
      <c r="GG163" s="2">
        <v>2</v>
      </c>
      <c r="GH163" s="2">
        <v>1</v>
      </c>
      <c r="GI163" s="2">
        <v>2</v>
      </c>
      <c r="GJ163" s="2">
        <v>0</v>
      </c>
      <c r="GK163" s="2">
        <v>0</v>
      </c>
      <c r="GL163" s="2">
        <f t="shared" si="143"/>
        <v>0</v>
      </c>
      <c r="GM163" s="2">
        <f t="shared" si="144"/>
        <v>0</v>
      </c>
      <c r="GN163" s="2">
        <f t="shared" si="145"/>
        <v>0</v>
      </c>
      <c r="GO163" s="2">
        <f t="shared" si="146"/>
        <v>0</v>
      </c>
      <c r="GP163" s="2">
        <f t="shared" si="147"/>
        <v>0</v>
      </c>
      <c r="GQ163" s="2"/>
      <c r="GR163" s="2">
        <v>0</v>
      </c>
      <c r="GS163" s="2">
        <v>0</v>
      </c>
      <c r="GT163" s="2">
        <v>0</v>
      </c>
      <c r="GU163" s="2" t="s">
        <v>3</v>
      </c>
      <c r="GV163" s="2">
        <f t="shared" si="148"/>
        <v>0</v>
      </c>
      <c r="GW163" s="2">
        <v>1</v>
      </c>
      <c r="GX163" s="2">
        <f t="shared" si="149"/>
        <v>0</v>
      </c>
      <c r="GY163" s="2"/>
      <c r="GZ163" s="2"/>
      <c r="HA163" s="2">
        <v>0</v>
      </c>
      <c r="HB163" s="2">
        <v>0</v>
      </c>
      <c r="HC163" s="2">
        <f t="shared" si="150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27</v>
      </c>
      <c r="HO163" s="2" t="s">
        <v>28</v>
      </c>
      <c r="HP163" s="2" t="s">
        <v>25</v>
      </c>
      <c r="HQ163" s="2" t="s">
        <v>25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18</v>
      </c>
      <c r="B164">
        <v>1</v>
      </c>
      <c r="C164">
        <v>173</v>
      </c>
      <c r="E164" t="s">
        <v>3</v>
      </c>
      <c r="F164" t="s">
        <v>149</v>
      </c>
      <c r="G164" t="s">
        <v>150</v>
      </c>
      <c r="H164" t="s">
        <v>151</v>
      </c>
      <c r="I164">
        <f>I162*J164</f>
        <v>0</v>
      </c>
      <c r="J164">
        <v>0</v>
      </c>
      <c r="K164">
        <v>0</v>
      </c>
      <c r="L164">
        <v>0</v>
      </c>
      <c r="M164">
        <v>0</v>
      </c>
      <c r="N164">
        <f t="shared" si="129"/>
        <v>0</v>
      </c>
      <c r="O164">
        <f t="shared" si="130"/>
        <v>0</v>
      </c>
      <c r="P164">
        <f t="shared" si="151"/>
        <v>0</v>
      </c>
      <c r="Q164">
        <f t="shared" si="152"/>
        <v>0</v>
      </c>
      <c r="R164">
        <f t="shared" si="153"/>
        <v>0</v>
      </c>
      <c r="S164">
        <f t="shared" si="154"/>
        <v>0</v>
      </c>
      <c r="T164">
        <f t="shared" si="131"/>
        <v>0</v>
      </c>
      <c r="U164">
        <f t="shared" si="155"/>
        <v>0</v>
      </c>
      <c r="V164">
        <f t="shared" si="156"/>
        <v>0</v>
      </c>
      <c r="W164">
        <f t="shared" si="132"/>
        <v>0</v>
      </c>
      <c r="X164">
        <f t="shared" si="133"/>
        <v>0</v>
      </c>
      <c r="Y164">
        <f t="shared" si="134"/>
        <v>0</v>
      </c>
      <c r="AA164">
        <v>-1</v>
      </c>
      <c r="AB164">
        <f t="shared" si="135"/>
        <v>174.93</v>
      </c>
      <c r="AC164">
        <f t="shared" si="157"/>
        <v>174.93</v>
      </c>
      <c r="AD164">
        <f t="shared" si="158"/>
        <v>0</v>
      </c>
      <c r="AE164">
        <f t="shared" si="159"/>
        <v>0</v>
      </c>
      <c r="AF164">
        <f t="shared" si="160"/>
        <v>0</v>
      </c>
      <c r="AG164">
        <f t="shared" si="136"/>
        <v>0</v>
      </c>
      <c r="AH164">
        <f t="shared" si="161"/>
        <v>0</v>
      </c>
      <c r="AI164">
        <f t="shared" si="162"/>
        <v>0</v>
      </c>
      <c r="AJ164">
        <f t="shared" si="137"/>
        <v>0</v>
      </c>
      <c r="AK164">
        <v>174.93</v>
      </c>
      <c r="AL164">
        <v>174.93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1.08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152</v>
      </c>
      <c r="BM164">
        <v>33001</v>
      </c>
      <c r="BN164">
        <v>0</v>
      </c>
      <c r="BO164" t="s">
        <v>149</v>
      </c>
      <c r="BP164">
        <v>1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3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3</v>
      </c>
      <c r="CO164">
        <v>0</v>
      </c>
      <c r="CP164">
        <f t="shared" si="138"/>
        <v>0</v>
      </c>
      <c r="CQ164">
        <f t="shared" si="163"/>
        <v>188.92</v>
      </c>
      <c r="CR164">
        <f t="shared" si="164"/>
        <v>0</v>
      </c>
      <c r="CS164">
        <f t="shared" si="165"/>
        <v>0</v>
      </c>
      <c r="CT164">
        <f t="shared" si="166"/>
        <v>0</v>
      </c>
      <c r="CU164">
        <f t="shared" si="139"/>
        <v>0</v>
      </c>
      <c r="CV164">
        <f t="shared" si="167"/>
        <v>0</v>
      </c>
      <c r="CW164">
        <f t="shared" si="168"/>
        <v>0</v>
      </c>
      <c r="CX164">
        <f t="shared" si="140"/>
        <v>0</v>
      </c>
      <c r="CY164">
        <f t="shared" si="141"/>
        <v>0</v>
      </c>
      <c r="CZ164">
        <f t="shared" si="142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1009</v>
      </c>
      <c r="DV164" t="s">
        <v>151</v>
      </c>
      <c r="DW164" t="s">
        <v>151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70212679</v>
      </c>
      <c r="EF164">
        <v>2</v>
      </c>
      <c r="EG164" t="s">
        <v>24</v>
      </c>
      <c r="EH164">
        <v>27</v>
      </c>
      <c r="EI164" t="s">
        <v>25</v>
      </c>
      <c r="EJ164">
        <v>1</v>
      </c>
      <c r="EK164">
        <v>33001</v>
      </c>
      <c r="EL164" t="s">
        <v>25</v>
      </c>
      <c r="EM164" t="s">
        <v>26</v>
      </c>
      <c r="EO164" t="s">
        <v>3</v>
      </c>
      <c r="EQ164">
        <v>1024</v>
      </c>
      <c r="ER164">
        <v>174.93</v>
      </c>
      <c r="ES164">
        <v>174.93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1181962216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43"/>
        <v>0</v>
      </c>
      <c r="GM164">
        <f t="shared" si="144"/>
        <v>0</v>
      </c>
      <c r="GN164">
        <f t="shared" si="145"/>
        <v>0</v>
      </c>
      <c r="GO164">
        <f t="shared" si="146"/>
        <v>0</v>
      </c>
      <c r="GP164">
        <f t="shared" si="147"/>
        <v>0</v>
      </c>
      <c r="GR164">
        <v>0</v>
      </c>
      <c r="GS164">
        <v>0</v>
      </c>
      <c r="GT164">
        <v>0</v>
      </c>
      <c r="GU164" t="s">
        <v>3</v>
      </c>
      <c r="GV164">
        <f t="shared" si="148"/>
        <v>0</v>
      </c>
      <c r="GW164">
        <v>1</v>
      </c>
      <c r="GX164">
        <f t="shared" si="149"/>
        <v>0</v>
      </c>
      <c r="HA164">
        <v>0</v>
      </c>
      <c r="HB164">
        <v>0</v>
      </c>
      <c r="HC164">
        <f t="shared" si="150"/>
        <v>0</v>
      </c>
      <c r="HE164" t="s">
        <v>3</v>
      </c>
      <c r="HF164" t="s">
        <v>3</v>
      </c>
      <c r="HM164" t="s">
        <v>3</v>
      </c>
      <c r="HN164" t="s">
        <v>27</v>
      </c>
      <c r="HO164" t="s">
        <v>28</v>
      </c>
      <c r="HP164" t="s">
        <v>25</v>
      </c>
      <c r="HQ164" t="s">
        <v>25</v>
      </c>
      <c r="HS164">
        <v>0</v>
      </c>
      <c r="IK164">
        <v>0</v>
      </c>
    </row>
    <row r="165" spans="1:255" x14ac:dyDescent="0.2">
      <c r="A165" s="2">
        <v>18</v>
      </c>
      <c r="B165" s="2">
        <v>1</v>
      </c>
      <c r="C165" s="2">
        <v>155</v>
      </c>
      <c r="D165" s="2"/>
      <c r="E165" s="2" t="s">
        <v>3</v>
      </c>
      <c r="F165" s="2" t="s">
        <v>154</v>
      </c>
      <c r="G165" s="2" t="s">
        <v>155</v>
      </c>
      <c r="H165" s="2" t="s">
        <v>21</v>
      </c>
      <c r="I165" s="2">
        <f>I161*J165</f>
        <v>0</v>
      </c>
      <c r="J165" s="2">
        <v>0</v>
      </c>
      <c r="K165" s="2">
        <v>0</v>
      </c>
      <c r="L165" s="2">
        <v>0</v>
      </c>
      <c r="M165" s="2">
        <v>0</v>
      </c>
      <c r="N165" s="2">
        <f t="shared" si="129"/>
        <v>0</v>
      </c>
      <c r="O165" s="2">
        <f t="shared" si="130"/>
        <v>0</v>
      </c>
      <c r="P165" s="2">
        <f t="shared" si="151"/>
        <v>0</v>
      </c>
      <c r="Q165" s="2">
        <f t="shared" si="152"/>
        <v>0</v>
      </c>
      <c r="R165" s="2">
        <f t="shared" si="153"/>
        <v>0</v>
      </c>
      <c r="S165" s="2">
        <f t="shared" si="154"/>
        <v>0</v>
      </c>
      <c r="T165" s="2">
        <f t="shared" si="131"/>
        <v>0</v>
      </c>
      <c r="U165" s="2">
        <f t="shared" si="155"/>
        <v>0</v>
      </c>
      <c r="V165" s="2">
        <f t="shared" si="156"/>
        <v>0</v>
      </c>
      <c r="W165" s="2">
        <f t="shared" si="132"/>
        <v>0</v>
      </c>
      <c r="X165" s="2">
        <f t="shared" si="133"/>
        <v>0</v>
      </c>
      <c r="Y165" s="2">
        <f t="shared" si="134"/>
        <v>0</v>
      </c>
      <c r="Z165" s="2"/>
      <c r="AA165" s="2">
        <v>-1</v>
      </c>
      <c r="AB165" s="2">
        <f t="shared" si="135"/>
        <v>0</v>
      </c>
      <c r="AC165" s="2">
        <f t="shared" si="157"/>
        <v>0</v>
      </c>
      <c r="AD165" s="2">
        <f t="shared" si="158"/>
        <v>0</v>
      </c>
      <c r="AE165" s="2">
        <f t="shared" si="159"/>
        <v>0</v>
      </c>
      <c r="AF165" s="2">
        <f t="shared" si="160"/>
        <v>0</v>
      </c>
      <c r="AG165" s="2">
        <f t="shared" si="136"/>
        <v>0</v>
      </c>
      <c r="AH165" s="2">
        <f t="shared" si="161"/>
        <v>0</v>
      </c>
      <c r="AI165" s="2">
        <f t="shared" si="162"/>
        <v>0</v>
      </c>
      <c r="AJ165" s="2">
        <f t="shared" si="137"/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103</v>
      </c>
      <c r="AU165" s="2">
        <v>60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1</v>
      </c>
      <c r="BJ165" s="2" t="s">
        <v>3</v>
      </c>
      <c r="BK165" s="2"/>
      <c r="BL165" s="2"/>
      <c r="BM165" s="2">
        <v>33001</v>
      </c>
      <c r="BN165" s="2">
        <v>0</v>
      </c>
      <c r="BO165" s="2" t="s">
        <v>3</v>
      </c>
      <c r="BP165" s="2">
        <v>0</v>
      </c>
      <c r="BQ165" s="2">
        <v>2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103</v>
      </c>
      <c r="CA165" s="2">
        <v>60</v>
      </c>
      <c r="CB165" s="2" t="s">
        <v>3</v>
      </c>
      <c r="CC165" s="2"/>
      <c r="CD165" s="2"/>
      <c r="CE165" s="2">
        <v>0</v>
      </c>
      <c r="CF165" s="2">
        <v>0</v>
      </c>
      <c r="CG165" s="2">
        <v>0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 t="s">
        <v>3</v>
      </c>
      <c r="CO165" s="2">
        <v>0</v>
      </c>
      <c r="CP165" s="2">
        <f t="shared" si="138"/>
        <v>0</v>
      </c>
      <c r="CQ165" s="2">
        <f t="shared" si="163"/>
        <v>0</v>
      </c>
      <c r="CR165" s="2">
        <f t="shared" si="164"/>
        <v>0</v>
      </c>
      <c r="CS165" s="2">
        <f t="shared" si="165"/>
        <v>0</v>
      </c>
      <c r="CT165" s="2">
        <f t="shared" si="166"/>
        <v>0</v>
      </c>
      <c r="CU165" s="2">
        <f t="shared" si="139"/>
        <v>0</v>
      </c>
      <c r="CV165" s="2">
        <f t="shared" si="167"/>
        <v>0</v>
      </c>
      <c r="CW165" s="2">
        <f t="shared" si="168"/>
        <v>0</v>
      </c>
      <c r="CX165" s="2">
        <f t="shared" si="140"/>
        <v>0</v>
      </c>
      <c r="CY165" s="2">
        <f t="shared" si="141"/>
        <v>0</v>
      </c>
      <c r="CZ165" s="2">
        <f t="shared" si="142"/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1013</v>
      </c>
      <c r="DV165" s="2" t="s">
        <v>21</v>
      </c>
      <c r="DW165" s="2" t="s">
        <v>21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70212679</v>
      </c>
      <c r="EF165" s="2">
        <v>2</v>
      </c>
      <c r="EG165" s="2" t="s">
        <v>24</v>
      </c>
      <c r="EH165" s="2">
        <v>27</v>
      </c>
      <c r="EI165" s="2" t="s">
        <v>25</v>
      </c>
      <c r="EJ165" s="2">
        <v>1</v>
      </c>
      <c r="EK165" s="2">
        <v>33001</v>
      </c>
      <c r="EL165" s="2" t="s">
        <v>25</v>
      </c>
      <c r="EM165" s="2" t="s">
        <v>26</v>
      </c>
      <c r="EN165" s="2"/>
      <c r="EO165" s="2" t="s">
        <v>3</v>
      </c>
      <c r="EP165" s="2"/>
      <c r="EQ165" s="2">
        <v>1024</v>
      </c>
      <c r="ER165" s="2">
        <v>0</v>
      </c>
      <c r="ES165" s="2">
        <v>0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103</v>
      </c>
      <c r="FY165" s="2">
        <v>60</v>
      </c>
      <c r="FZ165" s="2"/>
      <c r="GA165" s="2" t="s">
        <v>3</v>
      </c>
      <c r="GB165" s="2"/>
      <c r="GC165" s="2"/>
      <c r="GD165" s="2">
        <v>1</v>
      </c>
      <c r="GE165" s="2"/>
      <c r="GF165" s="2">
        <v>457934895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si="143"/>
        <v>0</v>
      </c>
      <c r="GM165" s="2">
        <f t="shared" si="144"/>
        <v>0</v>
      </c>
      <c r="GN165" s="2">
        <f t="shared" si="145"/>
        <v>0</v>
      </c>
      <c r="GO165" s="2">
        <f t="shared" si="146"/>
        <v>0</v>
      </c>
      <c r="GP165" s="2">
        <f t="shared" si="147"/>
        <v>0</v>
      </c>
      <c r="GQ165" s="2"/>
      <c r="GR165" s="2">
        <v>0</v>
      </c>
      <c r="GS165" s="2">
        <v>0</v>
      </c>
      <c r="GT165" s="2">
        <v>0</v>
      </c>
      <c r="GU165" s="2" t="s">
        <v>3</v>
      </c>
      <c r="GV165" s="2">
        <f t="shared" si="148"/>
        <v>0</v>
      </c>
      <c r="GW165" s="2">
        <v>1</v>
      </c>
      <c r="GX165" s="2">
        <f t="shared" si="149"/>
        <v>0</v>
      </c>
      <c r="GY165" s="2"/>
      <c r="GZ165" s="2"/>
      <c r="HA165" s="2">
        <v>0</v>
      </c>
      <c r="HB165" s="2">
        <v>0</v>
      </c>
      <c r="HC165" s="2">
        <f t="shared" si="150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27</v>
      </c>
      <c r="HO165" s="2" t="s">
        <v>28</v>
      </c>
      <c r="HP165" s="2" t="s">
        <v>25</v>
      </c>
      <c r="HQ165" s="2" t="s">
        <v>25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18</v>
      </c>
      <c r="B166">
        <v>1</v>
      </c>
      <c r="C166">
        <v>175</v>
      </c>
      <c r="E166" t="s">
        <v>3</v>
      </c>
      <c r="F166" t="s">
        <v>154</v>
      </c>
      <c r="G166" t="s">
        <v>155</v>
      </c>
      <c r="H166" t="s">
        <v>21</v>
      </c>
      <c r="I166">
        <f>I162*J166</f>
        <v>0</v>
      </c>
      <c r="J166">
        <v>0</v>
      </c>
      <c r="K166">
        <v>0</v>
      </c>
      <c r="L166">
        <v>0</v>
      </c>
      <c r="M166">
        <v>0</v>
      </c>
      <c r="N166">
        <f t="shared" si="129"/>
        <v>0</v>
      </c>
      <c r="O166">
        <f t="shared" si="130"/>
        <v>0</v>
      </c>
      <c r="P166">
        <f t="shared" si="151"/>
        <v>0</v>
      </c>
      <c r="Q166">
        <f t="shared" si="152"/>
        <v>0</v>
      </c>
      <c r="R166">
        <f t="shared" si="153"/>
        <v>0</v>
      </c>
      <c r="S166">
        <f t="shared" si="154"/>
        <v>0</v>
      </c>
      <c r="T166">
        <f t="shared" si="131"/>
        <v>0</v>
      </c>
      <c r="U166">
        <f t="shared" si="155"/>
        <v>0</v>
      </c>
      <c r="V166">
        <f t="shared" si="156"/>
        <v>0</v>
      </c>
      <c r="W166">
        <f t="shared" si="132"/>
        <v>0</v>
      </c>
      <c r="X166">
        <f t="shared" si="133"/>
        <v>0</v>
      </c>
      <c r="Y166">
        <f t="shared" si="134"/>
        <v>0</v>
      </c>
      <c r="AA166">
        <v>-1</v>
      </c>
      <c r="AB166">
        <f t="shared" si="135"/>
        <v>0</v>
      </c>
      <c r="AC166">
        <f t="shared" si="157"/>
        <v>0</v>
      </c>
      <c r="AD166">
        <f t="shared" si="158"/>
        <v>0</v>
      </c>
      <c r="AE166">
        <f t="shared" si="159"/>
        <v>0</v>
      </c>
      <c r="AF166">
        <f t="shared" si="160"/>
        <v>0</v>
      </c>
      <c r="AG166">
        <f t="shared" si="136"/>
        <v>0</v>
      </c>
      <c r="AH166">
        <f t="shared" si="161"/>
        <v>0</v>
      </c>
      <c r="AI166">
        <f t="shared" si="162"/>
        <v>0</v>
      </c>
      <c r="AJ166">
        <f t="shared" si="137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33001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3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3</v>
      </c>
      <c r="CO166">
        <v>0</v>
      </c>
      <c r="CP166">
        <f t="shared" si="138"/>
        <v>0</v>
      </c>
      <c r="CQ166">
        <f t="shared" si="163"/>
        <v>0</v>
      </c>
      <c r="CR166">
        <f t="shared" si="164"/>
        <v>0</v>
      </c>
      <c r="CS166">
        <f t="shared" si="165"/>
        <v>0</v>
      </c>
      <c r="CT166">
        <f t="shared" si="166"/>
        <v>0</v>
      </c>
      <c r="CU166">
        <f t="shared" si="139"/>
        <v>0</v>
      </c>
      <c r="CV166">
        <f t="shared" si="167"/>
        <v>0</v>
      </c>
      <c r="CW166">
        <f t="shared" si="168"/>
        <v>0</v>
      </c>
      <c r="CX166">
        <f t="shared" si="140"/>
        <v>0</v>
      </c>
      <c r="CY166">
        <f t="shared" si="141"/>
        <v>0</v>
      </c>
      <c r="CZ166">
        <f t="shared" si="142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21</v>
      </c>
      <c r="DW166" t="s">
        <v>21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70212679</v>
      </c>
      <c r="EF166">
        <v>2</v>
      </c>
      <c r="EG166" t="s">
        <v>24</v>
      </c>
      <c r="EH166">
        <v>27</v>
      </c>
      <c r="EI166" t="s">
        <v>25</v>
      </c>
      <c r="EJ166">
        <v>1</v>
      </c>
      <c r="EK166">
        <v>33001</v>
      </c>
      <c r="EL166" t="s">
        <v>25</v>
      </c>
      <c r="EM166" t="s">
        <v>26</v>
      </c>
      <c r="EO166" t="s">
        <v>3</v>
      </c>
      <c r="EQ166">
        <v>1024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457934895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143"/>
        <v>0</v>
      </c>
      <c r="GM166">
        <f t="shared" si="144"/>
        <v>0</v>
      </c>
      <c r="GN166">
        <f t="shared" si="145"/>
        <v>0</v>
      </c>
      <c r="GO166">
        <f t="shared" si="146"/>
        <v>0</v>
      </c>
      <c r="GP166">
        <f t="shared" si="147"/>
        <v>0</v>
      </c>
      <c r="GR166">
        <v>0</v>
      </c>
      <c r="GS166">
        <v>0</v>
      </c>
      <c r="GT166">
        <v>0</v>
      </c>
      <c r="GU166" t="s">
        <v>3</v>
      </c>
      <c r="GV166">
        <f t="shared" si="148"/>
        <v>0</v>
      </c>
      <c r="GW166">
        <v>1</v>
      </c>
      <c r="GX166">
        <f t="shared" si="149"/>
        <v>0</v>
      </c>
      <c r="HA166">
        <v>0</v>
      </c>
      <c r="HB166">
        <v>0</v>
      </c>
      <c r="HC166">
        <f t="shared" si="150"/>
        <v>0</v>
      </c>
      <c r="HE166" t="s">
        <v>3</v>
      </c>
      <c r="HF166" t="s">
        <v>3</v>
      </c>
      <c r="HM166" t="s">
        <v>3</v>
      </c>
      <c r="HN166" t="s">
        <v>27</v>
      </c>
      <c r="HO166" t="s">
        <v>28</v>
      </c>
      <c r="HP166" t="s">
        <v>25</v>
      </c>
      <c r="HQ166" t="s">
        <v>25</v>
      </c>
      <c r="HS166">
        <v>0</v>
      </c>
      <c r="IK166">
        <v>0</v>
      </c>
    </row>
    <row r="167" spans="1:255" x14ac:dyDescent="0.2">
      <c r="A167" s="2">
        <v>18</v>
      </c>
      <c r="B167" s="2">
        <v>1</v>
      </c>
      <c r="C167" s="2">
        <v>156</v>
      </c>
      <c r="D167" s="2"/>
      <c r="E167" s="2" t="s">
        <v>3</v>
      </c>
      <c r="F167" s="2" t="s">
        <v>157</v>
      </c>
      <c r="G167" s="2" t="s">
        <v>158</v>
      </c>
      <c r="H167" s="2" t="s">
        <v>159</v>
      </c>
      <c r="I167" s="2">
        <f>I161*J167</f>
        <v>0</v>
      </c>
      <c r="J167" s="2">
        <v>0</v>
      </c>
      <c r="K167" s="2">
        <v>0</v>
      </c>
      <c r="L167" s="2">
        <v>0</v>
      </c>
      <c r="M167" s="2">
        <v>0</v>
      </c>
      <c r="N167" s="2">
        <f t="shared" si="129"/>
        <v>0</v>
      </c>
      <c r="O167" s="2">
        <f t="shared" si="130"/>
        <v>0</v>
      </c>
      <c r="P167" s="2">
        <f t="shared" si="151"/>
        <v>0</v>
      </c>
      <c r="Q167" s="2">
        <f t="shared" si="152"/>
        <v>0</v>
      </c>
      <c r="R167" s="2">
        <f t="shared" si="153"/>
        <v>0</v>
      </c>
      <c r="S167" s="2">
        <f t="shared" si="154"/>
        <v>0</v>
      </c>
      <c r="T167" s="2">
        <f t="shared" si="131"/>
        <v>0</v>
      </c>
      <c r="U167" s="2">
        <f t="shared" si="155"/>
        <v>0</v>
      </c>
      <c r="V167" s="2">
        <f t="shared" si="156"/>
        <v>0</v>
      </c>
      <c r="W167" s="2">
        <f t="shared" si="132"/>
        <v>0</v>
      </c>
      <c r="X167" s="2">
        <f t="shared" si="133"/>
        <v>0</v>
      </c>
      <c r="Y167" s="2">
        <f t="shared" si="134"/>
        <v>0</v>
      </c>
      <c r="Z167" s="2"/>
      <c r="AA167" s="2">
        <v>-1</v>
      </c>
      <c r="AB167" s="2">
        <f t="shared" si="135"/>
        <v>0</v>
      </c>
      <c r="AC167" s="2">
        <f t="shared" si="157"/>
        <v>0</v>
      </c>
      <c r="AD167" s="2">
        <f t="shared" si="158"/>
        <v>0</v>
      </c>
      <c r="AE167" s="2">
        <f t="shared" si="159"/>
        <v>0</v>
      </c>
      <c r="AF167" s="2">
        <f t="shared" si="160"/>
        <v>0</v>
      </c>
      <c r="AG167" s="2">
        <f t="shared" si="136"/>
        <v>0</v>
      </c>
      <c r="AH167" s="2">
        <f t="shared" si="161"/>
        <v>0</v>
      </c>
      <c r="AI167" s="2">
        <f t="shared" si="162"/>
        <v>0</v>
      </c>
      <c r="AJ167" s="2">
        <f t="shared" si="137"/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103</v>
      </c>
      <c r="AU167" s="2">
        <v>60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3</v>
      </c>
      <c r="BI167" s="2">
        <v>1</v>
      </c>
      <c r="BJ167" s="2" t="s">
        <v>3</v>
      </c>
      <c r="BK167" s="2"/>
      <c r="BL167" s="2"/>
      <c r="BM167" s="2">
        <v>33001</v>
      </c>
      <c r="BN167" s="2">
        <v>0</v>
      </c>
      <c r="BO167" s="2" t="s">
        <v>3</v>
      </c>
      <c r="BP167" s="2">
        <v>0</v>
      </c>
      <c r="BQ167" s="2">
        <v>2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103</v>
      </c>
      <c r="CA167" s="2">
        <v>60</v>
      </c>
      <c r="CB167" s="2" t="s">
        <v>3</v>
      </c>
      <c r="CC167" s="2"/>
      <c r="CD167" s="2"/>
      <c r="CE167" s="2">
        <v>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 t="s">
        <v>3</v>
      </c>
      <c r="CO167" s="2">
        <v>0</v>
      </c>
      <c r="CP167" s="2">
        <f t="shared" si="138"/>
        <v>0</v>
      </c>
      <c r="CQ167" s="2">
        <f t="shared" si="163"/>
        <v>0</v>
      </c>
      <c r="CR167" s="2">
        <f t="shared" si="164"/>
        <v>0</v>
      </c>
      <c r="CS167" s="2">
        <f t="shared" si="165"/>
        <v>0</v>
      </c>
      <c r="CT167" s="2">
        <f t="shared" si="166"/>
        <v>0</v>
      </c>
      <c r="CU167" s="2">
        <f t="shared" si="139"/>
        <v>0</v>
      </c>
      <c r="CV167" s="2">
        <f t="shared" si="167"/>
        <v>0</v>
      </c>
      <c r="CW167" s="2">
        <f t="shared" si="168"/>
        <v>0</v>
      </c>
      <c r="CX167" s="2">
        <f t="shared" si="140"/>
        <v>0</v>
      </c>
      <c r="CY167" s="2">
        <f t="shared" si="141"/>
        <v>0</v>
      </c>
      <c r="CZ167" s="2">
        <f t="shared" si="142"/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1009</v>
      </c>
      <c r="DV167" s="2" t="s">
        <v>159</v>
      </c>
      <c r="DW167" s="2" t="s">
        <v>159</v>
      </c>
      <c r="DX167" s="2">
        <v>1000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70212679</v>
      </c>
      <c r="EF167" s="2">
        <v>2</v>
      </c>
      <c r="EG167" s="2" t="s">
        <v>24</v>
      </c>
      <c r="EH167" s="2">
        <v>27</v>
      </c>
      <c r="EI167" s="2" t="s">
        <v>25</v>
      </c>
      <c r="EJ167" s="2">
        <v>1</v>
      </c>
      <c r="EK167" s="2">
        <v>33001</v>
      </c>
      <c r="EL167" s="2" t="s">
        <v>25</v>
      </c>
      <c r="EM167" s="2" t="s">
        <v>26</v>
      </c>
      <c r="EN167" s="2"/>
      <c r="EO167" s="2" t="s">
        <v>3</v>
      </c>
      <c r="EP167" s="2"/>
      <c r="EQ167" s="2">
        <v>1024</v>
      </c>
      <c r="ER167" s="2">
        <v>0</v>
      </c>
      <c r="ES167" s="2">
        <v>0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103</v>
      </c>
      <c r="FY167" s="2">
        <v>60</v>
      </c>
      <c r="FZ167" s="2"/>
      <c r="GA167" s="2" t="s">
        <v>3</v>
      </c>
      <c r="GB167" s="2"/>
      <c r="GC167" s="2"/>
      <c r="GD167" s="2">
        <v>1</v>
      </c>
      <c r="GE167" s="2"/>
      <c r="GF167" s="2">
        <v>1602794472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si="143"/>
        <v>0</v>
      </c>
      <c r="GM167" s="2">
        <f t="shared" si="144"/>
        <v>0</v>
      </c>
      <c r="GN167" s="2">
        <f t="shared" si="145"/>
        <v>0</v>
      </c>
      <c r="GO167" s="2">
        <f t="shared" si="146"/>
        <v>0</v>
      </c>
      <c r="GP167" s="2">
        <f t="shared" si="147"/>
        <v>0</v>
      </c>
      <c r="GQ167" s="2"/>
      <c r="GR167" s="2">
        <v>0</v>
      </c>
      <c r="GS167" s="2">
        <v>0</v>
      </c>
      <c r="GT167" s="2">
        <v>0</v>
      </c>
      <c r="GU167" s="2" t="s">
        <v>3</v>
      </c>
      <c r="GV167" s="2">
        <f t="shared" si="148"/>
        <v>0</v>
      </c>
      <c r="GW167" s="2">
        <v>1</v>
      </c>
      <c r="GX167" s="2">
        <f t="shared" si="149"/>
        <v>0</v>
      </c>
      <c r="GY167" s="2"/>
      <c r="GZ167" s="2"/>
      <c r="HA167" s="2">
        <v>0</v>
      </c>
      <c r="HB167" s="2">
        <v>0</v>
      </c>
      <c r="HC167" s="2">
        <f t="shared" si="150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27</v>
      </c>
      <c r="HO167" s="2" t="s">
        <v>28</v>
      </c>
      <c r="HP167" s="2" t="s">
        <v>25</v>
      </c>
      <c r="HQ167" s="2" t="s">
        <v>25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18</v>
      </c>
      <c r="B168">
        <v>1</v>
      </c>
      <c r="C168">
        <v>176</v>
      </c>
      <c r="E168" t="s">
        <v>3</v>
      </c>
      <c r="F168" t="s">
        <v>157</v>
      </c>
      <c r="G168" t="s">
        <v>158</v>
      </c>
      <c r="H168" t="s">
        <v>159</v>
      </c>
      <c r="I168">
        <f>I162*J168</f>
        <v>0</v>
      </c>
      <c r="J168">
        <v>0</v>
      </c>
      <c r="K168">
        <v>0</v>
      </c>
      <c r="L168">
        <v>0</v>
      </c>
      <c r="M168">
        <v>0</v>
      </c>
      <c r="N168">
        <f t="shared" si="129"/>
        <v>0</v>
      </c>
      <c r="O168">
        <f t="shared" si="130"/>
        <v>0</v>
      </c>
      <c r="P168">
        <f t="shared" si="151"/>
        <v>0</v>
      </c>
      <c r="Q168">
        <f t="shared" si="152"/>
        <v>0</v>
      </c>
      <c r="R168">
        <f t="shared" si="153"/>
        <v>0</v>
      </c>
      <c r="S168">
        <f t="shared" si="154"/>
        <v>0</v>
      </c>
      <c r="T168">
        <f t="shared" si="131"/>
        <v>0</v>
      </c>
      <c r="U168">
        <f t="shared" si="155"/>
        <v>0</v>
      </c>
      <c r="V168">
        <f t="shared" si="156"/>
        <v>0</v>
      </c>
      <c r="W168">
        <f t="shared" si="132"/>
        <v>0</v>
      </c>
      <c r="X168">
        <f t="shared" si="133"/>
        <v>0</v>
      </c>
      <c r="Y168">
        <f t="shared" si="134"/>
        <v>0</v>
      </c>
      <c r="AA168">
        <v>-1</v>
      </c>
      <c r="AB168">
        <f t="shared" si="135"/>
        <v>0</v>
      </c>
      <c r="AC168">
        <f t="shared" si="157"/>
        <v>0</v>
      </c>
      <c r="AD168">
        <f t="shared" si="158"/>
        <v>0</v>
      </c>
      <c r="AE168">
        <f t="shared" si="159"/>
        <v>0</v>
      </c>
      <c r="AF168">
        <f t="shared" si="160"/>
        <v>0</v>
      </c>
      <c r="AG168">
        <f t="shared" si="136"/>
        <v>0</v>
      </c>
      <c r="AH168">
        <f t="shared" si="161"/>
        <v>0</v>
      </c>
      <c r="AI168">
        <f t="shared" si="162"/>
        <v>0</v>
      </c>
      <c r="AJ168">
        <f t="shared" si="137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103</v>
      </c>
      <c r="AU168">
        <v>60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33001</v>
      </c>
      <c r="BN168">
        <v>0</v>
      </c>
      <c r="BO168" t="s">
        <v>3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103</v>
      </c>
      <c r="CA168">
        <v>60</v>
      </c>
      <c r="CB168" t="s">
        <v>3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3</v>
      </c>
      <c r="CO168">
        <v>0</v>
      </c>
      <c r="CP168">
        <f t="shared" si="138"/>
        <v>0</v>
      </c>
      <c r="CQ168">
        <f t="shared" si="163"/>
        <v>0</v>
      </c>
      <c r="CR168">
        <f t="shared" si="164"/>
        <v>0</v>
      </c>
      <c r="CS168">
        <f t="shared" si="165"/>
        <v>0</v>
      </c>
      <c r="CT168">
        <f t="shared" si="166"/>
        <v>0</v>
      </c>
      <c r="CU168">
        <f t="shared" si="139"/>
        <v>0</v>
      </c>
      <c r="CV168">
        <f t="shared" si="167"/>
        <v>0</v>
      </c>
      <c r="CW168">
        <f t="shared" si="168"/>
        <v>0</v>
      </c>
      <c r="CX168">
        <f t="shared" si="140"/>
        <v>0</v>
      </c>
      <c r="CY168">
        <f t="shared" si="141"/>
        <v>0</v>
      </c>
      <c r="CZ168">
        <f t="shared" si="142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1009</v>
      </c>
      <c r="DV168" t="s">
        <v>159</v>
      </c>
      <c r="DW168" t="s">
        <v>159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70212679</v>
      </c>
      <c r="EF168">
        <v>2</v>
      </c>
      <c r="EG168" t="s">
        <v>24</v>
      </c>
      <c r="EH168">
        <v>27</v>
      </c>
      <c r="EI168" t="s">
        <v>25</v>
      </c>
      <c r="EJ168">
        <v>1</v>
      </c>
      <c r="EK168">
        <v>33001</v>
      </c>
      <c r="EL168" t="s">
        <v>25</v>
      </c>
      <c r="EM168" t="s">
        <v>26</v>
      </c>
      <c r="EO168" t="s">
        <v>3</v>
      </c>
      <c r="EQ168">
        <v>1024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103</v>
      </c>
      <c r="FY168">
        <v>60</v>
      </c>
      <c r="GA168" t="s">
        <v>3</v>
      </c>
      <c r="GD168">
        <v>1</v>
      </c>
      <c r="GF168">
        <v>1602794472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143"/>
        <v>0</v>
      </c>
      <c r="GM168">
        <f t="shared" si="144"/>
        <v>0</v>
      </c>
      <c r="GN168">
        <f t="shared" si="145"/>
        <v>0</v>
      </c>
      <c r="GO168">
        <f t="shared" si="146"/>
        <v>0</v>
      </c>
      <c r="GP168">
        <f t="shared" si="147"/>
        <v>0</v>
      </c>
      <c r="GR168">
        <v>0</v>
      </c>
      <c r="GS168">
        <v>0</v>
      </c>
      <c r="GT168">
        <v>0</v>
      </c>
      <c r="GU168" t="s">
        <v>3</v>
      </c>
      <c r="GV168">
        <f t="shared" si="148"/>
        <v>0</v>
      </c>
      <c r="GW168">
        <v>1</v>
      </c>
      <c r="GX168">
        <f t="shared" si="149"/>
        <v>0</v>
      </c>
      <c r="HA168">
        <v>0</v>
      </c>
      <c r="HB168">
        <v>0</v>
      </c>
      <c r="HC168">
        <f t="shared" si="150"/>
        <v>0</v>
      </c>
      <c r="HE168" t="s">
        <v>3</v>
      </c>
      <c r="HF168" t="s">
        <v>3</v>
      </c>
      <c r="HM168" t="s">
        <v>3</v>
      </c>
      <c r="HN168" t="s">
        <v>27</v>
      </c>
      <c r="HO168" t="s">
        <v>28</v>
      </c>
      <c r="HP168" t="s">
        <v>25</v>
      </c>
      <c r="HQ168" t="s">
        <v>25</v>
      </c>
      <c r="HS168">
        <v>0</v>
      </c>
      <c r="IK168">
        <v>0</v>
      </c>
    </row>
    <row r="169" spans="1:255" x14ac:dyDescent="0.2">
      <c r="A169" s="2">
        <v>18</v>
      </c>
      <c r="B169" s="2">
        <v>1</v>
      </c>
      <c r="C169" s="2">
        <v>157</v>
      </c>
      <c r="D169" s="2"/>
      <c r="E169" s="2" t="s">
        <v>3</v>
      </c>
      <c r="F169" s="2" t="s">
        <v>161</v>
      </c>
      <c r="G169" s="2" t="s">
        <v>162</v>
      </c>
      <c r="H169" s="2" t="s">
        <v>151</v>
      </c>
      <c r="I169" s="2">
        <f>I161*J169</f>
        <v>0</v>
      </c>
      <c r="J169" s="2">
        <v>0</v>
      </c>
      <c r="K169" s="2">
        <v>0</v>
      </c>
      <c r="L169" s="2">
        <v>0</v>
      </c>
      <c r="M169" s="2">
        <v>0</v>
      </c>
      <c r="N169" s="2">
        <f t="shared" si="129"/>
        <v>0</v>
      </c>
      <c r="O169" s="2">
        <f t="shared" si="130"/>
        <v>0</v>
      </c>
      <c r="P169" s="2">
        <f t="shared" si="151"/>
        <v>0</v>
      </c>
      <c r="Q169" s="2">
        <f t="shared" si="152"/>
        <v>0</v>
      </c>
      <c r="R169" s="2">
        <f t="shared" si="153"/>
        <v>0</v>
      </c>
      <c r="S169" s="2">
        <f t="shared" si="154"/>
        <v>0</v>
      </c>
      <c r="T169" s="2">
        <f t="shared" si="131"/>
        <v>0</v>
      </c>
      <c r="U169" s="2">
        <f t="shared" si="155"/>
        <v>0</v>
      </c>
      <c r="V169" s="2">
        <f t="shared" si="156"/>
        <v>0</v>
      </c>
      <c r="W169" s="2">
        <f t="shared" si="132"/>
        <v>0</v>
      </c>
      <c r="X169" s="2">
        <f t="shared" si="133"/>
        <v>0</v>
      </c>
      <c r="Y169" s="2">
        <f t="shared" si="134"/>
        <v>0</v>
      </c>
      <c r="Z169" s="2"/>
      <c r="AA169" s="2">
        <v>-1</v>
      </c>
      <c r="AB169" s="2">
        <f t="shared" si="135"/>
        <v>0</v>
      </c>
      <c r="AC169" s="2">
        <f t="shared" si="157"/>
        <v>0</v>
      </c>
      <c r="AD169" s="2">
        <f t="shared" si="158"/>
        <v>0</v>
      </c>
      <c r="AE169" s="2">
        <f t="shared" si="159"/>
        <v>0</v>
      </c>
      <c r="AF169" s="2">
        <f t="shared" si="160"/>
        <v>0</v>
      </c>
      <c r="AG169" s="2">
        <f t="shared" si="136"/>
        <v>0</v>
      </c>
      <c r="AH169" s="2">
        <f t="shared" si="161"/>
        <v>0</v>
      </c>
      <c r="AI169" s="2">
        <f t="shared" si="162"/>
        <v>0</v>
      </c>
      <c r="AJ169" s="2">
        <f t="shared" si="137"/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103</v>
      </c>
      <c r="AU169" s="2">
        <v>60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1</v>
      </c>
      <c r="BJ169" s="2" t="s">
        <v>3</v>
      </c>
      <c r="BK169" s="2"/>
      <c r="BL169" s="2"/>
      <c r="BM169" s="2">
        <v>33001</v>
      </c>
      <c r="BN169" s="2">
        <v>0</v>
      </c>
      <c r="BO169" s="2" t="s">
        <v>3</v>
      </c>
      <c r="BP169" s="2">
        <v>0</v>
      </c>
      <c r="BQ169" s="2">
        <v>2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103</v>
      </c>
      <c r="CA169" s="2">
        <v>60</v>
      </c>
      <c r="CB169" s="2" t="s">
        <v>3</v>
      </c>
      <c r="CC169" s="2"/>
      <c r="CD169" s="2"/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 t="s">
        <v>3</v>
      </c>
      <c r="CO169" s="2">
        <v>0</v>
      </c>
      <c r="CP169" s="2">
        <f t="shared" si="138"/>
        <v>0</v>
      </c>
      <c r="CQ169" s="2">
        <f t="shared" si="163"/>
        <v>0</v>
      </c>
      <c r="CR169" s="2">
        <f t="shared" si="164"/>
        <v>0</v>
      </c>
      <c r="CS169" s="2">
        <f t="shared" si="165"/>
        <v>0</v>
      </c>
      <c r="CT169" s="2">
        <f t="shared" si="166"/>
        <v>0</v>
      </c>
      <c r="CU169" s="2">
        <f t="shared" si="139"/>
        <v>0</v>
      </c>
      <c r="CV169" s="2">
        <f t="shared" si="167"/>
        <v>0</v>
      </c>
      <c r="CW169" s="2">
        <f t="shared" si="168"/>
        <v>0</v>
      </c>
      <c r="CX169" s="2">
        <f t="shared" si="140"/>
        <v>0</v>
      </c>
      <c r="CY169" s="2">
        <f t="shared" si="141"/>
        <v>0</v>
      </c>
      <c r="CZ169" s="2">
        <f t="shared" si="142"/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1009</v>
      </c>
      <c r="DV169" s="2" t="s">
        <v>151</v>
      </c>
      <c r="DW169" s="2" t="s">
        <v>151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70212679</v>
      </c>
      <c r="EF169" s="2">
        <v>2</v>
      </c>
      <c r="EG169" s="2" t="s">
        <v>24</v>
      </c>
      <c r="EH169" s="2">
        <v>27</v>
      </c>
      <c r="EI169" s="2" t="s">
        <v>25</v>
      </c>
      <c r="EJ169" s="2">
        <v>1</v>
      </c>
      <c r="EK169" s="2">
        <v>33001</v>
      </c>
      <c r="EL169" s="2" t="s">
        <v>25</v>
      </c>
      <c r="EM169" s="2" t="s">
        <v>26</v>
      </c>
      <c r="EN169" s="2"/>
      <c r="EO169" s="2" t="s">
        <v>3</v>
      </c>
      <c r="EP169" s="2"/>
      <c r="EQ169" s="2">
        <v>1024</v>
      </c>
      <c r="ER169" s="2">
        <v>0</v>
      </c>
      <c r="ES169" s="2">
        <v>0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103</v>
      </c>
      <c r="FY169" s="2">
        <v>60</v>
      </c>
      <c r="FZ169" s="2"/>
      <c r="GA169" s="2" t="s">
        <v>3</v>
      </c>
      <c r="GB169" s="2"/>
      <c r="GC169" s="2"/>
      <c r="GD169" s="2">
        <v>1</v>
      </c>
      <c r="GE169" s="2"/>
      <c r="GF169" s="2">
        <v>-1111733769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 t="shared" si="143"/>
        <v>0</v>
      </c>
      <c r="GM169" s="2">
        <f t="shared" si="144"/>
        <v>0</v>
      </c>
      <c r="GN169" s="2">
        <f t="shared" si="145"/>
        <v>0</v>
      </c>
      <c r="GO169" s="2">
        <f t="shared" si="146"/>
        <v>0</v>
      </c>
      <c r="GP169" s="2">
        <f t="shared" si="147"/>
        <v>0</v>
      </c>
      <c r="GQ169" s="2"/>
      <c r="GR169" s="2">
        <v>0</v>
      </c>
      <c r="GS169" s="2">
        <v>0</v>
      </c>
      <c r="GT169" s="2">
        <v>0</v>
      </c>
      <c r="GU169" s="2" t="s">
        <v>3</v>
      </c>
      <c r="GV169" s="2">
        <f t="shared" si="148"/>
        <v>0</v>
      </c>
      <c r="GW169" s="2">
        <v>1</v>
      </c>
      <c r="GX169" s="2">
        <f t="shared" si="149"/>
        <v>0</v>
      </c>
      <c r="GY169" s="2"/>
      <c r="GZ169" s="2"/>
      <c r="HA169" s="2">
        <v>0</v>
      </c>
      <c r="HB169" s="2">
        <v>0</v>
      </c>
      <c r="HC169" s="2">
        <f t="shared" si="150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27</v>
      </c>
      <c r="HO169" s="2" t="s">
        <v>28</v>
      </c>
      <c r="HP169" s="2" t="s">
        <v>25</v>
      </c>
      <c r="HQ169" s="2" t="s">
        <v>25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18</v>
      </c>
      <c r="B170">
        <v>1</v>
      </c>
      <c r="C170">
        <v>177</v>
      </c>
      <c r="E170" t="s">
        <v>3</v>
      </c>
      <c r="F170" t="s">
        <v>161</v>
      </c>
      <c r="G170" t="s">
        <v>162</v>
      </c>
      <c r="H170" t="s">
        <v>151</v>
      </c>
      <c r="I170">
        <f>I162*J170</f>
        <v>0</v>
      </c>
      <c r="J170">
        <v>0</v>
      </c>
      <c r="K170">
        <v>0</v>
      </c>
      <c r="L170">
        <v>0</v>
      </c>
      <c r="M170">
        <v>0</v>
      </c>
      <c r="N170">
        <f t="shared" si="129"/>
        <v>0</v>
      </c>
      <c r="O170">
        <f t="shared" si="130"/>
        <v>0</v>
      </c>
      <c r="P170">
        <f t="shared" si="151"/>
        <v>0</v>
      </c>
      <c r="Q170">
        <f t="shared" si="152"/>
        <v>0</v>
      </c>
      <c r="R170">
        <f t="shared" si="153"/>
        <v>0</v>
      </c>
      <c r="S170">
        <f t="shared" si="154"/>
        <v>0</v>
      </c>
      <c r="T170">
        <f t="shared" si="131"/>
        <v>0</v>
      </c>
      <c r="U170">
        <f t="shared" si="155"/>
        <v>0</v>
      </c>
      <c r="V170">
        <f t="shared" si="156"/>
        <v>0</v>
      </c>
      <c r="W170">
        <f t="shared" si="132"/>
        <v>0</v>
      </c>
      <c r="X170">
        <f t="shared" si="133"/>
        <v>0</v>
      </c>
      <c r="Y170">
        <f t="shared" si="134"/>
        <v>0</v>
      </c>
      <c r="AA170">
        <v>-1</v>
      </c>
      <c r="AB170">
        <f t="shared" si="135"/>
        <v>0</v>
      </c>
      <c r="AC170">
        <f t="shared" si="157"/>
        <v>0</v>
      </c>
      <c r="AD170">
        <f t="shared" si="158"/>
        <v>0</v>
      </c>
      <c r="AE170">
        <f t="shared" si="159"/>
        <v>0</v>
      </c>
      <c r="AF170">
        <f t="shared" si="160"/>
        <v>0</v>
      </c>
      <c r="AG170">
        <f t="shared" si="136"/>
        <v>0</v>
      </c>
      <c r="AH170">
        <f t="shared" si="161"/>
        <v>0</v>
      </c>
      <c r="AI170">
        <f t="shared" si="162"/>
        <v>0</v>
      </c>
      <c r="AJ170">
        <f t="shared" si="137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103</v>
      </c>
      <c r="AU170">
        <v>60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33001</v>
      </c>
      <c r="BN170">
        <v>0</v>
      </c>
      <c r="BO170" t="s">
        <v>3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103</v>
      </c>
      <c r="CA170">
        <v>60</v>
      </c>
      <c r="CB170" t="s">
        <v>3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3</v>
      </c>
      <c r="CO170">
        <v>0</v>
      </c>
      <c r="CP170">
        <f t="shared" si="138"/>
        <v>0</v>
      </c>
      <c r="CQ170">
        <f t="shared" si="163"/>
        <v>0</v>
      </c>
      <c r="CR170">
        <f t="shared" si="164"/>
        <v>0</v>
      </c>
      <c r="CS170">
        <f t="shared" si="165"/>
        <v>0</v>
      </c>
      <c r="CT170">
        <f t="shared" si="166"/>
        <v>0</v>
      </c>
      <c r="CU170">
        <f t="shared" si="139"/>
        <v>0</v>
      </c>
      <c r="CV170">
        <f t="shared" si="167"/>
        <v>0</v>
      </c>
      <c r="CW170">
        <f t="shared" si="168"/>
        <v>0</v>
      </c>
      <c r="CX170">
        <f t="shared" si="140"/>
        <v>0</v>
      </c>
      <c r="CY170">
        <f t="shared" si="141"/>
        <v>0</v>
      </c>
      <c r="CZ170">
        <f t="shared" si="142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1009</v>
      </c>
      <c r="DV170" t="s">
        <v>151</v>
      </c>
      <c r="DW170" t="s">
        <v>151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70212679</v>
      </c>
      <c r="EF170">
        <v>2</v>
      </c>
      <c r="EG170" t="s">
        <v>24</v>
      </c>
      <c r="EH170">
        <v>27</v>
      </c>
      <c r="EI170" t="s">
        <v>25</v>
      </c>
      <c r="EJ170">
        <v>1</v>
      </c>
      <c r="EK170">
        <v>33001</v>
      </c>
      <c r="EL170" t="s">
        <v>25</v>
      </c>
      <c r="EM170" t="s">
        <v>26</v>
      </c>
      <c r="EO170" t="s">
        <v>3</v>
      </c>
      <c r="EQ170">
        <v>1024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103</v>
      </c>
      <c r="FY170">
        <v>60</v>
      </c>
      <c r="GA170" t="s">
        <v>3</v>
      </c>
      <c r="GD170">
        <v>1</v>
      </c>
      <c r="GF170">
        <v>-1111733769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143"/>
        <v>0</v>
      </c>
      <c r="GM170">
        <f t="shared" si="144"/>
        <v>0</v>
      </c>
      <c r="GN170">
        <f t="shared" si="145"/>
        <v>0</v>
      </c>
      <c r="GO170">
        <f t="shared" si="146"/>
        <v>0</v>
      </c>
      <c r="GP170">
        <f t="shared" si="147"/>
        <v>0</v>
      </c>
      <c r="GR170">
        <v>0</v>
      </c>
      <c r="GS170">
        <v>0</v>
      </c>
      <c r="GT170">
        <v>0</v>
      </c>
      <c r="GU170" t="s">
        <v>3</v>
      </c>
      <c r="GV170">
        <f t="shared" si="148"/>
        <v>0</v>
      </c>
      <c r="GW170">
        <v>1</v>
      </c>
      <c r="GX170">
        <f t="shared" si="149"/>
        <v>0</v>
      </c>
      <c r="HA170">
        <v>0</v>
      </c>
      <c r="HB170">
        <v>0</v>
      </c>
      <c r="HC170">
        <f t="shared" si="150"/>
        <v>0</v>
      </c>
      <c r="HE170" t="s">
        <v>3</v>
      </c>
      <c r="HF170" t="s">
        <v>3</v>
      </c>
      <c r="HM170" t="s">
        <v>3</v>
      </c>
      <c r="HN170" t="s">
        <v>27</v>
      </c>
      <c r="HO170" t="s">
        <v>28</v>
      </c>
      <c r="HP170" t="s">
        <v>25</v>
      </c>
      <c r="HQ170" t="s">
        <v>25</v>
      </c>
      <c r="HS170">
        <v>0</v>
      </c>
      <c r="IK170">
        <v>0</v>
      </c>
    </row>
    <row r="171" spans="1:255" x14ac:dyDescent="0.2">
      <c r="A171" s="2">
        <v>18</v>
      </c>
      <c r="B171" s="2">
        <v>1</v>
      </c>
      <c r="C171" s="2">
        <v>158</v>
      </c>
      <c r="D171" s="2"/>
      <c r="E171" s="2" t="s">
        <v>3</v>
      </c>
      <c r="F171" s="2" t="s">
        <v>164</v>
      </c>
      <c r="G171" s="2" t="s">
        <v>165</v>
      </c>
      <c r="H171" s="2" t="s">
        <v>159</v>
      </c>
      <c r="I171" s="2">
        <f>I161*J171</f>
        <v>0</v>
      </c>
      <c r="J171" s="2">
        <v>0</v>
      </c>
      <c r="K171" s="2">
        <v>0</v>
      </c>
      <c r="L171" s="2">
        <v>0</v>
      </c>
      <c r="M171" s="2">
        <v>0</v>
      </c>
      <c r="N171" s="2">
        <f t="shared" si="129"/>
        <v>0</v>
      </c>
      <c r="O171" s="2">
        <f t="shared" si="130"/>
        <v>0</v>
      </c>
      <c r="P171" s="2">
        <f t="shared" si="151"/>
        <v>0</v>
      </c>
      <c r="Q171" s="2">
        <f t="shared" si="152"/>
        <v>0</v>
      </c>
      <c r="R171" s="2">
        <f t="shared" si="153"/>
        <v>0</v>
      </c>
      <c r="S171" s="2">
        <f t="shared" si="154"/>
        <v>0</v>
      </c>
      <c r="T171" s="2">
        <f t="shared" si="131"/>
        <v>0</v>
      </c>
      <c r="U171" s="2">
        <f t="shared" si="155"/>
        <v>0</v>
      </c>
      <c r="V171" s="2">
        <f t="shared" si="156"/>
        <v>0</v>
      </c>
      <c r="W171" s="2">
        <f t="shared" si="132"/>
        <v>0</v>
      </c>
      <c r="X171" s="2">
        <f t="shared" si="133"/>
        <v>0</v>
      </c>
      <c r="Y171" s="2">
        <f t="shared" si="134"/>
        <v>0</v>
      </c>
      <c r="Z171" s="2"/>
      <c r="AA171" s="2">
        <v>-1</v>
      </c>
      <c r="AB171" s="2">
        <f t="shared" si="135"/>
        <v>0</v>
      </c>
      <c r="AC171" s="2">
        <f t="shared" si="157"/>
        <v>0</v>
      </c>
      <c r="AD171" s="2">
        <f t="shared" si="158"/>
        <v>0</v>
      </c>
      <c r="AE171" s="2">
        <f t="shared" si="159"/>
        <v>0</v>
      </c>
      <c r="AF171" s="2">
        <f t="shared" si="160"/>
        <v>0</v>
      </c>
      <c r="AG171" s="2">
        <f t="shared" si="136"/>
        <v>0</v>
      </c>
      <c r="AH171" s="2">
        <f t="shared" si="161"/>
        <v>0</v>
      </c>
      <c r="AI171" s="2">
        <f t="shared" si="162"/>
        <v>0</v>
      </c>
      <c r="AJ171" s="2">
        <f t="shared" si="137"/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103</v>
      </c>
      <c r="AU171" s="2">
        <v>60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3</v>
      </c>
      <c r="BI171" s="2">
        <v>1</v>
      </c>
      <c r="BJ171" s="2" t="s">
        <v>3</v>
      </c>
      <c r="BK171" s="2"/>
      <c r="BL171" s="2"/>
      <c r="BM171" s="2">
        <v>33001</v>
      </c>
      <c r="BN171" s="2">
        <v>0</v>
      </c>
      <c r="BO171" s="2" t="s">
        <v>3</v>
      </c>
      <c r="BP171" s="2">
        <v>0</v>
      </c>
      <c r="BQ171" s="2">
        <v>2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103</v>
      </c>
      <c r="CA171" s="2">
        <v>60</v>
      </c>
      <c r="CB171" s="2" t="s">
        <v>3</v>
      </c>
      <c r="CC171" s="2"/>
      <c r="CD171" s="2"/>
      <c r="CE171" s="2">
        <v>0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 t="s">
        <v>3</v>
      </c>
      <c r="CO171" s="2">
        <v>0</v>
      </c>
      <c r="CP171" s="2">
        <f t="shared" si="138"/>
        <v>0</v>
      </c>
      <c r="CQ171" s="2">
        <f t="shared" si="163"/>
        <v>0</v>
      </c>
      <c r="CR171" s="2">
        <f t="shared" si="164"/>
        <v>0</v>
      </c>
      <c r="CS171" s="2">
        <f t="shared" si="165"/>
        <v>0</v>
      </c>
      <c r="CT171" s="2">
        <f t="shared" si="166"/>
        <v>0</v>
      </c>
      <c r="CU171" s="2">
        <f t="shared" si="139"/>
        <v>0</v>
      </c>
      <c r="CV171" s="2">
        <f t="shared" si="167"/>
        <v>0</v>
      </c>
      <c r="CW171" s="2">
        <f t="shared" si="168"/>
        <v>0</v>
      </c>
      <c r="CX171" s="2">
        <f t="shared" si="140"/>
        <v>0</v>
      </c>
      <c r="CY171" s="2">
        <f t="shared" si="141"/>
        <v>0</v>
      </c>
      <c r="CZ171" s="2">
        <f t="shared" si="142"/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1009</v>
      </c>
      <c r="DV171" s="2" t="s">
        <v>159</v>
      </c>
      <c r="DW171" s="2" t="s">
        <v>159</v>
      </c>
      <c r="DX171" s="2">
        <v>1000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70212679</v>
      </c>
      <c r="EF171" s="2">
        <v>2</v>
      </c>
      <c r="EG171" s="2" t="s">
        <v>24</v>
      </c>
      <c r="EH171" s="2">
        <v>27</v>
      </c>
      <c r="EI171" s="2" t="s">
        <v>25</v>
      </c>
      <c r="EJ171" s="2">
        <v>1</v>
      </c>
      <c r="EK171" s="2">
        <v>33001</v>
      </c>
      <c r="EL171" s="2" t="s">
        <v>25</v>
      </c>
      <c r="EM171" s="2" t="s">
        <v>26</v>
      </c>
      <c r="EN171" s="2"/>
      <c r="EO171" s="2" t="s">
        <v>3</v>
      </c>
      <c r="EP171" s="2"/>
      <c r="EQ171" s="2">
        <v>1024</v>
      </c>
      <c r="ER171" s="2">
        <v>0</v>
      </c>
      <c r="ES171" s="2">
        <v>0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0</v>
      </c>
      <c r="FT171" s="2"/>
      <c r="FU171" s="2"/>
      <c r="FV171" s="2"/>
      <c r="FW171" s="2"/>
      <c r="FX171" s="2">
        <v>103</v>
      </c>
      <c r="FY171" s="2">
        <v>60</v>
      </c>
      <c r="FZ171" s="2"/>
      <c r="GA171" s="2" t="s">
        <v>3</v>
      </c>
      <c r="GB171" s="2"/>
      <c r="GC171" s="2"/>
      <c r="GD171" s="2">
        <v>1</v>
      </c>
      <c r="GE171" s="2"/>
      <c r="GF171" s="2">
        <v>1613753229</v>
      </c>
      <c r="GG171" s="2">
        <v>2</v>
      </c>
      <c r="GH171" s="2">
        <v>1</v>
      </c>
      <c r="GI171" s="2">
        <v>-2</v>
      </c>
      <c r="GJ171" s="2">
        <v>0</v>
      </c>
      <c r="GK171" s="2">
        <v>0</v>
      </c>
      <c r="GL171" s="2">
        <f t="shared" si="143"/>
        <v>0</v>
      </c>
      <c r="GM171" s="2">
        <f t="shared" si="144"/>
        <v>0</v>
      </c>
      <c r="GN171" s="2">
        <f t="shared" si="145"/>
        <v>0</v>
      </c>
      <c r="GO171" s="2">
        <f t="shared" si="146"/>
        <v>0</v>
      </c>
      <c r="GP171" s="2">
        <f t="shared" si="147"/>
        <v>0</v>
      </c>
      <c r="GQ171" s="2"/>
      <c r="GR171" s="2">
        <v>0</v>
      </c>
      <c r="GS171" s="2">
        <v>0</v>
      </c>
      <c r="GT171" s="2">
        <v>0</v>
      </c>
      <c r="GU171" s="2" t="s">
        <v>3</v>
      </c>
      <c r="GV171" s="2">
        <f t="shared" si="148"/>
        <v>0</v>
      </c>
      <c r="GW171" s="2">
        <v>1</v>
      </c>
      <c r="GX171" s="2">
        <f t="shared" si="149"/>
        <v>0</v>
      </c>
      <c r="GY171" s="2"/>
      <c r="GZ171" s="2"/>
      <c r="HA171" s="2">
        <v>0</v>
      </c>
      <c r="HB171" s="2">
        <v>0</v>
      </c>
      <c r="HC171" s="2">
        <f t="shared" si="150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27</v>
      </c>
      <c r="HO171" s="2" t="s">
        <v>28</v>
      </c>
      <c r="HP171" s="2" t="s">
        <v>25</v>
      </c>
      <c r="HQ171" s="2" t="s">
        <v>25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18</v>
      </c>
      <c r="B172">
        <v>1</v>
      </c>
      <c r="C172">
        <v>178</v>
      </c>
      <c r="E172" t="s">
        <v>3</v>
      </c>
      <c r="F172" t="s">
        <v>164</v>
      </c>
      <c r="G172" t="s">
        <v>165</v>
      </c>
      <c r="H172" t="s">
        <v>159</v>
      </c>
      <c r="I172">
        <f>I162*J172</f>
        <v>0</v>
      </c>
      <c r="J172">
        <v>0</v>
      </c>
      <c r="K172">
        <v>0</v>
      </c>
      <c r="L172">
        <v>0</v>
      </c>
      <c r="M172">
        <v>0</v>
      </c>
      <c r="N172">
        <f t="shared" si="129"/>
        <v>0</v>
      </c>
      <c r="O172">
        <f t="shared" si="130"/>
        <v>0</v>
      </c>
      <c r="P172">
        <f t="shared" si="151"/>
        <v>0</v>
      </c>
      <c r="Q172">
        <f t="shared" si="152"/>
        <v>0</v>
      </c>
      <c r="R172">
        <f t="shared" si="153"/>
        <v>0</v>
      </c>
      <c r="S172">
        <f t="shared" si="154"/>
        <v>0</v>
      </c>
      <c r="T172">
        <f t="shared" si="131"/>
        <v>0</v>
      </c>
      <c r="U172">
        <f t="shared" si="155"/>
        <v>0</v>
      </c>
      <c r="V172">
        <f t="shared" si="156"/>
        <v>0</v>
      </c>
      <c r="W172">
        <f t="shared" si="132"/>
        <v>0</v>
      </c>
      <c r="X172">
        <f t="shared" si="133"/>
        <v>0</v>
      </c>
      <c r="Y172">
        <f t="shared" si="134"/>
        <v>0</v>
      </c>
      <c r="AA172">
        <v>-1</v>
      </c>
      <c r="AB172">
        <f t="shared" si="135"/>
        <v>0</v>
      </c>
      <c r="AC172">
        <f t="shared" si="157"/>
        <v>0</v>
      </c>
      <c r="AD172">
        <f t="shared" si="158"/>
        <v>0</v>
      </c>
      <c r="AE172">
        <f t="shared" si="159"/>
        <v>0</v>
      </c>
      <c r="AF172">
        <f t="shared" si="160"/>
        <v>0</v>
      </c>
      <c r="AG172">
        <f t="shared" si="136"/>
        <v>0</v>
      </c>
      <c r="AH172">
        <f t="shared" si="161"/>
        <v>0</v>
      </c>
      <c r="AI172">
        <f t="shared" si="162"/>
        <v>0</v>
      </c>
      <c r="AJ172">
        <f t="shared" si="137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103</v>
      </c>
      <c r="AU172">
        <v>60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33001</v>
      </c>
      <c r="BN172">
        <v>0</v>
      </c>
      <c r="BO172" t="s">
        <v>3</v>
      </c>
      <c r="BP172">
        <v>0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103</v>
      </c>
      <c r="CA172">
        <v>60</v>
      </c>
      <c r="CB172" t="s">
        <v>3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3</v>
      </c>
      <c r="CO172">
        <v>0</v>
      </c>
      <c r="CP172">
        <f t="shared" si="138"/>
        <v>0</v>
      </c>
      <c r="CQ172">
        <f t="shared" si="163"/>
        <v>0</v>
      </c>
      <c r="CR172">
        <f t="shared" si="164"/>
        <v>0</v>
      </c>
      <c r="CS172">
        <f t="shared" si="165"/>
        <v>0</v>
      </c>
      <c r="CT172">
        <f t="shared" si="166"/>
        <v>0</v>
      </c>
      <c r="CU172">
        <f t="shared" si="139"/>
        <v>0</v>
      </c>
      <c r="CV172">
        <f t="shared" si="167"/>
        <v>0</v>
      </c>
      <c r="CW172">
        <f t="shared" si="168"/>
        <v>0</v>
      </c>
      <c r="CX172">
        <f t="shared" si="140"/>
        <v>0</v>
      </c>
      <c r="CY172">
        <f t="shared" si="141"/>
        <v>0</v>
      </c>
      <c r="CZ172">
        <f t="shared" si="142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1009</v>
      </c>
      <c r="DV172" t="s">
        <v>159</v>
      </c>
      <c r="DW172" t="s">
        <v>159</v>
      </c>
      <c r="DX172">
        <v>1000</v>
      </c>
      <c r="DZ172" t="s">
        <v>3</v>
      </c>
      <c r="EA172" t="s">
        <v>3</v>
      </c>
      <c r="EB172" t="s">
        <v>3</v>
      </c>
      <c r="EC172" t="s">
        <v>3</v>
      </c>
      <c r="EE172">
        <v>70212679</v>
      </c>
      <c r="EF172">
        <v>2</v>
      </c>
      <c r="EG172" t="s">
        <v>24</v>
      </c>
      <c r="EH172">
        <v>27</v>
      </c>
      <c r="EI172" t="s">
        <v>25</v>
      </c>
      <c r="EJ172">
        <v>1</v>
      </c>
      <c r="EK172">
        <v>33001</v>
      </c>
      <c r="EL172" t="s">
        <v>25</v>
      </c>
      <c r="EM172" t="s">
        <v>26</v>
      </c>
      <c r="EO172" t="s">
        <v>3</v>
      </c>
      <c r="EQ172">
        <v>1024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103</v>
      </c>
      <c r="FY172">
        <v>60</v>
      </c>
      <c r="GA172" t="s">
        <v>3</v>
      </c>
      <c r="GD172">
        <v>1</v>
      </c>
      <c r="GF172">
        <v>1613753229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143"/>
        <v>0</v>
      </c>
      <c r="GM172">
        <f t="shared" si="144"/>
        <v>0</v>
      </c>
      <c r="GN172">
        <f t="shared" si="145"/>
        <v>0</v>
      </c>
      <c r="GO172">
        <f t="shared" si="146"/>
        <v>0</v>
      </c>
      <c r="GP172">
        <f t="shared" si="147"/>
        <v>0</v>
      </c>
      <c r="GR172">
        <v>0</v>
      </c>
      <c r="GS172">
        <v>0</v>
      </c>
      <c r="GT172">
        <v>0</v>
      </c>
      <c r="GU172" t="s">
        <v>3</v>
      </c>
      <c r="GV172">
        <f t="shared" si="148"/>
        <v>0</v>
      </c>
      <c r="GW172">
        <v>1</v>
      </c>
      <c r="GX172">
        <f t="shared" si="149"/>
        <v>0</v>
      </c>
      <c r="HA172">
        <v>0</v>
      </c>
      <c r="HB172">
        <v>0</v>
      </c>
      <c r="HC172">
        <f t="shared" si="150"/>
        <v>0</v>
      </c>
      <c r="HE172" t="s">
        <v>3</v>
      </c>
      <c r="HF172" t="s">
        <v>3</v>
      </c>
      <c r="HM172" t="s">
        <v>3</v>
      </c>
      <c r="HN172" t="s">
        <v>27</v>
      </c>
      <c r="HO172" t="s">
        <v>28</v>
      </c>
      <c r="HP172" t="s">
        <v>25</v>
      </c>
      <c r="HQ172" t="s">
        <v>25</v>
      </c>
      <c r="HS172">
        <v>0</v>
      </c>
      <c r="IK172">
        <v>0</v>
      </c>
    </row>
    <row r="173" spans="1:255" x14ac:dyDescent="0.2">
      <c r="A173" s="2">
        <v>18</v>
      </c>
      <c r="B173" s="2">
        <v>1</v>
      </c>
      <c r="C173" s="2">
        <v>162</v>
      </c>
      <c r="D173" s="2"/>
      <c r="E173" s="2" t="s">
        <v>3</v>
      </c>
      <c r="F173" s="2" t="s">
        <v>167</v>
      </c>
      <c r="G173" s="2" t="s">
        <v>168</v>
      </c>
      <c r="H173" s="2" t="s">
        <v>21</v>
      </c>
      <c r="I173" s="2">
        <f>I161*J173</f>
        <v>0</v>
      </c>
      <c r="J173" s="2">
        <v>0</v>
      </c>
      <c r="K173" s="2">
        <v>0</v>
      </c>
      <c r="L173" s="2">
        <v>0</v>
      </c>
      <c r="M173" s="2">
        <v>0</v>
      </c>
      <c r="N173" s="2">
        <f t="shared" si="129"/>
        <v>0</v>
      </c>
      <c r="O173" s="2">
        <f t="shared" si="130"/>
        <v>0</v>
      </c>
      <c r="P173" s="2">
        <f t="shared" si="151"/>
        <v>0</v>
      </c>
      <c r="Q173" s="2">
        <f t="shared" si="152"/>
        <v>0</v>
      </c>
      <c r="R173" s="2">
        <f t="shared" si="153"/>
        <v>0</v>
      </c>
      <c r="S173" s="2">
        <f t="shared" si="154"/>
        <v>0</v>
      </c>
      <c r="T173" s="2">
        <f t="shared" si="131"/>
        <v>0</v>
      </c>
      <c r="U173" s="2">
        <f t="shared" si="155"/>
        <v>0</v>
      </c>
      <c r="V173" s="2">
        <f t="shared" si="156"/>
        <v>0</v>
      </c>
      <c r="W173" s="2">
        <f t="shared" si="132"/>
        <v>0</v>
      </c>
      <c r="X173" s="2">
        <f t="shared" si="133"/>
        <v>0</v>
      </c>
      <c r="Y173" s="2">
        <f t="shared" si="134"/>
        <v>0</v>
      </c>
      <c r="Z173" s="2"/>
      <c r="AA173" s="2">
        <v>-1</v>
      </c>
      <c r="AB173" s="2">
        <f t="shared" si="135"/>
        <v>0</v>
      </c>
      <c r="AC173" s="2">
        <f t="shared" si="157"/>
        <v>0</v>
      </c>
      <c r="AD173" s="2">
        <f t="shared" si="158"/>
        <v>0</v>
      </c>
      <c r="AE173" s="2">
        <f t="shared" si="159"/>
        <v>0</v>
      </c>
      <c r="AF173" s="2">
        <f t="shared" si="160"/>
        <v>0</v>
      </c>
      <c r="AG173" s="2">
        <f t="shared" si="136"/>
        <v>0</v>
      </c>
      <c r="AH173" s="2">
        <f t="shared" si="161"/>
        <v>0</v>
      </c>
      <c r="AI173" s="2">
        <f t="shared" si="162"/>
        <v>0</v>
      </c>
      <c r="AJ173" s="2">
        <f t="shared" si="137"/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103</v>
      </c>
      <c r="AU173" s="2">
        <v>60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1</v>
      </c>
      <c r="BJ173" s="2" t="s">
        <v>3</v>
      </c>
      <c r="BK173" s="2"/>
      <c r="BL173" s="2"/>
      <c r="BM173" s="2">
        <v>33001</v>
      </c>
      <c r="BN173" s="2">
        <v>0</v>
      </c>
      <c r="BO173" s="2" t="s">
        <v>3</v>
      </c>
      <c r="BP173" s="2">
        <v>0</v>
      </c>
      <c r="BQ173" s="2">
        <v>2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103</v>
      </c>
      <c r="CA173" s="2">
        <v>60</v>
      </c>
      <c r="CB173" s="2" t="s">
        <v>3</v>
      </c>
      <c r="CC173" s="2"/>
      <c r="CD173" s="2"/>
      <c r="CE173" s="2">
        <v>0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 t="s">
        <v>3</v>
      </c>
      <c r="CO173" s="2">
        <v>0</v>
      </c>
      <c r="CP173" s="2">
        <f t="shared" si="138"/>
        <v>0</v>
      </c>
      <c r="CQ173" s="2">
        <f t="shared" si="163"/>
        <v>0</v>
      </c>
      <c r="CR173" s="2">
        <f t="shared" si="164"/>
        <v>0</v>
      </c>
      <c r="CS173" s="2">
        <f t="shared" si="165"/>
        <v>0</v>
      </c>
      <c r="CT173" s="2">
        <f t="shared" si="166"/>
        <v>0</v>
      </c>
      <c r="CU173" s="2">
        <f t="shared" si="139"/>
        <v>0</v>
      </c>
      <c r="CV173" s="2">
        <f t="shared" si="167"/>
        <v>0</v>
      </c>
      <c r="CW173" s="2">
        <f t="shared" si="168"/>
        <v>0</v>
      </c>
      <c r="CX173" s="2">
        <f t="shared" si="140"/>
        <v>0</v>
      </c>
      <c r="CY173" s="2">
        <f t="shared" si="141"/>
        <v>0</v>
      </c>
      <c r="CZ173" s="2">
        <f t="shared" si="142"/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1013</v>
      </c>
      <c r="DV173" s="2" t="s">
        <v>21</v>
      </c>
      <c r="DW173" s="2" t="s">
        <v>21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70212679</v>
      </c>
      <c r="EF173" s="2">
        <v>2</v>
      </c>
      <c r="EG173" s="2" t="s">
        <v>24</v>
      </c>
      <c r="EH173" s="2">
        <v>27</v>
      </c>
      <c r="EI173" s="2" t="s">
        <v>25</v>
      </c>
      <c r="EJ173" s="2">
        <v>1</v>
      </c>
      <c r="EK173" s="2">
        <v>33001</v>
      </c>
      <c r="EL173" s="2" t="s">
        <v>25</v>
      </c>
      <c r="EM173" s="2" t="s">
        <v>26</v>
      </c>
      <c r="EN173" s="2"/>
      <c r="EO173" s="2" t="s">
        <v>3</v>
      </c>
      <c r="EP173" s="2"/>
      <c r="EQ173" s="2">
        <v>1024</v>
      </c>
      <c r="ER173" s="2">
        <v>0</v>
      </c>
      <c r="ES173" s="2">
        <v>0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103</v>
      </c>
      <c r="FY173" s="2">
        <v>60</v>
      </c>
      <c r="FZ173" s="2"/>
      <c r="GA173" s="2" t="s">
        <v>3</v>
      </c>
      <c r="GB173" s="2"/>
      <c r="GC173" s="2"/>
      <c r="GD173" s="2">
        <v>1</v>
      </c>
      <c r="GE173" s="2"/>
      <c r="GF173" s="2">
        <v>-950997571</v>
      </c>
      <c r="GG173" s="2">
        <v>2</v>
      </c>
      <c r="GH173" s="2">
        <v>1</v>
      </c>
      <c r="GI173" s="2">
        <v>-2</v>
      </c>
      <c r="GJ173" s="2">
        <v>0</v>
      </c>
      <c r="GK173" s="2">
        <v>0</v>
      </c>
      <c r="GL173" s="2">
        <f t="shared" si="143"/>
        <v>0</v>
      </c>
      <c r="GM173" s="2">
        <f t="shared" si="144"/>
        <v>0</v>
      </c>
      <c r="GN173" s="2">
        <f t="shared" si="145"/>
        <v>0</v>
      </c>
      <c r="GO173" s="2">
        <f t="shared" si="146"/>
        <v>0</v>
      </c>
      <c r="GP173" s="2">
        <f t="shared" si="147"/>
        <v>0</v>
      </c>
      <c r="GQ173" s="2"/>
      <c r="GR173" s="2">
        <v>0</v>
      </c>
      <c r="GS173" s="2">
        <v>0</v>
      </c>
      <c r="GT173" s="2">
        <v>0</v>
      </c>
      <c r="GU173" s="2" t="s">
        <v>3</v>
      </c>
      <c r="GV173" s="2">
        <f t="shared" si="148"/>
        <v>0</v>
      </c>
      <c r="GW173" s="2">
        <v>1</v>
      </c>
      <c r="GX173" s="2">
        <f t="shared" si="149"/>
        <v>0</v>
      </c>
      <c r="GY173" s="2"/>
      <c r="GZ173" s="2"/>
      <c r="HA173" s="2">
        <v>0</v>
      </c>
      <c r="HB173" s="2">
        <v>0</v>
      </c>
      <c r="HC173" s="2">
        <f t="shared" si="150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27</v>
      </c>
      <c r="HO173" s="2" t="s">
        <v>28</v>
      </c>
      <c r="HP173" s="2" t="s">
        <v>25</v>
      </c>
      <c r="HQ173" s="2" t="s">
        <v>25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18</v>
      </c>
      <c r="B174">
        <v>1</v>
      </c>
      <c r="C174">
        <v>182</v>
      </c>
      <c r="E174" t="s">
        <v>3</v>
      </c>
      <c r="F174" t="s">
        <v>167</v>
      </c>
      <c r="G174" t="s">
        <v>168</v>
      </c>
      <c r="H174" t="s">
        <v>21</v>
      </c>
      <c r="I174">
        <f>I162*J174</f>
        <v>0</v>
      </c>
      <c r="J174">
        <v>0</v>
      </c>
      <c r="K174">
        <v>0</v>
      </c>
      <c r="L174">
        <v>0</v>
      </c>
      <c r="M174">
        <v>0</v>
      </c>
      <c r="N174">
        <f t="shared" si="129"/>
        <v>0</v>
      </c>
      <c r="O174">
        <f t="shared" si="130"/>
        <v>0</v>
      </c>
      <c r="P174">
        <f t="shared" si="151"/>
        <v>0</v>
      </c>
      <c r="Q174">
        <f t="shared" si="152"/>
        <v>0</v>
      </c>
      <c r="R174">
        <f t="shared" si="153"/>
        <v>0</v>
      </c>
      <c r="S174">
        <f t="shared" si="154"/>
        <v>0</v>
      </c>
      <c r="T174">
        <f t="shared" si="131"/>
        <v>0</v>
      </c>
      <c r="U174">
        <f t="shared" si="155"/>
        <v>0</v>
      </c>
      <c r="V174">
        <f t="shared" si="156"/>
        <v>0</v>
      </c>
      <c r="W174">
        <f t="shared" si="132"/>
        <v>0</v>
      </c>
      <c r="X174">
        <f t="shared" si="133"/>
        <v>0</v>
      </c>
      <c r="Y174">
        <f t="shared" si="134"/>
        <v>0</v>
      </c>
      <c r="AA174">
        <v>-1</v>
      </c>
      <c r="AB174">
        <f t="shared" si="135"/>
        <v>0</v>
      </c>
      <c r="AC174">
        <f t="shared" si="157"/>
        <v>0</v>
      </c>
      <c r="AD174">
        <f t="shared" si="158"/>
        <v>0</v>
      </c>
      <c r="AE174">
        <f t="shared" si="159"/>
        <v>0</v>
      </c>
      <c r="AF174">
        <f t="shared" si="160"/>
        <v>0</v>
      </c>
      <c r="AG174">
        <f t="shared" si="136"/>
        <v>0</v>
      </c>
      <c r="AH174">
        <f t="shared" si="161"/>
        <v>0</v>
      </c>
      <c r="AI174">
        <f t="shared" si="162"/>
        <v>0</v>
      </c>
      <c r="AJ174">
        <f t="shared" si="137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3</v>
      </c>
      <c r="BM174">
        <v>33001</v>
      </c>
      <c r="BN174">
        <v>0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3</v>
      </c>
      <c r="CO174">
        <v>0</v>
      </c>
      <c r="CP174">
        <f t="shared" si="138"/>
        <v>0</v>
      </c>
      <c r="CQ174">
        <f t="shared" si="163"/>
        <v>0</v>
      </c>
      <c r="CR174">
        <f t="shared" si="164"/>
        <v>0</v>
      </c>
      <c r="CS174">
        <f t="shared" si="165"/>
        <v>0</v>
      </c>
      <c r="CT174">
        <f t="shared" si="166"/>
        <v>0</v>
      </c>
      <c r="CU174">
        <f t="shared" si="139"/>
        <v>0</v>
      </c>
      <c r="CV174">
        <f t="shared" si="167"/>
        <v>0</v>
      </c>
      <c r="CW174">
        <f t="shared" si="168"/>
        <v>0</v>
      </c>
      <c r="CX174">
        <f t="shared" si="140"/>
        <v>0</v>
      </c>
      <c r="CY174">
        <f t="shared" si="141"/>
        <v>0</v>
      </c>
      <c r="CZ174">
        <f t="shared" si="142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21</v>
      </c>
      <c r="DW174" t="s">
        <v>21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70212679</v>
      </c>
      <c r="EF174">
        <v>2</v>
      </c>
      <c r="EG174" t="s">
        <v>24</v>
      </c>
      <c r="EH174">
        <v>27</v>
      </c>
      <c r="EI174" t="s">
        <v>25</v>
      </c>
      <c r="EJ174">
        <v>1</v>
      </c>
      <c r="EK174">
        <v>33001</v>
      </c>
      <c r="EL174" t="s">
        <v>25</v>
      </c>
      <c r="EM174" t="s">
        <v>26</v>
      </c>
      <c r="EO174" t="s">
        <v>3</v>
      </c>
      <c r="EQ174">
        <v>1024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-950997571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143"/>
        <v>0</v>
      </c>
      <c r="GM174">
        <f t="shared" si="144"/>
        <v>0</v>
      </c>
      <c r="GN174">
        <f t="shared" si="145"/>
        <v>0</v>
      </c>
      <c r="GO174">
        <f t="shared" si="146"/>
        <v>0</v>
      </c>
      <c r="GP174">
        <f t="shared" si="147"/>
        <v>0</v>
      </c>
      <c r="GR174">
        <v>0</v>
      </c>
      <c r="GS174">
        <v>0</v>
      </c>
      <c r="GT174">
        <v>0</v>
      </c>
      <c r="GU174" t="s">
        <v>3</v>
      </c>
      <c r="GV174">
        <f t="shared" si="148"/>
        <v>0</v>
      </c>
      <c r="GW174">
        <v>1</v>
      </c>
      <c r="GX174">
        <f t="shared" si="149"/>
        <v>0</v>
      </c>
      <c r="HA174">
        <v>0</v>
      </c>
      <c r="HB174">
        <v>0</v>
      </c>
      <c r="HC174">
        <f t="shared" si="150"/>
        <v>0</v>
      </c>
      <c r="HE174" t="s">
        <v>3</v>
      </c>
      <c r="HF174" t="s">
        <v>3</v>
      </c>
      <c r="HM174" t="s">
        <v>3</v>
      </c>
      <c r="HN174" t="s">
        <v>27</v>
      </c>
      <c r="HO174" t="s">
        <v>28</v>
      </c>
      <c r="HP174" t="s">
        <v>25</v>
      </c>
      <c r="HQ174" t="s">
        <v>25</v>
      </c>
      <c r="HS174">
        <v>0</v>
      </c>
      <c r="IK174">
        <v>0</v>
      </c>
    </row>
    <row r="175" spans="1:255" x14ac:dyDescent="0.2">
      <c r="A175" s="2">
        <v>18</v>
      </c>
      <c r="B175" s="2">
        <v>1</v>
      </c>
      <c r="C175" s="2">
        <v>163</v>
      </c>
      <c r="D175" s="2"/>
      <c r="E175" s="2" t="s">
        <v>3</v>
      </c>
      <c r="F175" s="2" t="s">
        <v>185</v>
      </c>
      <c r="G175" s="2" t="s">
        <v>192</v>
      </c>
      <c r="H175" s="2" t="s">
        <v>151</v>
      </c>
      <c r="I175" s="2">
        <f>I161*J175</f>
        <v>0</v>
      </c>
      <c r="J175" s="2">
        <v>0</v>
      </c>
      <c r="K175" s="2">
        <v>0</v>
      </c>
      <c r="L175" s="2">
        <v>0</v>
      </c>
      <c r="M175" s="2">
        <v>0</v>
      </c>
      <c r="N175" s="2">
        <f t="shared" si="129"/>
        <v>0</v>
      </c>
      <c r="O175" s="2">
        <f t="shared" si="130"/>
        <v>0</v>
      </c>
      <c r="P175" s="2">
        <f t="shared" si="151"/>
        <v>0</v>
      </c>
      <c r="Q175" s="2">
        <f t="shared" si="152"/>
        <v>0</v>
      </c>
      <c r="R175" s="2">
        <f t="shared" si="153"/>
        <v>0</v>
      </c>
      <c r="S175" s="2">
        <f t="shared" si="154"/>
        <v>0</v>
      </c>
      <c r="T175" s="2">
        <f t="shared" si="131"/>
        <v>0</v>
      </c>
      <c r="U175" s="2">
        <f t="shared" si="155"/>
        <v>0</v>
      </c>
      <c r="V175" s="2">
        <f t="shared" si="156"/>
        <v>0</v>
      </c>
      <c r="W175" s="2">
        <f t="shared" si="132"/>
        <v>0</v>
      </c>
      <c r="X175" s="2">
        <f t="shared" si="133"/>
        <v>0</v>
      </c>
      <c r="Y175" s="2">
        <f t="shared" si="134"/>
        <v>0</v>
      </c>
      <c r="Z175" s="2"/>
      <c r="AA175" s="2">
        <v>-1</v>
      </c>
      <c r="AB175" s="2">
        <f t="shared" si="135"/>
        <v>0</v>
      </c>
      <c r="AC175" s="2">
        <f t="shared" si="157"/>
        <v>0</v>
      </c>
      <c r="AD175" s="2">
        <f t="shared" si="158"/>
        <v>0</v>
      </c>
      <c r="AE175" s="2">
        <f t="shared" si="159"/>
        <v>0</v>
      </c>
      <c r="AF175" s="2">
        <f t="shared" si="160"/>
        <v>0</v>
      </c>
      <c r="AG175" s="2">
        <f t="shared" si="136"/>
        <v>0</v>
      </c>
      <c r="AH175" s="2">
        <f t="shared" si="161"/>
        <v>0</v>
      </c>
      <c r="AI175" s="2">
        <f t="shared" si="162"/>
        <v>0</v>
      </c>
      <c r="AJ175" s="2">
        <f t="shared" si="137"/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103</v>
      </c>
      <c r="AU175" s="2">
        <v>60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3</v>
      </c>
      <c r="BI175" s="2">
        <v>1</v>
      </c>
      <c r="BJ175" s="2" t="s">
        <v>3</v>
      </c>
      <c r="BK175" s="2"/>
      <c r="BL175" s="2"/>
      <c r="BM175" s="2">
        <v>33001</v>
      </c>
      <c r="BN175" s="2">
        <v>0</v>
      </c>
      <c r="BO175" s="2" t="s">
        <v>3</v>
      </c>
      <c r="BP175" s="2">
        <v>0</v>
      </c>
      <c r="BQ175" s="2">
        <v>2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103</v>
      </c>
      <c r="CA175" s="2">
        <v>60</v>
      </c>
      <c r="CB175" s="2" t="s">
        <v>3</v>
      </c>
      <c r="CC175" s="2"/>
      <c r="CD175" s="2"/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 t="s">
        <v>3</v>
      </c>
      <c r="CO175" s="2">
        <v>0</v>
      </c>
      <c r="CP175" s="2">
        <f t="shared" si="138"/>
        <v>0</v>
      </c>
      <c r="CQ175" s="2">
        <f t="shared" si="163"/>
        <v>0</v>
      </c>
      <c r="CR175" s="2">
        <f t="shared" si="164"/>
        <v>0</v>
      </c>
      <c r="CS175" s="2">
        <f t="shared" si="165"/>
        <v>0</v>
      </c>
      <c r="CT175" s="2">
        <f t="shared" si="166"/>
        <v>0</v>
      </c>
      <c r="CU175" s="2">
        <f t="shared" si="139"/>
        <v>0</v>
      </c>
      <c r="CV175" s="2">
        <f t="shared" si="167"/>
        <v>0</v>
      </c>
      <c r="CW175" s="2">
        <f t="shared" si="168"/>
        <v>0</v>
      </c>
      <c r="CX175" s="2">
        <f t="shared" si="140"/>
        <v>0</v>
      </c>
      <c r="CY175" s="2">
        <f t="shared" si="141"/>
        <v>0</v>
      </c>
      <c r="CZ175" s="2">
        <f t="shared" si="142"/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1009</v>
      </c>
      <c r="DV175" s="2" t="s">
        <v>151</v>
      </c>
      <c r="DW175" s="2" t="s">
        <v>151</v>
      </c>
      <c r="DX175" s="2">
        <v>1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70212679</v>
      </c>
      <c r="EF175" s="2">
        <v>2</v>
      </c>
      <c r="EG175" s="2" t="s">
        <v>24</v>
      </c>
      <c r="EH175" s="2">
        <v>27</v>
      </c>
      <c r="EI175" s="2" t="s">
        <v>25</v>
      </c>
      <c r="EJ175" s="2">
        <v>1</v>
      </c>
      <c r="EK175" s="2">
        <v>33001</v>
      </c>
      <c r="EL175" s="2" t="s">
        <v>25</v>
      </c>
      <c r="EM175" s="2" t="s">
        <v>26</v>
      </c>
      <c r="EN175" s="2"/>
      <c r="EO175" s="2" t="s">
        <v>3</v>
      </c>
      <c r="EP175" s="2"/>
      <c r="EQ175" s="2">
        <v>1024</v>
      </c>
      <c r="ER175" s="2">
        <v>0</v>
      </c>
      <c r="ES175" s="2">
        <v>0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0</v>
      </c>
      <c r="FT175" s="2"/>
      <c r="FU175" s="2"/>
      <c r="FV175" s="2"/>
      <c r="FW175" s="2"/>
      <c r="FX175" s="2">
        <v>103</v>
      </c>
      <c r="FY175" s="2">
        <v>60</v>
      </c>
      <c r="FZ175" s="2"/>
      <c r="GA175" s="2" t="s">
        <v>3</v>
      </c>
      <c r="GB175" s="2"/>
      <c r="GC175" s="2"/>
      <c r="GD175" s="2">
        <v>1</v>
      </c>
      <c r="GE175" s="2"/>
      <c r="GF175" s="2">
        <v>-1307724210</v>
      </c>
      <c r="GG175" s="2">
        <v>2</v>
      </c>
      <c r="GH175" s="2">
        <v>1</v>
      </c>
      <c r="GI175" s="2">
        <v>-2</v>
      </c>
      <c r="GJ175" s="2">
        <v>0</v>
      </c>
      <c r="GK175" s="2">
        <v>0</v>
      </c>
      <c r="GL175" s="2">
        <f t="shared" si="143"/>
        <v>0</v>
      </c>
      <c r="GM175" s="2">
        <f t="shared" si="144"/>
        <v>0</v>
      </c>
      <c r="GN175" s="2">
        <f t="shared" si="145"/>
        <v>0</v>
      </c>
      <c r="GO175" s="2">
        <f t="shared" si="146"/>
        <v>0</v>
      </c>
      <c r="GP175" s="2">
        <f t="shared" si="147"/>
        <v>0</v>
      </c>
      <c r="GQ175" s="2"/>
      <c r="GR175" s="2">
        <v>0</v>
      </c>
      <c r="GS175" s="2">
        <v>0</v>
      </c>
      <c r="GT175" s="2">
        <v>0</v>
      </c>
      <c r="GU175" s="2" t="s">
        <v>3</v>
      </c>
      <c r="GV175" s="2">
        <f t="shared" si="148"/>
        <v>0</v>
      </c>
      <c r="GW175" s="2">
        <v>1</v>
      </c>
      <c r="GX175" s="2">
        <f t="shared" si="149"/>
        <v>0</v>
      </c>
      <c r="GY175" s="2"/>
      <c r="GZ175" s="2"/>
      <c r="HA175" s="2">
        <v>0</v>
      </c>
      <c r="HB175" s="2">
        <v>0</v>
      </c>
      <c r="HC175" s="2">
        <f t="shared" si="150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27</v>
      </c>
      <c r="HO175" s="2" t="s">
        <v>28</v>
      </c>
      <c r="HP175" s="2" t="s">
        <v>25</v>
      </c>
      <c r="HQ175" s="2" t="s">
        <v>25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18</v>
      </c>
      <c r="B176">
        <v>1</v>
      </c>
      <c r="C176">
        <v>183</v>
      </c>
      <c r="E176" t="s">
        <v>3</v>
      </c>
      <c r="F176" t="s">
        <v>185</v>
      </c>
      <c r="G176" t="s">
        <v>192</v>
      </c>
      <c r="H176" t="s">
        <v>151</v>
      </c>
      <c r="I176">
        <f>I162*J176</f>
        <v>0</v>
      </c>
      <c r="J176">
        <v>0</v>
      </c>
      <c r="K176">
        <v>0</v>
      </c>
      <c r="L176">
        <v>0</v>
      </c>
      <c r="M176">
        <v>0</v>
      </c>
      <c r="N176">
        <f t="shared" si="129"/>
        <v>0</v>
      </c>
      <c r="O176">
        <f t="shared" si="130"/>
        <v>0</v>
      </c>
      <c r="P176">
        <f t="shared" si="151"/>
        <v>0</v>
      </c>
      <c r="Q176">
        <f t="shared" si="152"/>
        <v>0</v>
      </c>
      <c r="R176">
        <f t="shared" si="153"/>
        <v>0</v>
      </c>
      <c r="S176">
        <f t="shared" si="154"/>
        <v>0</v>
      </c>
      <c r="T176">
        <f t="shared" si="131"/>
        <v>0</v>
      </c>
      <c r="U176">
        <f t="shared" si="155"/>
        <v>0</v>
      </c>
      <c r="V176">
        <f t="shared" si="156"/>
        <v>0</v>
      </c>
      <c r="W176">
        <f t="shared" si="132"/>
        <v>0</v>
      </c>
      <c r="X176">
        <f t="shared" si="133"/>
        <v>0</v>
      </c>
      <c r="Y176">
        <f t="shared" si="134"/>
        <v>0</v>
      </c>
      <c r="AA176">
        <v>-1</v>
      </c>
      <c r="AB176">
        <f t="shared" si="135"/>
        <v>0</v>
      </c>
      <c r="AC176">
        <f t="shared" si="157"/>
        <v>0</v>
      </c>
      <c r="AD176">
        <f t="shared" si="158"/>
        <v>0</v>
      </c>
      <c r="AE176">
        <f t="shared" si="159"/>
        <v>0</v>
      </c>
      <c r="AF176">
        <f t="shared" si="160"/>
        <v>0</v>
      </c>
      <c r="AG176">
        <f t="shared" si="136"/>
        <v>0</v>
      </c>
      <c r="AH176">
        <f t="shared" si="161"/>
        <v>0</v>
      </c>
      <c r="AI176">
        <f t="shared" si="162"/>
        <v>0</v>
      </c>
      <c r="AJ176">
        <f t="shared" si="137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3</v>
      </c>
      <c r="CO176">
        <v>0</v>
      </c>
      <c r="CP176">
        <f t="shared" si="138"/>
        <v>0</v>
      </c>
      <c r="CQ176">
        <f t="shared" si="163"/>
        <v>0</v>
      </c>
      <c r="CR176">
        <f t="shared" si="164"/>
        <v>0</v>
      </c>
      <c r="CS176">
        <f t="shared" si="165"/>
        <v>0</v>
      </c>
      <c r="CT176">
        <f t="shared" si="166"/>
        <v>0</v>
      </c>
      <c r="CU176">
        <f t="shared" si="139"/>
        <v>0</v>
      </c>
      <c r="CV176">
        <f t="shared" si="167"/>
        <v>0</v>
      </c>
      <c r="CW176">
        <f t="shared" si="168"/>
        <v>0</v>
      </c>
      <c r="CX176">
        <f t="shared" si="140"/>
        <v>0</v>
      </c>
      <c r="CY176">
        <f t="shared" si="141"/>
        <v>0</v>
      </c>
      <c r="CZ176">
        <f t="shared" si="142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1009</v>
      </c>
      <c r="DV176" t="s">
        <v>151</v>
      </c>
      <c r="DW176" t="s">
        <v>151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70212679</v>
      </c>
      <c r="EF176">
        <v>2</v>
      </c>
      <c r="EG176" t="s">
        <v>24</v>
      </c>
      <c r="EH176">
        <v>27</v>
      </c>
      <c r="EI176" t="s">
        <v>25</v>
      </c>
      <c r="EJ176">
        <v>1</v>
      </c>
      <c r="EK176">
        <v>33001</v>
      </c>
      <c r="EL176" t="s">
        <v>25</v>
      </c>
      <c r="EM176" t="s">
        <v>26</v>
      </c>
      <c r="EO176" t="s">
        <v>3</v>
      </c>
      <c r="EQ176">
        <v>1024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-1307724210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43"/>
        <v>0</v>
      </c>
      <c r="GM176">
        <f t="shared" si="144"/>
        <v>0</v>
      </c>
      <c r="GN176">
        <f t="shared" si="145"/>
        <v>0</v>
      </c>
      <c r="GO176">
        <f t="shared" si="146"/>
        <v>0</v>
      </c>
      <c r="GP176">
        <f t="shared" si="147"/>
        <v>0</v>
      </c>
      <c r="GR176">
        <v>0</v>
      </c>
      <c r="GS176">
        <v>0</v>
      </c>
      <c r="GT176">
        <v>0</v>
      </c>
      <c r="GU176" t="s">
        <v>3</v>
      </c>
      <c r="GV176">
        <f t="shared" si="148"/>
        <v>0</v>
      </c>
      <c r="GW176">
        <v>1</v>
      </c>
      <c r="GX176">
        <f t="shared" si="149"/>
        <v>0</v>
      </c>
      <c r="HA176">
        <v>0</v>
      </c>
      <c r="HB176">
        <v>0</v>
      </c>
      <c r="HC176">
        <f t="shared" si="150"/>
        <v>0</v>
      </c>
      <c r="HE176" t="s">
        <v>3</v>
      </c>
      <c r="HF176" t="s">
        <v>3</v>
      </c>
      <c r="HM176" t="s">
        <v>3</v>
      </c>
      <c r="HN176" t="s">
        <v>27</v>
      </c>
      <c r="HO176" t="s">
        <v>28</v>
      </c>
      <c r="HP176" t="s">
        <v>25</v>
      </c>
      <c r="HQ176" t="s">
        <v>25</v>
      </c>
      <c r="HS176">
        <v>0</v>
      </c>
      <c r="IK176">
        <v>0</v>
      </c>
    </row>
    <row r="177" spans="1:255" x14ac:dyDescent="0.2">
      <c r="A177" s="2">
        <v>18</v>
      </c>
      <c r="B177" s="2">
        <v>1</v>
      </c>
      <c r="C177" s="2">
        <v>164</v>
      </c>
      <c r="D177" s="2"/>
      <c r="E177" s="2" t="s">
        <v>3</v>
      </c>
      <c r="F177" s="2" t="s">
        <v>193</v>
      </c>
      <c r="G177" s="2" t="s">
        <v>192</v>
      </c>
      <c r="H177" s="2" t="s">
        <v>151</v>
      </c>
      <c r="I177" s="2">
        <f>I161*J177</f>
        <v>0</v>
      </c>
      <c r="J177" s="2">
        <v>0</v>
      </c>
      <c r="K177" s="2">
        <v>0</v>
      </c>
      <c r="L177" s="2">
        <v>0</v>
      </c>
      <c r="M177" s="2">
        <v>0</v>
      </c>
      <c r="N177" s="2">
        <f t="shared" si="129"/>
        <v>0</v>
      </c>
      <c r="O177" s="2">
        <f t="shared" si="130"/>
        <v>0</v>
      </c>
      <c r="P177" s="2">
        <f t="shared" si="151"/>
        <v>0</v>
      </c>
      <c r="Q177" s="2">
        <f t="shared" si="152"/>
        <v>0</v>
      </c>
      <c r="R177" s="2">
        <f t="shared" si="153"/>
        <v>0</v>
      </c>
      <c r="S177" s="2">
        <f t="shared" si="154"/>
        <v>0</v>
      </c>
      <c r="T177" s="2">
        <f t="shared" si="131"/>
        <v>0</v>
      </c>
      <c r="U177" s="2">
        <f t="shared" si="155"/>
        <v>0</v>
      </c>
      <c r="V177" s="2">
        <f t="shared" si="156"/>
        <v>0</v>
      </c>
      <c r="W177" s="2">
        <f t="shared" si="132"/>
        <v>0</v>
      </c>
      <c r="X177" s="2">
        <f t="shared" si="133"/>
        <v>0</v>
      </c>
      <c r="Y177" s="2">
        <f t="shared" si="134"/>
        <v>0</v>
      </c>
      <c r="Z177" s="2"/>
      <c r="AA177" s="2">
        <v>-1</v>
      </c>
      <c r="AB177" s="2">
        <f t="shared" si="135"/>
        <v>0</v>
      </c>
      <c r="AC177" s="2">
        <f t="shared" si="157"/>
        <v>0</v>
      </c>
      <c r="AD177" s="2">
        <f t="shared" si="158"/>
        <v>0</v>
      </c>
      <c r="AE177" s="2">
        <f t="shared" si="159"/>
        <v>0</v>
      </c>
      <c r="AF177" s="2">
        <f t="shared" si="160"/>
        <v>0</v>
      </c>
      <c r="AG177" s="2">
        <f t="shared" si="136"/>
        <v>0</v>
      </c>
      <c r="AH177" s="2">
        <f t="shared" si="161"/>
        <v>0</v>
      </c>
      <c r="AI177" s="2">
        <f t="shared" si="162"/>
        <v>0</v>
      </c>
      <c r="AJ177" s="2">
        <f t="shared" si="137"/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103</v>
      </c>
      <c r="AU177" s="2">
        <v>60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3</v>
      </c>
      <c r="BI177" s="2">
        <v>1</v>
      </c>
      <c r="BJ177" s="2" t="s">
        <v>3</v>
      </c>
      <c r="BK177" s="2"/>
      <c r="BL177" s="2"/>
      <c r="BM177" s="2">
        <v>33001</v>
      </c>
      <c r="BN177" s="2">
        <v>0</v>
      </c>
      <c r="BO177" s="2" t="s">
        <v>3</v>
      </c>
      <c r="BP177" s="2">
        <v>0</v>
      </c>
      <c r="BQ177" s="2">
        <v>2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103</v>
      </c>
      <c r="CA177" s="2">
        <v>60</v>
      </c>
      <c r="CB177" s="2" t="s">
        <v>3</v>
      </c>
      <c r="CC177" s="2"/>
      <c r="CD177" s="2"/>
      <c r="CE177" s="2">
        <v>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 t="s">
        <v>3</v>
      </c>
      <c r="CO177" s="2">
        <v>0</v>
      </c>
      <c r="CP177" s="2">
        <f t="shared" si="138"/>
        <v>0</v>
      </c>
      <c r="CQ177" s="2">
        <f t="shared" si="163"/>
        <v>0</v>
      </c>
      <c r="CR177" s="2">
        <f t="shared" si="164"/>
        <v>0</v>
      </c>
      <c r="CS177" s="2">
        <f t="shared" si="165"/>
        <v>0</v>
      </c>
      <c r="CT177" s="2">
        <f t="shared" si="166"/>
        <v>0</v>
      </c>
      <c r="CU177" s="2">
        <f t="shared" si="139"/>
        <v>0</v>
      </c>
      <c r="CV177" s="2">
        <f t="shared" si="167"/>
        <v>0</v>
      </c>
      <c r="CW177" s="2">
        <f t="shared" si="168"/>
        <v>0</v>
      </c>
      <c r="CX177" s="2">
        <f t="shared" si="140"/>
        <v>0</v>
      </c>
      <c r="CY177" s="2">
        <f t="shared" si="141"/>
        <v>0</v>
      </c>
      <c r="CZ177" s="2">
        <f t="shared" si="142"/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1009</v>
      </c>
      <c r="DV177" s="2" t="s">
        <v>151</v>
      </c>
      <c r="DW177" s="2" t="s">
        <v>151</v>
      </c>
      <c r="DX177" s="2">
        <v>1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70212679</v>
      </c>
      <c r="EF177" s="2">
        <v>2</v>
      </c>
      <c r="EG177" s="2" t="s">
        <v>24</v>
      </c>
      <c r="EH177" s="2">
        <v>27</v>
      </c>
      <c r="EI177" s="2" t="s">
        <v>25</v>
      </c>
      <c r="EJ177" s="2">
        <v>1</v>
      </c>
      <c r="EK177" s="2">
        <v>33001</v>
      </c>
      <c r="EL177" s="2" t="s">
        <v>25</v>
      </c>
      <c r="EM177" s="2" t="s">
        <v>26</v>
      </c>
      <c r="EN177" s="2"/>
      <c r="EO177" s="2" t="s">
        <v>3</v>
      </c>
      <c r="EP177" s="2"/>
      <c r="EQ177" s="2">
        <v>1024</v>
      </c>
      <c r="ER177" s="2">
        <v>0</v>
      </c>
      <c r="ES177" s="2">
        <v>0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103</v>
      </c>
      <c r="FY177" s="2">
        <v>60</v>
      </c>
      <c r="FZ177" s="2"/>
      <c r="GA177" s="2" t="s">
        <v>3</v>
      </c>
      <c r="GB177" s="2"/>
      <c r="GC177" s="2"/>
      <c r="GD177" s="2">
        <v>1</v>
      </c>
      <c r="GE177" s="2"/>
      <c r="GF177" s="2">
        <v>644915416</v>
      </c>
      <c r="GG177" s="2">
        <v>2</v>
      </c>
      <c r="GH177" s="2">
        <v>1</v>
      </c>
      <c r="GI177" s="2">
        <v>-2</v>
      </c>
      <c r="GJ177" s="2">
        <v>0</v>
      </c>
      <c r="GK177" s="2">
        <v>0</v>
      </c>
      <c r="GL177" s="2">
        <f t="shared" si="143"/>
        <v>0</v>
      </c>
      <c r="GM177" s="2">
        <f t="shared" si="144"/>
        <v>0</v>
      </c>
      <c r="GN177" s="2">
        <f t="shared" si="145"/>
        <v>0</v>
      </c>
      <c r="GO177" s="2">
        <f t="shared" si="146"/>
        <v>0</v>
      </c>
      <c r="GP177" s="2">
        <f t="shared" si="147"/>
        <v>0</v>
      </c>
      <c r="GQ177" s="2"/>
      <c r="GR177" s="2">
        <v>0</v>
      </c>
      <c r="GS177" s="2">
        <v>0</v>
      </c>
      <c r="GT177" s="2">
        <v>0</v>
      </c>
      <c r="GU177" s="2" t="s">
        <v>3</v>
      </c>
      <c r="GV177" s="2">
        <f t="shared" si="148"/>
        <v>0</v>
      </c>
      <c r="GW177" s="2">
        <v>1</v>
      </c>
      <c r="GX177" s="2">
        <f t="shared" si="149"/>
        <v>0</v>
      </c>
      <c r="GY177" s="2"/>
      <c r="GZ177" s="2"/>
      <c r="HA177" s="2">
        <v>0</v>
      </c>
      <c r="HB177" s="2">
        <v>0</v>
      </c>
      <c r="HC177" s="2">
        <f t="shared" si="150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27</v>
      </c>
      <c r="HO177" s="2" t="s">
        <v>28</v>
      </c>
      <c r="HP177" s="2" t="s">
        <v>25</v>
      </c>
      <c r="HQ177" s="2" t="s">
        <v>25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18</v>
      </c>
      <c r="B178">
        <v>1</v>
      </c>
      <c r="C178">
        <v>184</v>
      </c>
      <c r="E178" t="s">
        <v>3</v>
      </c>
      <c r="F178" t="s">
        <v>193</v>
      </c>
      <c r="G178" t="s">
        <v>192</v>
      </c>
      <c r="H178" t="s">
        <v>151</v>
      </c>
      <c r="I178">
        <f>I162*J178</f>
        <v>0</v>
      </c>
      <c r="J178">
        <v>0</v>
      </c>
      <c r="K178">
        <v>0</v>
      </c>
      <c r="L178">
        <v>0</v>
      </c>
      <c r="M178">
        <v>0</v>
      </c>
      <c r="N178">
        <f t="shared" si="129"/>
        <v>0</v>
      </c>
      <c r="O178">
        <f t="shared" si="130"/>
        <v>0</v>
      </c>
      <c r="P178">
        <f t="shared" si="151"/>
        <v>0</v>
      </c>
      <c r="Q178">
        <f t="shared" si="152"/>
        <v>0</v>
      </c>
      <c r="R178">
        <f t="shared" si="153"/>
        <v>0</v>
      </c>
      <c r="S178">
        <f t="shared" si="154"/>
        <v>0</v>
      </c>
      <c r="T178">
        <f t="shared" si="131"/>
        <v>0</v>
      </c>
      <c r="U178">
        <f t="shared" si="155"/>
        <v>0</v>
      </c>
      <c r="V178">
        <f t="shared" si="156"/>
        <v>0</v>
      </c>
      <c r="W178">
        <f t="shared" si="132"/>
        <v>0</v>
      </c>
      <c r="X178">
        <f t="shared" si="133"/>
        <v>0</v>
      </c>
      <c r="Y178">
        <f t="shared" si="134"/>
        <v>0</v>
      </c>
      <c r="AA178">
        <v>-1</v>
      </c>
      <c r="AB178">
        <f t="shared" si="135"/>
        <v>0</v>
      </c>
      <c r="AC178">
        <f t="shared" si="157"/>
        <v>0</v>
      </c>
      <c r="AD178">
        <f t="shared" si="158"/>
        <v>0</v>
      </c>
      <c r="AE178">
        <f t="shared" si="159"/>
        <v>0</v>
      </c>
      <c r="AF178">
        <f t="shared" si="160"/>
        <v>0</v>
      </c>
      <c r="AG178">
        <f t="shared" si="136"/>
        <v>0</v>
      </c>
      <c r="AH178">
        <f t="shared" si="161"/>
        <v>0</v>
      </c>
      <c r="AI178">
        <f t="shared" si="162"/>
        <v>0</v>
      </c>
      <c r="AJ178">
        <f t="shared" si="137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33001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3</v>
      </c>
      <c r="CO178">
        <v>0</v>
      </c>
      <c r="CP178">
        <f t="shared" si="138"/>
        <v>0</v>
      </c>
      <c r="CQ178">
        <f t="shared" si="163"/>
        <v>0</v>
      </c>
      <c r="CR178">
        <f t="shared" si="164"/>
        <v>0</v>
      </c>
      <c r="CS178">
        <f t="shared" si="165"/>
        <v>0</v>
      </c>
      <c r="CT178">
        <f t="shared" si="166"/>
        <v>0</v>
      </c>
      <c r="CU178">
        <f t="shared" si="139"/>
        <v>0</v>
      </c>
      <c r="CV178">
        <f t="shared" si="167"/>
        <v>0</v>
      </c>
      <c r="CW178">
        <f t="shared" si="168"/>
        <v>0</v>
      </c>
      <c r="CX178">
        <f t="shared" si="140"/>
        <v>0</v>
      </c>
      <c r="CY178">
        <f t="shared" si="141"/>
        <v>0</v>
      </c>
      <c r="CZ178">
        <f t="shared" si="142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1009</v>
      </c>
      <c r="DV178" t="s">
        <v>151</v>
      </c>
      <c r="DW178" t="s">
        <v>151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70212679</v>
      </c>
      <c r="EF178">
        <v>2</v>
      </c>
      <c r="EG178" t="s">
        <v>24</v>
      </c>
      <c r="EH178">
        <v>27</v>
      </c>
      <c r="EI178" t="s">
        <v>25</v>
      </c>
      <c r="EJ178">
        <v>1</v>
      </c>
      <c r="EK178">
        <v>33001</v>
      </c>
      <c r="EL178" t="s">
        <v>25</v>
      </c>
      <c r="EM178" t="s">
        <v>26</v>
      </c>
      <c r="EO178" t="s">
        <v>3</v>
      </c>
      <c r="EQ178">
        <v>1024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644915416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43"/>
        <v>0</v>
      </c>
      <c r="GM178">
        <f t="shared" si="144"/>
        <v>0</v>
      </c>
      <c r="GN178">
        <f t="shared" si="145"/>
        <v>0</v>
      </c>
      <c r="GO178">
        <f t="shared" si="146"/>
        <v>0</v>
      </c>
      <c r="GP178">
        <f t="shared" si="147"/>
        <v>0</v>
      </c>
      <c r="GR178">
        <v>0</v>
      </c>
      <c r="GS178">
        <v>0</v>
      </c>
      <c r="GT178">
        <v>0</v>
      </c>
      <c r="GU178" t="s">
        <v>3</v>
      </c>
      <c r="GV178">
        <f t="shared" si="148"/>
        <v>0</v>
      </c>
      <c r="GW178">
        <v>1</v>
      </c>
      <c r="GX178">
        <f t="shared" si="149"/>
        <v>0</v>
      </c>
      <c r="HA178">
        <v>0</v>
      </c>
      <c r="HB178">
        <v>0</v>
      </c>
      <c r="HC178">
        <f t="shared" si="150"/>
        <v>0</v>
      </c>
      <c r="HE178" t="s">
        <v>3</v>
      </c>
      <c r="HF178" t="s">
        <v>3</v>
      </c>
      <c r="HM178" t="s">
        <v>3</v>
      </c>
      <c r="HN178" t="s">
        <v>27</v>
      </c>
      <c r="HO178" t="s">
        <v>28</v>
      </c>
      <c r="HP178" t="s">
        <v>25</v>
      </c>
      <c r="HQ178" t="s">
        <v>25</v>
      </c>
      <c r="HS178">
        <v>0</v>
      </c>
      <c r="IK178">
        <v>0</v>
      </c>
    </row>
    <row r="179" spans="1:255" x14ac:dyDescent="0.2">
      <c r="A179" s="2">
        <v>18</v>
      </c>
      <c r="B179" s="2">
        <v>1</v>
      </c>
      <c r="C179" s="2">
        <v>165</v>
      </c>
      <c r="D179" s="2"/>
      <c r="E179" s="2" t="s">
        <v>3</v>
      </c>
      <c r="F179" s="2" t="s">
        <v>170</v>
      </c>
      <c r="G179" s="2" t="s">
        <v>171</v>
      </c>
      <c r="H179" s="2" t="s">
        <v>21</v>
      </c>
      <c r="I179" s="2">
        <f>I161*J179</f>
        <v>0</v>
      </c>
      <c r="J179" s="2">
        <v>0</v>
      </c>
      <c r="K179" s="2">
        <v>0</v>
      </c>
      <c r="L179" s="2">
        <v>0</v>
      </c>
      <c r="M179" s="2">
        <v>0</v>
      </c>
      <c r="N179" s="2">
        <f t="shared" si="129"/>
        <v>0</v>
      </c>
      <c r="O179" s="2">
        <f t="shared" si="130"/>
        <v>0</v>
      </c>
      <c r="P179" s="2">
        <f t="shared" si="151"/>
        <v>0</v>
      </c>
      <c r="Q179" s="2">
        <f t="shared" si="152"/>
        <v>0</v>
      </c>
      <c r="R179" s="2">
        <f t="shared" si="153"/>
        <v>0</v>
      </c>
      <c r="S179" s="2">
        <f t="shared" si="154"/>
        <v>0</v>
      </c>
      <c r="T179" s="2">
        <f t="shared" si="131"/>
        <v>0</v>
      </c>
      <c r="U179" s="2">
        <f t="shared" si="155"/>
        <v>0</v>
      </c>
      <c r="V179" s="2">
        <f t="shared" si="156"/>
        <v>0</v>
      </c>
      <c r="W179" s="2">
        <f t="shared" si="132"/>
        <v>0</v>
      </c>
      <c r="X179" s="2">
        <f t="shared" si="133"/>
        <v>0</v>
      </c>
      <c r="Y179" s="2">
        <f t="shared" si="134"/>
        <v>0</v>
      </c>
      <c r="Z179" s="2"/>
      <c r="AA179" s="2">
        <v>-1</v>
      </c>
      <c r="AB179" s="2">
        <f t="shared" si="135"/>
        <v>0</v>
      </c>
      <c r="AC179" s="2">
        <f t="shared" si="157"/>
        <v>0</v>
      </c>
      <c r="AD179" s="2">
        <f t="shared" si="158"/>
        <v>0</v>
      </c>
      <c r="AE179" s="2">
        <f t="shared" si="159"/>
        <v>0</v>
      </c>
      <c r="AF179" s="2">
        <f t="shared" si="160"/>
        <v>0</v>
      </c>
      <c r="AG179" s="2">
        <f t="shared" si="136"/>
        <v>0</v>
      </c>
      <c r="AH179" s="2">
        <f t="shared" si="161"/>
        <v>0</v>
      </c>
      <c r="AI179" s="2">
        <f t="shared" si="162"/>
        <v>0</v>
      </c>
      <c r="AJ179" s="2">
        <f t="shared" si="137"/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103</v>
      </c>
      <c r="AU179" s="2">
        <v>60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3</v>
      </c>
      <c r="BI179" s="2">
        <v>1</v>
      </c>
      <c r="BJ179" s="2" t="s">
        <v>3</v>
      </c>
      <c r="BK179" s="2"/>
      <c r="BL179" s="2"/>
      <c r="BM179" s="2">
        <v>33001</v>
      </c>
      <c r="BN179" s="2">
        <v>0</v>
      </c>
      <c r="BO179" s="2" t="s">
        <v>3</v>
      </c>
      <c r="BP179" s="2">
        <v>0</v>
      </c>
      <c r="BQ179" s="2">
        <v>2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103</v>
      </c>
      <c r="CA179" s="2">
        <v>60</v>
      </c>
      <c r="CB179" s="2" t="s">
        <v>3</v>
      </c>
      <c r="CC179" s="2"/>
      <c r="CD179" s="2"/>
      <c r="CE179" s="2">
        <v>0</v>
      </c>
      <c r="CF179" s="2">
        <v>0</v>
      </c>
      <c r="CG179" s="2">
        <v>0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0</v>
      </c>
      <c r="CN179" s="2" t="s">
        <v>3</v>
      </c>
      <c r="CO179" s="2">
        <v>0</v>
      </c>
      <c r="CP179" s="2">
        <f t="shared" si="138"/>
        <v>0</v>
      </c>
      <c r="CQ179" s="2">
        <f t="shared" si="163"/>
        <v>0</v>
      </c>
      <c r="CR179" s="2">
        <f t="shared" si="164"/>
        <v>0</v>
      </c>
      <c r="CS179" s="2">
        <f t="shared" si="165"/>
        <v>0</v>
      </c>
      <c r="CT179" s="2">
        <f t="shared" si="166"/>
        <v>0</v>
      </c>
      <c r="CU179" s="2">
        <f t="shared" si="139"/>
        <v>0</v>
      </c>
      <c r="CV179" s="2">
        <f t="shared" si="167"/>
        <v>0</v>
      </c>
      <c r="CW179" s="2">
        <f t="shared" si="168"/>
        <v>0</v>
      </c>
      <c r="CX179" s="2">
        <f t="shared" si="140"/>
        <v>0</v>
      </c>
      <c r="CY179" s="2">
        <f t="shared" si="141"/>
        <v>0</v>
      </c>
      <c r="CZ179" s="2">
        <f t="shared" si="142"/>
        <v>0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3</v>
      </c>
      <c r="DH179" s="2" t="s">
        <v>3</v>
      </c>
      <c r="DI179" s="2" t="s">
        <v>3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1013</v>
      </c>
      <c r="DV179" s="2" t="s">
        <v>21</v>
      </c>
      <c r="DW179" s="2" t="s">
        <v>21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70212679</v>
      </c>
      <c r="EF179" s="2">
        <v>2</v>
      </c>
      <c r="EG179" s="2" t="s">
        <v>24</v>
      </c>
      <c r="EH179" s="2">
        <v>27</v>
      </c>
      <c r="EI179" s="2" t="s">
        <v>25</v>
      </c>
      <c r="EJ179" s="2">
        <v>1</v>
      </c>
      <c r="EK179" s="2">
        <v>33001</v>
      </c>
      <c r="EL179" s="2" t="s">
        <v>25</v>
      </c>
      <c r="EM179" s="2" t="s">
        <v>26</v>
      </c>
      <c r="EN179" s="2"/>
      <c r="EO179" s="2" t="s">
        <v>3</v>
      </c>
      <c r="EP179" s="2"/>
      <c r="EQ179" s="2">
        <v>1024</v>
      </c>
      <c r="ER179" s="2">
        <v>0</v>
      </c>
      <c r="ES179" s="2">
        <v>0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103</v>
      </c>
      <c r="FY179" s="2">
        <v>60</v>
      </c>
      <c r="FZ179" s="2"/>
      <c r="GA179" s="2" t="s">
        <v>3</v>
      </c>
      <c r="GB179" s="2"/>
      <c r="GC179" s="2"/>
      <c r="GD179" s="2">
        <v>1</v>
      </c>
      <c r="GE179" s="2"/>
      <c r="GF179" s="2">
        <v>-320198552</v>
      </c>
      <c r="GG179" s="2">
        <v>2</v>
      </c>
      <c r="GH179" s="2">
        <v>1</v>
      </c>
      <c r="GI179" s="2">
        <v>-2</v>
      </c>
      <c r="GJ179" s="2">
        <v>0</v>
      </c>
      <c r="GK179" s="2">
        <v>0</v>
      </c>
      <c r="GL179" s="2">
        <f t="shared" si="143"/>
        <v>0</v>
      </c>
      <c r="GM179" s="2">
        <f t="shared" si="144"/>
        <v>0</v>
      </c>
      <c r="GN179" s="2">
        <f t="shared" si="145"/>
        <v>0</v>
      </c>
      <c r="GO179" s="2">
        <f t="shared" si="146"/>
        <v>0</v>
      </c>
      <c r="GP179" s="2">
        <f t="shared" si="147"/>
        <v>0</v>
      </c>
      <c r="GQ179" s="2"/>
      <c r="GR179" s="2">
        <v>0</v>
      </c>
      <c r="GS179" s="2">
        <v>0</v>
      </c>
      <c r="GT179" s="2">
        <v>0</v>
      </c>
      <c r="GU179" s="2" t="s">
        <v>3</v>
      </c>
      <c r="GV179" s="2">
        <f t="shared" si="148"/>
        <v>0</v>
      </c>
      <c r="GW179" s="2">
        <v>1</v>
      </c>
      <c r="GX179" s="2">
        <f t="shared" si="149"/>
        <v>0</v>
      </c>
      <c r="GY179" s="2"/>
      <c r="GZ179" s="2"/>
      <c r="HA179" s="2">
        <v>0</v>
      </c>
      <c r="HB179" s="2">
        <v>0</v>
      </c>
      <c r="HC179" s="2">
        <f t="shared" si="150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27</v>
      </c>
      <c r="HO179" s="2" t="s">
        <v>28</v>
      </c>
      <c r="HP179" s="2" t="s">
        <v>25</v>
      </c>
      <c r="HQ179" s="2" t="s">
        <v>25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>
        <v>18</v>
      </c>
      <c r="B180">
        <v>1</v>
      </c>
      <c r="C180">
        <v>185</v>
      </c>
      <c r="E180" t="s">
        <v>3</v>
      </c>
      <c r="F180" t="s">
        <v>170</v>
      </c>
      <c r="G180" t="s">
        <v>171</v>
      </c>
      <c r="H180" t="s">
        <v>21</v>
      </c>
      <c r="I180">
        <f>I162*J180</f>
        <v>0</v>
      </c>
      <c r="J180">
        <v>0</v>
      </c>
      <c r="K180">
        <v>0</v>
      </c>
      <c r="L180">
        <v>0</v>
      </c>
      <c r="M180">
        <v>0</v>
      </c>
      <c r="N180">
        <f t="shared" si="129"/>
        <v>0</v>
      </c>
      <c r="O180">
        <f t="shared" si="130"/>
        <v>0</v>
      </c>
      <c r="P180">
        <f t="shared" si="151"/>
        <v>0</v>
      </c>
      <c r="Q180">
        <f t="shared" si="152"/>
        <v>0</v>
      </c>
      <c r="R180">
        <f t="shared" si="153"/>
        <v>0</v>
      </c>
      <c r="S180">
        <f t="shared" si="154"/>
        <v>0</v>
      </c>
      <c r="T180">
        <f t="shared" si="131"/>
        <v>0</v>
      </c>
      <c r="U180">
        <f t="shared" si="155"/>
        <v>0</v>
      </c>
      <c r="V180">
        <f t="shared" si="156"/>
        <v>0</v>
      </c>
      <c r="W180">
        <f t="shared" si="132"/>
        <v>0</v>
      </c>
      <c r="X180">
        <f t="shared" si="133"/>
        <v>0</v>
      </c>
      <c r="Y180">
        <f t="shared" si="134"/>
        <v>0</v>
      </c>
      <c r="AA180">
        <v>-1</v>
      </c>
      <c r="AB180">
        <f t="shared" si="135"/>
        <v>0</v>
      </c>
      <c r="AC180">
        <f t="shared" si="157"/>
        <v>0</v>
      </c>
      <c r="AD180">
        <f t="shared" si="158"/>
        <v>0</v>
      </c>
      <c r="AE180">
        <f t="shared" si="159"/>
        <v>0</v>
      </c>
      <c r="AF180">
        <f t="shared" si="160"/>
        <v>0</v>
      </c>
      <c r="AG180">
        <f t="shared" si="136"/>
        <v>0</v>
      </c>
      <c r="AH180">
        <f t="shared" si="161"/>
        <v>0</v>
      </c>
      <c r="AI180">
        <f t="shared" si="162"/>
        <v>0</v>
      </c>
      <c r="AJ180">
        <f t="shared" si="137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103</v>
      </c>
      <c r="AU180">
        <v>60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</v>
      </c>
      <c r="BM180">
        <v>33001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103</v>
      </c>
      <c r="CA180">
        <v>60</v>
      </c>
      <c r="CB180" t="s">
        <v>3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3</v>
      </c>
      <c r="CO180">
        <v>0</v>
      </c>
      <c r="CP180">
        <f t="shared" si="138"/>
        <v>0</v>
      </c>
      <c r="CQ180">
        <f t="shared" si="163"/>
        <v>0</v>
      </c>
      <c r="CR180">
        <f t="shared" si="164"/>
        <v>0</v>
      </c>
      <c r="CS180">
        <f t="shared" si="165"/>
        <v>0</v>
      </c>
      <c r="CT180">
        <f t="shared" si="166"/>
        <v>0</v>
      </c>
      <c r="CU180">
        <f t="shared" si="139"/>
        <v>0</v>
      </c>
      <c r="CV180">
        <f t="shared" si="167"/>
        <v>0</v>
      </c>
      <c r="CW180">
        <f t="shared" si="168"/>
        <v>0</v>
      </c>
      <c r="CX180">
        <f t="shared" si="140"/>
        <v>0</v>
      </c>
      <c r="CY180">
        <f t="shared" si="141"/>
        <v>0</v>
      </c>
      <c r="CZ180">
        <f t="shared" si="142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21</v>
      </c>
      <c r="DW180" t="s">
        <v>21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70212679</v>
      </c>
      <c r="EF180">
        <v>2</v>
      </c>
      <c r="EG180" t="s">
        <v>24</v>
      </c>
      <c r="EH180">
        <v>27</v>
      </c>
      <c r="EI180" t="s">
        <v>25</v>
      </c>
      <c r="EJ180">
        <v>1</v>
      </c>
      <c r="EK180">
        <v>33001</v>
      </c>
      <c r="EL180" t="s">
        <v>25</v>
      </c>
      <c r="EM180" t="s">
        <v>26</v>
      </c>
      <c r="EO180" t="s">
        <v>3</v>
      </c>
      <c r="EQ180">
        <v>1024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103</v>
      </c>
      <c r="FY180">
        <v>60</v>
      </c>
      <c r="GA180" t="s">
        <v>3</v>
      </c>
      <c r="GD180">
        <v>1</v>
      </c>
      <c r="GF180">
        <v>-320198552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143"/>
        <v>0</v>
      </c>
      <c r="GM180">
        <f t="shared" si="144"/>
        <v>0</v>
      </c>
      <c r="GN180">
        <f t="shared" si="145"/>
        <v>0</v>
      </c>
      <c r="GO180">
        <f t="shared" si="146"/>
        <v>0</v>
      </c>
      <c r="GP180">
        <f t="shared" si="147"/>
        <v>0</v>
      </c>
      <c r="GR180">
        <v>0</v>
      </c>
      <c r="GS180">
        <v>0</v>
      </c>
      <c r="GT180">
        <v>0</v>
      </c>
      <c r="GU180" t="s">
        <v>3</v>
      </c>
      <c r="GV180">
        <f t="shared" si="148"/>
        <v>0</v>
      </c>
      <c r="GW180">
        <v>1</v>
      </c>
      <c r="GX180">
        <f t="shared" si="149"/>
        <v>0</v>
      </c>
      <c r="HA180">
        <v>0</v>
      </c>
      <c r="HB180">
        <v>0</v>
      </c>
      <c r="HC180">
        <f t="shared" si="150"/>
        <v>0</v>
      </c>
      <c r="HE180" t="s">
        <v>3</v>
      </c>
      <c r="HF180" t="s">
        <v>3</v>
      </c>
      <c r="HM180" t="s">
        <v>3</v>
      </c>
      <c r="HN180" t="s">
        <v>27</v>
      </c>
      <c r="HO180" t="s">
        <v>28</v>
      </c>
      <c r="HP180" t="s">
        <v>25</v>
      </c>
      <c r="HQ180" t="s">
        <v>25</v>
      </c>
      <c r="HS180">
        <v>0</v>
      </c>
      <c r="IK180">
        <v>0</v>
      </c>
    </row>
    <row r="181" spans="1:255" x14ac:dyDescent="0.2">
      <c r="A181" s="2">
        <v>18</v>
      </c>
      <c r="B181" s="2">
        <v>1</v>
      </c>
      <c r="C181" s="2">
        <v>166</v>
      </c>
      <c r="D181" s="2"/>
      <c r="E181" s="2" t="s">
        <v>3</v>
      </c>
      <c r="F181" s="2" t="s">
        <v>173</v>
      </c>
      <c r="G181" s="2" t="s">
        <v>174</v>
      </c>
      <c r="H181" s="2" t="s">
        <v>21</v>
      </c>
      <c r="I181" s="2">
        <f>I161*J181</f>
        <v>0</v>
      </c>
      <c r="J181" s="2">
        <v>0</v>
      </c>
      <c r="K181" s="2">
        <v>0</v>
      </c>
      <c r="L181" s="2">
        <v>0</v>
      </c>
      <c r="M181" s="2">
        <v>0</v>
      </c>
      <c r="N181" s="2">
        <f t="shared" ref="N181:N212" si="169">ROUND(L181-M181,4)</f>
        <v>0</v>
      </c>
      <c r="O181" s="2">
        <f t="shared" ref="O181:O212" si="170">ROUND(CP181,2)</f>
        <v>0</v>
      </c>
      <c r="P181" s="2">
        <f t="shared" si="151"/>
        <v>0</v>
      </c>
      <c r="Q181" s="2">
        <f t="shared" si="152"/>
        <v>0</v>
      </c>
      <c r="R181" s="2">
        <f t="shared" si="153"/>
        <v>0</v>
      </c>
      <c r="S181" s="2">
        <f t="shared" si="154"/>
        <v>0</v>
      </c>
      <c r="T181" s="2">
        <f t="shared" ref="T181:T214" si="171">ROUND(CU181*I181,2)</f>
        <v>0</v>
      </c>
      <c r="U181" s="2">
        <f t="shared" si="155"/>
        <v>0</v>
      </c>
      <c r="V181" s="2">
        <f t="shared" si="156"/>
        <v>0</v>
      </c>
      <c r="W181" s="2">
        <f t="shared" ref="W181:W214" si="172">ROUND(CX181*I181,2)</f>
        <v>0</v>
      </c>
      <c r="X181" s="2">
        <f t="shared" ref="X181:X214" si="173">ROUND(CY181,2)</f>
        <v>0</v>
      </c>
      <c r="Y181" s="2">
        <f t="shared" ref="Y181:Y214" si="174">ROUND(CZ181,2)</f>
        <v>0</v>
      </c>
      <c r="Z181" s="2"/>
      <c r="AA181" s="2">
        <v>-1</v>
      </c>
      <c r="AB181" s="2">
        <f t="shared" ref="AB181:AB212" si="175">ROUND((AC181+AD181+AF181),6)</f>
        <v>0</v>
      </c>
      <c r="AC181" s="2">
        <f t="shared" si="157"/>
        <v>0</v>
      </c>
      <c r="AD181" s="2">
        <f t="shared" si="158"/>
        <v>0</v>
      </c>
      <c r="AE181" s="2">
        <f t="shared" si="159"/>
        <v>0</v>
      </c>
      <c r="AF181" s="2">
        <f t="shared" si="160"/>
        <v>0</v>
      </c>
      <c r="AG181" s="2">
        <f t="shared" ref="AG181:AG214" si="176">ROUND((AP181),6)</f>
        <v>0</v>
      </c>
      <c r="AH181" s="2">
        <f t="shared" si="161"/>
        <v>0</v>
      </c>
      <c r="AI181" s="2">
        <f t="shared" si="162"/>
        <v>0</v>
      </c>
      <c r="AJ181" s="2">
        <f t="shared" ref="AJ181:AJ214" si="177">(AS181)</f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103</v>
      </c>
      <c r="AU181" s="2">
        <v>60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3</v>
      </c>
      <c r="BI181" s="2">
        <v>1</v>
      </c>
      <c r="BJ181" s="2" t="s">
        <v>3</v>
      </c>
      <c r="BK181" s="2"/>
      <c r="BL181" s="2"/>
      <c r="BM181" s="2">
        <v>33001</v>
      </c>
      <c r="BN181" s="2">
        <v>0</v>
      </c>
      <c r="BO181" s="2" t="s">
        <v>3</v>
      </c>
      <c r="BP181" s="2">
        <v>0</v>
      </c>
      <c r="BQ181" s="2">
        <v>2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103</v>
      </c>
      <c r="CA181" s="2">
        <v>60</v>
      </c>
      <c r="CB181" s="2" t="s">
        <v>3</v>
      </c>
      <c r="CC181" s="2"/>
      <c r="CD181" s="2"/>
      <c r="CE181" s="2">
        <v>0</v>
      </c>
      <c r="CF181" s="2">
        <v>0</v>
      </c>
      <c r="CG181" s="2">
        <v>0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0</v>
      </c>
      <c r="CN181" s="2" t="s">
        <v>3</v>
      </c>
      <c r="CO181" s="2">
        <v>0</v>
      </c>
      <c r="CP181" s="2">
        <f t="shared" ref="CP181:CP212" si="178">(P181+Q181+S181+R181)</f>
        <v>0</v>
      </c>
      <c r="CQ181" s="2">
        <f t="shared" si="163"/>
        <v>0</v>
      </c>
      <c r="CR181" s="2">
        <f t="shared" si="164"/>
        <v>0</v>
      </c>
      <c r="CS181" s="2">
        <f t="shared" si="165"/>
        <v>0</v>
      </c>
      <c r="CT181" s="2">
        <f t="shared" si="166"/>
        <v>0</v>
      </c>
      <c r="CU181" s="2">
        <f t="shared" ref="CU181:CU212" si="179">AG181</f>
        <v>0</v>
      </c>
      <c r="CV181" s="2">
        <f t="shared" si="167"/>
        <v>0</v>
      </c>
      <c r="CW181" s="2">
        <f t="shared" si="168"/>
        <v>0</v>
      </c>
      <c r="CX181" s="2">
        <f t="shared" ref="CX181:CX212" si="180">AJ181</f>
        <v>0</v>
      </c>
      <c r="CY181" s="2">
        <f t="shared" ref="CY181:CY212" si="181">(((S181+R181)*AT181)/100)</f>
        <v>0</v>
      </c>
      <c r="CZ181" s="2">
        <f t="shared" ref="CZ181:CZ212" si="182">(((S181+R181)*AU181)/100)</f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1013</v>
      </c>
      <c r="DV181" s="2" t="s">
        <v>21</v>
      </c>
      <c r="DW181" s="2" t="s">
        <v>21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70212679</v>
      </c>
      <c r="EF181" s="2">
        <v>2</v>
      </c>
      <c r="EG181" s="2" t="s">
        <v>24</v>
      </c>
      <c r="EH181" s="2">
        <v>27</v>
      </c>
      <c r="EI181" s="2" t="s">
        <v>25</v>
      </c>
      <c r="EJ181" s="2">
        <v>1</v>
      </c>
      <c r="EK181" s="2">
        <v>33001</v>
      </c>
      <c r="EL181" s="2" t="s">
        <v>25</v>
      </c>
      <c r="EM181" s="2" t="s">
        <v>26</v>
      </c>
      <c r="EN181" s="2"/>
      <c r="EO181" s="2" t="s">
        <v>3</v>
      </c>
      <c r="EP181" s="2"/>
      <c r="EQ181" s="2">
        <v>1024</v>
      </c>
      <c r="ER181" s="2">
        <v>0</v>
      </c>
      <c r="ES181" s="2">
        <v>0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103</v>
      </c>
      <c r="FY181" s="2">
        <v>60</v>
      </c>
      <c r="FZ181" s="2"/>
      <c r="GA181" s="2" t="s">
        <v>3</v>
      </c>
      <c r="GB181" s="2"/>
      <c r="GC181" s="2"/>
      <c r="GD181" s="2">
        <v>1</v>
      </c>
      <c r="GE181" s="2"/>
      <c r="GF181" s="2">
        <v>326010188</v>
      </c>
      <c r="GG181" s="2">
        <v>2</v>
      </c>
      <c r="GH181" s="2">
        <v>1</v>
      </c>
      <c r="GI181" s="2">
        <v>-2</v>
      </c>
      <c r="GJ181" s="2">
        <v>0</v>
      </c>
      <c r="GK181" s="2">
        <v>0</v>
      </c>
      <c r="GL181" s="2">
        <f t="shared" ref="GL181:GL214" si="183">ROUND(IF(AND(BH181=3,BI181=3,FS181&lt;&gt;0),P181,0),2)</f>
        <v>0</v>
      </c>
      <c r="GM181" s="2">
        <f t="shared" ref="GM181:GM214" si="184">ROUND(O181+X181+Y181,2)+GX181</f>
        <v>0</v>
      </c>
      <c r="GN181" s="2">
        <f t="shared" ref="GN181:GN212" si="185">IF(OR(BI181=0,BI181=1),GM181-GX181,0)</f>
        <v>0</v>
      </c>
      <c r="GO181" s="2">
        <f t="shared" ref="GO181:GO214" si="186">IF(BI181=2,GM181-GX181,0)</f>
        <v>0</v>
      </c>
      <c r="GP181" s="2">
        <f t="shared" ref="GP181:GP214" si="187">IF(BI181=4,GM181-GX181,0)</f>
        <v>0</v>
      </c>
      <c r="GQ181" s="2"/>
      <c r="GR181" s="2">
        <v>0</v>
      </c>
      <c r="GS181" s="2">
        <v>0</v>
      </c>
      <c r="GT181" s="2">
        <v>0</v>
      </c>
      <c r="GU181" s="2" t="s">
        <v>3</v>
      </c>
      <c r="GV181" s="2">
        <f t="shared" ref="GV181:GV214" si="188">ROUND((GT181),6)</f>
        <v>0</v>
      </c>
      <c r="GW181" s="2">
        <v>1</v>
      </c>
      <c r="GX181" s="2">
        <f t="shared" ref="GX181:GX214" si="189">ROUND(HC181*I181,2)</f>
        <v>0</v>
      </c>
      <c r="GY181" s="2"/>
      <c r="GZ181" s="2"/>
      <c r="HA181" s="2">
        <v>0</v>
      </c>
      <c r="HB181" s="2">
        <v>0</v>
      </c>
      <c r="HC181" s="2">
        <f t="shared" ref="HC181:HC212" si="190">GV181*GW181</f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27</v>
      </c>
      <c r="HO181" s="2" t="s">
        <v>28</v>
      </c>
      <c r="HP181" s="2" t="s">
        <v>25</v>
      </c>
      <c r="HQ181" s="2" t="s">
        <v>25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>
        <v>18</v>
      </c>
      <c r="B182">
        <v>1</v>
      </c>
      <c r="C182">
        <v>186</v>
      </c>
      <c r="E182" t="s">
        <v>3</v>
      </c>
      <c r="F182" t="s">
        <v>173</v>
      </c>
      <c r="G182" t="s">
        <v>174</v>
      </c>
      <c r="H182" t="s">
        <v>21</v>
      </c>
      <c r="I182">
        <f>I162*J182</f>
        <v>0</v>
      </c>
      <c r="J182">
        <v>0</v>
      </c>
      <c r="K182">
        <v>0</v>
      </c>
      <c r="L182">
        <v>0</v>
      </c>
      <c r="M182">
        <v>0</v>
      </c>
      <c r="N182">
        <f t="shared" si="169"/>
        <v>0</v>
      </c>
      <c r="O182">
        <f t="shared" si="170"/>
        <v>0</v>
      </c>
      <c r="P182">
        <f t="shared" si="151"/>
        <v>0</v>
      </c>
      <c r="Q182">
        <f t="shared" si="152"/>
        <v>0</v>
      </c>
      <c r="R182">
        <f t="shared" si="153"/>
        <v>0</v>
      </c>
      <c r="S182">
        <f t="shared" si="154"/>
        <v>0</v>
      </c>
      <c r="T182">
        <f t="shared" si="171"/>
        <v>0</v>
      </c>
      <c r="U182">
        <f t="shared" si="155"/>
        <v>0</v>
      </c>
      <c r="V182">
        <f t="shared" si="156"/>
        <v>0</v>
      </c>
      <c r="W182">
        <f t="shared" si="172"/>
        <v>0</v>
      </c>
      <c r="X182">
        <f t="shared" si="173"/>
        <v>0</v>
      </c>
      <c r="Y182">
        <f t="shared" si="174"/>
        <v>0</v>
      </c>
      <c r="AA182">
        <v>-1</v>
      </c>
      <c r="AB182">
        <f t="shared" si="175"/>
        <v>0</v>
      </c>
      <c r="AC182">
        <f t="shared" si="157"/>
        <v>0</v>
      </c>
      <c r="AD182">
        <f t="shared" si="158"/>
        <v>0</v>
      </c>
      <c r="AE182">
        <f t="shared" si="159"/>
        <v>0</v>
      </c>
      <c r="AF182">
        <f t="shared" si="160"/>
        <v>0</v>
      </c>
      <c r="AG182">
        <f t="shared" si="176"/>
        <v>0</v>
      </c>
      <c r="AH182">
        <f t="shared" si="161"/>
        <v>0</v>
      </c>
      <c r="AI182">
        <f t="shared" si="162"/>
        <v>0</v>
      </c>
      <c r="AJ182">
        <f t="shared" si="177"/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103</v>
      </c>
      <c r="AU182">
        <v>60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33001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60</v>
      </c>
      <c r="CB182" t="s">
        <v>3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3</v>
      </c>
      <c r="CO182">
        <v>0</v>
      </c>
      <c r="CP182">
        <f t="shared" si="178"/>
        <v>0</v>
      </c>
      <c r="CQ182">
        <f t="shared" si="163"/>
        <v>0</v>
      </c>
      <c r="CR182">
        <f t="shared" si="164"/>
        <v>0</v>
      </c>
      <c r="CS182">
        <f t="shared" si="165"/>
        <v>0</v>
      </c>
      <c r="CT182">
        <f t="shared" si="166"/>
        <v>0</v>
      </c>
      <c r="CU182">
        <f t="shared" si="179"/>
        <v>0</v>
      </c>
      <c r="CV182">
        <f t="shared" si="167"/>
        <v>0</v>
      </c>
      <c r="CW182">
        <f t="shared" si="168"/>
        <v>0</v>
      </c>
      <c r="CX182">
        <f t="shared" si="180"/>
        <v>0</v>
      </c>
      <c r="CY182">
        <f t="shared" si="181"/>
        <v>0</v>
      </c>
      <c r="CZ182">
        <f t="shared" si="182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21</v>
      </c>
      <c r="DW182" t="s">
        <v>21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70212679</v>
      </c>
      <c r="EF182">
        <v>2</v>
      </c>
      <c r="EG182" t="s">
        <v>24</v>
      </c>
      <c r="EH182">
        <v>27</v>
      </c>
      <c r="EI182" t="s">
        <v>25</v>
      </c>
      <c r="EJ182">
        <v>1</v>
      </c>
      <c r="EK182">
        <v>33001</v>
      </c>
      <c r="EL182" t="s">
        <v>25</v>
      </c>
      <c r="EM182" t="s">
        <v>26</v>
      </c>
      <c r="EO182" t="s">
        <v>3</v>
      </c>
      <c r="EQ182">
        <v>1024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103</v>
      </c>
      <c r="FY182">
        <v>60</v>
      </c>
      <c r="GA182" t="s">
        <v>3</v>
      </c>
      <c r="GD182">
        <v>1</v>
      </c>
      <c r="GF182">
        <v>326010188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83"/>
        <v>0</v>
      </c>
      <c r="GM182">
        <f t="shared" si="184"/>
        <v>0</v>
      </c>
      <c r="GN182">
        <f t="shared" si="185"/>
        <v>0</v>
      </c>
      <c r="GO182">
        <f t="shared" si="186"/>
        <v>0</v>
      </c>
      <c r="GP182">
        <f t="shared" si="187"/>
        <v>0</v>
      </c>
      <c r="GR182">
        <v>0</v>
      </c>
      <c r="GS182">
        <v>0</v>
      </c>
      <c r="GT182">
        <v>0</v>
      </c>
      <c r="GU182" t="s">
        <v>3</v>
      </c>
      <c r="GV182">
        <f t="shared" si="188"/>
        <v>0</v>
      </c>
      <c r="GW182">
        <v>1</v>
      </c>
      <c r="GX182">
        <f t="shared" si="189"/>
        <v>0</v>
      </c>
      <c r="HA182">
        <v>0</v>
      </c>
      <c r="HB182">
        <v>0</v>
      </c>
      <c r="HC182">
        <f t="shared" si="190"/>
        <v>0</v>
      </c>
      <c r="HE182" t="s">
        <v>3</v>
      </c>
      <c r="HF182" t="s">
        <v>3</v>
      </c>
      <c r="HM182" t="s">
        <v>3</v>
      </c>
      <c r="HN182" t="s">
        <v>27</v>
      </c>
      <c r="HO182" t="s">
        <v>28</v>
      </c>
      <c r="HP182" t="s">
        <v>25</v>
      </c>
      <c r="HQ182" t="s">
        <v>25</v>
      </c>
      <c r="HS182">
        <v>0</v>
      </c>
      <c r="IK182">
        <v>0</v>
      </c>
    </row>
    <row r="183" spans="1:255" x14ac:dyDescent="0.2">
      <c r="A183" s="2">
        <v>17</v>
      </c>
      <c r="B183" s="2">
        <v>1</v>
      </c>
      <c r="C183" s="2">
        <f>ROW(SmtRes!A199)</f>
        <v>199</v>
      </c>
      <c r="D183" s="2">
        <f>ROW(EtalonRes!A199)</f>
        <v>199</v>
      </c>
      <c r="E183" s="2" t="s">
        <v>56</v>
      </c>
      <c r="F183" s="2" t="s">
        <v>194</v>
      </c>
      <c r="G183" s="2" t="s">
        <v>195</v>
      </c>
      <c r="H183" s="2" t="s">
        <v>196</v>
      </c>
      <c r="I183" s="2">
        <v>0.223</v>
      </c>
      <c r="J183" s="2">
        <v>0</v>
      </c>
      <c r="K183" s="2">
        <v>0.223</v>
      </c>
      <c r="L183" s="2">
        <v>0.34499999999999997</v>
      </c>
      <c r="M183" s="2">
        <v>0.122</v>
      </c>
      <c r="N183" s="2">
        <f t="shared" si="169"/>
        <v>0.223</v>
      </c>
      <c r="O183" s="2">
        <f t="shared" si="170"/>
        <v>29249.14</v>
      </c>
      <c r="P183" s="2">
        <f>SUMIF(SmtRes!AQ187:'SmtRes'!AQ199,"=1",SmtRes!DF187:'SmtRes'!DF199)</f>
        <v>0</v>
      </c>
      <c r="Q183" s="2">
        <f>SUMIF(SmtRes!AQ187:'SmtRes'!AQ199,"=1",SmtRes!DG187:'SmtRes'!DG199)</f>
        <v>3553.7000000000003</v>
      </c>
      <c r="R183" s="2">
        <f>SUMIF(SmtRes!AQ187:'SmtRes'!AQ199,"=1",SmtRes!DH187:'SmtRes'!DH199)</f>
        <v>5462.91</v>
      </c>
      <c r="S183" s="2">
        <f>SUMIF(SmtRes!AQ187:'SmtRes'!AQ199,"=1",SmtRes!DI187:'SmtRes'!DI199)</f>
        <v>20232.53</v>
      </c>
      <c r="T183" s="2">
        <f t="shared" si="171"/>
        <v>0</v>
      </c>
      <c r="U183" s="2">
        <f>SUMIF(SmtRes!AQ187:'SmtRes'!AQ199,"=1",SmtRes!CV187:'SmtRes'!CV199)</f>
        <v>25.454112000000002</v>
      </c>
      <c r="V183" s="2">
        <f>SUMIF(SmtRes!AQ187:'SmtRes'!AQ199,"=1",SmtRes!CW187:'SmtRes'!CW199)</f>
        <v>6.6605640000000008</v>
      </c>
      <c r="W183" s="2">
        <f t="shared" si="172"/>
        <v>0</v>
      </c>
      <c r="X183" s="2">
        <f t="shared" si="173"/>
        <v>26466.3</v>
      </c>
      <c r="Y183" s="2">
        <f t="shared" si="174"/>
        <v>15417.26</v>
      </c>
      <c r="Z183" s="2"/>
      <c r="AA183" s="2">
        <v>71639717</v>
      </c>
      <c r="AB183" s="2">
        <f t="shared" si="175"/>
        <v>102306.98784</v>
      </c>
      <c r="AC183" s="2">
        <f>ROUND((0),6)</f>
        <v>0</v>
      </c>
      <c r="AD183" s="2">
        <f>ROUND((((SUM(SmtRes!BR187:'SmtRes'!BR199))-(SUM(SmtRes!BS187:'SmtRes'!BS199)))+AE183),6)</f>
        <v>11578.142159999999</v>
      </c>
      <c r="AE183" s="2">
        <f>ROUND((SUM(SmtRes!BS187:'SmtRes'!BS199)),6)</f>
        <v>24497.346720000001</v>
      </c>
      <c r="AF183" s="2">
        <f>ROUND((SUM(SmtRes!BT187:'SmtRes'!BT199)),6)</f>
        <v>90728.845679999999</v>
      </c>
      <c r="AG183" s="2">
        <f t="shared" si="176"/>
        <v>0</v>
      </c>
      <c r="AH183" s="2">
        <f>(SUM(SmtRes!BU187:'SmtRes'!BU199))</f>
        <v>114.14399999999999</v>
      </c>
      <c r="AI183" s="2">
        <f>(SUM(SmtRes!BV187:'SmtRes'!BV199))</f>
        <v>29.867999999999999</v>
      </c>
      <c r="AJ183" s="2">
        <f t="shared" si="177"/>
        <v>0</v>
      </c>
      <c r="AK183" s="2">
        <v>105670.2788</v>
      </c>
      <c r="AL183" s="2">
        <v>0</v>
      </c>
      <c r="AM183" s="2">
        <v>9648.4517999999989</v>
      </c>
      <c r="AN183" s="2">
        <v>20414.455600000001</v>
      </c>
      <c r="AO183" s="2">
        <v>75607.371400000004</v>
      </c>
      <c r="AP183" s="2">
        <v>0</v>
      </c>
      <c r="AQ183" s="2">
        <v>95.12</v>
      </c>
      <c r="AR183" s="2">
        <v>24.889999999999997</v>
      </c>
      <c r="AS183" s="2">
        <v>0</v>
      </c>
      <c r="AT183" s="2">
        <v>103</v>
      </c>
      <c r="AU183" s="2">
        <v>60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0</v>
      </c>
      <c r="BI183" s="2">
        <v>1</v>
      </c>
      <c r="BJ183" s="2" t="s">
        <v>197</v>
      </c>
      <c r="BK183" s="2"/>
      <c r="BL183" s="2"/>
      <c r="BM183" s="2">
        <v>33001</v>
      </c>
      <c r="BN183" s="2">
        <v>0</v>
      </c>
      <c r="BO183" s="2" t="s">
        <v>3</v>
      </c>
      <c r="BP183" s="2">
        <v>0</v>
      </c>
      <c r="BQ183" s="2">
        <v>2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103</v>
      </c>
      <c r="CA183" s="2">
        <v>60</v>
      </c>
      <c r="CB183" s="2" t="s">
        <v>3</v>
      </c>
      <c r="CC183" s="2"/>
      <c r="CD183" s="2"/>
      <c r="CE183" s="2">
        <v>0</v>
      </c>
      <c r="CF183" s="2">
        <v>0</v>
      </c>
      <c r="CG183" s="2">
        <v>0</v>
      </c>
      <c r="CH183" s="2">
        <v>6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 t="s">
        <v>3</v>
      </c>
      <c r="CO183" s="2">
        <v>0</v>
      </c>
      <c r="CP183" s="2">
        <f t="shared" si="178"/>
        <v>29249.14</v>
      </c>
      <c r="CQ183" s="2">
        <f>SUMIF(SmtRes!AQ187:'SmtRes'!AQ199,"=1",SmtRes!AA187:'SmtRes'!AA199)</f>
        <v>0</v>
      </c>
      <c r="CR183" s="2">
        <f>SUMIF(SmtRes!AQ187:'SmtRes'!AQ199,"=1",SmtRes!AB187:'SmtRes'!AB199)</f>
        <v>2984.03</v>
      </c>
      <c r="CS183" s="2">
        <f>SUMIF(SmtRes!AQ187:'SmtRes'!AQ199,"=1",SmtRes!AC187:'SmtRes'!AC199)</f>
        <v>3525.83</v>
      </c>
      <c r="CT183" s="2">
        <f>SUMIF(SmtRes!AQ187:'SmtRes'!AQ199,"=1",SmtRes!AD187:'SmtRes'!AD199)</f>
        <v>3125.9799999999996</v>
      </c>
      <c r="CU183" s="2">
        <f t="shared" si="179"/>
        <v>0</v>
      </c>
      <c r="CV183" s="2">
        <f>SUMIF(SmtRes!AQ187:'SmtRes'!AQ199,"=1",SmtRes!BU187:'SmtRes'!BU199)</f>
        <v>114.14399999999999</v>
      </c>
      <c r="CW183" s="2">
        <f>SUMIF(SmtRes!AQ187:'SmtRes'!AQ199,"=1",SmtRes!BV187:'SmtRes'!BV199)</f>
        <v>29.867999999999999</v>
      </c>
      <c r="CX183" s="2">
        <f t="shared" si="180"/>
        <v>0</v>
      </c>
      <c r="CY183" s="2">
        <f t="shared" si="181"/>
        <v>26466.303199999998</v>
      </c>
      <c r="CZ183" s="2">
        <f t="shared" si="182"/>
        <v>15417.263999999999</v>
      </c>
      <c r="DA183" s="2"/>
      <c r="DB183" s="2"/>
      <c r="DC183" s="2" t="s">
        <v>3</v>
      </c>
      <c r="DD183" s="2" t="s">
        <v>3</v>
      </c>
      <c r="DE183" s="2" t="s">
        <v>23</v>
      </c>
      <c r="DF183" s="2" t="s">
        <v>23</v>
      </c>
      <c r="DG183" s="2" t="s">
        <v>23</v>
      </c>
      <c r="DH183" s="2" t="s">
        <v>3</v>
      </c>
      <c r="DI183" s="2" t="s">
        <v>23</v>
      </c>
      <c r="DJ183" s="2" t="s">
        <v>23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1013</v>
      </c>
      <c r="DV183" s="2" t="s">
        <v>196</v>
      </c>
      <c r="DW183" s="2" t="s">
        <v>198</v>
      </c>
      <c r="DX183" s="2">
        <v>1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70212679</v>
      </c>
      <c r="EF183" s="2">
        <v>2</v>
      </c>
      <c r="EG183" s="2" t="s">
        <v>24</v>
      </c>
      <c r="EH183" s="2">
        <v>27</v>
      </c>
      <c r="EI183" s="2" t="s">
        <v>25</v>
      </c>
      <c r="EJ183" s="2">
        <v>1</v>
      </c>
      <c r="EK183" s="2">
        <v>33001</v>
      </c>
      <c r="EL183" s="2" t="s">
        <v>25</v>
      </c>
      <c r="EM183" s="2" t="s">
        <v>26</v>
      </c>
      <c r="EN183" s="2"/>
      <c r="EO183" s="2" t="s">
        <v>3</v>
      </c>
      <c r="EP183" s="2"/>
      <c r="EQ183" s="2">
        <v>0</v>
      </c>
      <c r="ER183" s="2">
        <v>0</v>
      </c>
      <c r="ES183" s="2">
        <v>0</v>
      </c>
      <c r="ET183" s="2">
        <v>0</v>
      </c>
      <c r="EU183" s="2">
        <v>0</v>
      </c>
      <c r="EV183" s="2">
        <v>0</v>
      </c>
      <c r="EW183" s="2">
        <v>95.12</v>
      </c>
      <c r="EX183" s="2">
        <v>24.89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v>0</v>
      </c>
      <c r="FS183" s="2">
        <v>0</v>
      </c>
      <c r="FT183" s="2"/>
      <c r="FU183" s="2"/>
      <c r="FV183" s="2"/>
      <c r="FW183" s="2"/>
      <c r="FX183" s="2">
        <v>103</v>
      </c>
      <c r="FY183" s="2">
        <v>60</v>
      </c>
      <c r="FZ183" s="2"/>
      <c r="GA183" s="2" t="s">
        <v>3</v>
      </c>
      <c r="GB183" s="2"/>
      <c r="GC183" s="2"/>
      <c r="GD183" s="2">
        <v>1</v>
      </c>
      <c r="GE183" s="2"/>
      <c r="GF183" s="2">
        <v>-601276794</v>
      </c>
      <c r="GG183" s="2">
        <v>2</v>
      </c>
      <c r="GH183" s="2">
        <v>1</v>
      </c>
      <c r="GI183" s="2">
        <v>-2</v>
      </c>
      <c r="GJ183" s="2">
        <v>0</v>
      </c>
      <c r="GK183" s="2">
        <v>0</v>
      </c>
      <c r="GL183" s="2">
        <f t="shared" si="183"/>
        <v>0</v>
      </c>
      <c r="GM183" s="2">
        <f t="shared" si="184"/>
        <v>71132.7</v>
      </c>
      <c r="GN183" s="2">
        <f t="shared" si="185"/>
        <v>71132.7</v>
      </c>
      <c r="GO183" s="2">
        <f t="shared" si="186"/>
        <v>0</v>
      </c>
      <c r="GP183" s="2">
        <f t="shared" si="187"/>
        <v>0</v>
      </c>
      <c r="GQ183" s="2"/>
      <c r="GR183" s="2">
        <v>0</v>
      </c>
      <c r="GS183" s="2">
        <v>3</v>
      </c>
      <c r="GT183" s="2">
        <v>0</v>
      </c>
      <c r="GU183" s="2" t="s">
        <v>3</v>
      </c>
      <c r="GV183" s="2">
        <f t="shared" si="188"/>
        <v>0</v>
      </c>
      <c r="GW183" s="2">
        <v>1</v>
      </c>
      <c r="GX183" s="2">
        <f t="shared" si="189"/>
        <v>0</v>
      </c>
      <c r="GY183" s="2"/>
      <c r="GZ183" s="2"/>
      <c r="HA183" s="2">
        <v>0</v>
      </c>
      <c r="HB183" s="2">
        <v>0</v>
      </c>
      <c r="HC183" s="2">
        <f t="shared" si="190"/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27</v>
      </c>
      <c r="HO183" s="2" t="s">
        <v>28</v>
      </c>
      <c r="HP183" s="2" t="s">
        <v>25</v>
      </c>
      <c r="HQ183" s="2" t="s">
        <v>25</v>
      </c>
      <c r="HR183" s="2"/>
      <c r="HS183" s="2">
        <v>0</v>
      </c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>
        <v>17</v>
      </c>
      <c r="B184">
        <v>1</v>
      </c>
      <c r="C184">
        <f>ROW(SmtRes!A212)</f>
        <v>212</v>
      </c>
      <c r="D184">
        <f>ROW(EtalonRes!A212)</f>
        <v>212</v>
      </c>
      <c r="E184" t="s">
        <v>56</v>
      </c>
      <c r="F184" t="s">
        <v>194</v>
      </c>
      <c r="G184" t="s">
        <v>195</v>
      </c>
      <c r="H184" t="s">
        <v>196</v>
      </c>
      <c r="I184">
        <v>0.223</v>
      </c>
      <c r="J184">
        <v>0</v>
      </c>
      <c r="K184">
        <v>0.223</v>
      </c>
      <c r="L184">
        <v>0.34499999999999997</v>
      </c>
      <c r="M184">
        <v>0.122</v>
      </c>
      <c r="N184">
        <f t="shared" si="169"/>
        <v>0.223</v>
      </c>
      <c r="O184">
        <f t="shared" si="170"/>
        <v>29249.14</v>
      </c>
      <c r="P184">
        <f>SUMIF(SmtRes!AQ200:'SmtRes'!AQ212,"=1",SmtRes!DF200:'SmtRes'!DF212)</f>
        <v>0</v>
      </c>
      <c r="Q184">
        <f>SUMIF(SmtRes!AQ200:'SmtRes'!AQ212,"=1",SmtRes!DG200:'SmtRes'!DG212)</f>
        <v>3553.7000000000003</v>
      </c>
      <c r="R184">
        <f>SUMIF(SmtRes!AQ200:'SmtRes'!AQ212,"=1",SmtRes!DH200:'SmtRes'!DH212)</f>
        <v>5462.91</v>
      </c>
      <c r="S184">
        <f>SUMIF(SmtRes!AQ200:'SmtRes'!AQ212,"=1",SmtRes!DI200:'SmtRes'!DI212)</f>
        <v>20232.53</v>
      </c>
      <c r="T184">
        <f t="shared" si="171"/>
        <v>0</v>
      </c>
      <c r="U184">
        <f>SUMIF(SmtRes!AQ200:'SmtRes'!AQ212,"=1",SmtRes!CV200:'SmtRes'!CV212)</f>
        <v>25.454112000000002</v>
      </c>
      <c r="V184">
        <f>SUMIF(SmtRes!AQ200:'SmtRes'!AQ212,"=1",SmtRes!CW200:'SmtRes'!CW212)</f>
        <v>6.6605640000000008</v>
      </c>
      <c r="W184">
        <f t="shared" si="172"/>
        <v>0</v>
      </c>
      <c r="X184">
        <f t="shared" si="173"/>
        <v>26466.3</v>
      </c>
      <c r="Y184">
        <f t="shared" si="174"/>
        <v>15417.26</v>
      </c>
      <c r="AA184">
        <v>71639659</v>
      </c>
      <c r="AB184">
        <f t="shared" si="175"/>
        <v>102306.98784</v>
      </c>
      <c r="AC184">
        <f>ROUND((0),6)</f>
        <v>0</v>
      </c>
      <c r="AD184">
        <f>ROUND((((SUM(SmtRes!BR200:'SmtRes'!BR212))-(SUM(SmtRes!BS200:'SmtRes'!BS212)))+AE184),6)</f>
        <v>11578.142159999999</v>
      </c>
      <c r="AE184">
        <f>ROUND((SUM(SmtRes!BS200:'SmtRes'!BS212)),6)</f>
        <v>24497.346720000001</v>
      </c>
      <c r="AF184">
        <f>ROUND((SUM(SmtRes!BT200:'SmtRes'!BT212)),6)</f>
        <v>90728.845679999999</v>
      </c>
      <c r="AG184">
        <f t="shared" si="176"/>
        <v>0</v>
      </c>
      <c r="AH184">
        <f>(SUM(SmtRes!BU200:'SmtRes'!BU212))</f>
        <v>114.14399999999999</v>
      </c>
      <c r="AI184">
        <f>(SUM(SmtRes!BV200:'SmtRes'!BV212))</f>
        <v>29.867999999999999</v>
      </c>
      <c r="AJ184">
        <f t="shared" si="177"/>
        <v>0</v>
      </c>
      <c r="AK184">
        <v>105670.2788</v>
      </c>
      <c r="AL184">
        <v>0</v>
      </c>
      <c r="AM184">
        <v>9648.4517999999989</v>
      </c>
      <c r="AN184">
        <v>20414.455600000001</v>
      </c>
      <c r="AO184">
        <v>75607.371400000004</v>
      </c>
      <c r="AP184">
        <v>0</v>
      </c>
      <c r="AQ184">
        <v>95.12</v>
      </c>
      <c r="AR184">
        <v>24.889999999999997</v>
      </c>
      <c r="AS184">
        <v>0</v>
      </c>
      <c r="AT184">
        <v>103</v>
      </c>
      <c r="AU184">
        <v>60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197</v>
      </c>
      <c r="BM184">
        <v>33001</v>
      </c>
      <c r="BN184">
        <v>0</v>
      </c>
      <c r="BO184" t="s">
        <v>3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103</v>
      </c>
      <c r="CA184">
        <v>60</v>
      </c>
      <c r="CB184" t="s">
        <v>3</v>
      </c>
      <c r="CE184">
        <v>0</v>
      </c>
      <c r="CF184">
        <v>0</v>
      </c>
      <c r="CG184">
        <v>0</v>
      </c>
      <c r="CH184">
        <v>6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3</v>
      </c>
      <c r="CO184">
        <v>0</v>
      </c>
      <c r="CP184">
        <f t="shared" si="178"/>
        <v>29249.14</v>
      </c>
      <c r="CQ184">
        <f>SUMIF(SmtRes!AQ200:'SmtRes'!AQ212,"=1",SmtRes!AA200:'SmtRes'!AA212)</f>
        <v>0</v>
      </c>
      <c r="CR184">
        <f>SUMIF(SmtRes!AQ200:'SmtRes'!AQ212,"=1",SmtRes!AB200:'SmtRes'!AB212)</f>
        <v>2984.03</v>
      </c>
      <c r="CS184">
        <f>SUMIF(SmtRes!AQ200:'SmtRes'!AQ212,"=1",SmtRes!AC200:'SmtRes'!AC212)</f>
        <v>3525.83</v>
      </c>
      <c r="CT184">
        <f>SUMIF(SmtRes!AQ200:'SmtRes'!AQ212,"=1",SmtRes!AD200:'SmtRes'!AD212)</f>
        <v>3125.9799999999996</v>
      </c>
      <c r="CU184">
        <f t="shared" si="179"/>
        <v>0</v>
      </c>
      <c r="CV184">
        <f>SUMIF(SmtRes!AQ200:'SmtRes'!AQ212,"=1",SmtRes!BU200:'SmtRes'!BU212)</f>
        <v>114.14399999999999</v>
      </c>
      <c r="CW184">
        <f>SUMIF(SmtRes!AQ200:'SmtRes'!AQ212,"=1",SmtRes!BV200:'SmtRes'!BV212)</f>
        <v>29.867999999999999</v>
      </c>
      <c r="CX184">
        <f t="shared" si="180"/>
        <v>0</v>
      </c>
      <c r="CY184">
        <f t="shared" si="181"/>
        <v>26466.303199999998</v>
      </c>
      <c r="CZ184">
        <f t="shared" si="182"/>
        <v>15417.263999999999</v>
      </c>
      <c r="DC184" t="s">
        <v>3</v>
      </c>
      <c r="DD184" t="s">
        <v>3</v>
      </c>
      <c r="DE184" t="s">
        <v>23</v>
      </c>
      <c r="DF184" t="s">
        <v>23</v>
      </c>
      <c r="DG184" t="s">
        <v>23</v>
      </c>
      <c r="DH184" t="s">
        <v>3</v>
      </c>
      <c r="DI184" t="s">
        <v>23</v>
      </c>
      <c r="DJ184" t="s">
        <v>23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196</v>
      </c>
      <c r="DW184" t="s">
        <v>198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70212679</v>
      </c>
      <c r="EF184">
        <v>2</v>
      </c>
      <c r="EG184" t="s">
        <v>24</v>
      </c>
      <c r="EH184">
        <v>27</v>
      </c>
      <c r="EI184" t="s">
        <v>25</v>
      </c>
      <c r="EJ184">
        <v>1</v>
      </c>
      <c r="EK184">
        <v>33001</v>
      </c>
      <c r="EL184" t="s">
        <v>25</v>
      </c>
      <c r="EM184" t="s">
        <v>26</v>
      </c>
      <c r="EO184" t="s">
        <v>3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95.12</v>
      </c>
      <c r="EX184">
        <v>24.89</v>
      </c>
      <c r="EY184">
        <v>0</v>
      </c>
      <c r="FQ184">
        <v>0</v>
      </c>
      <c r="FR184">
        <v>0</v>
      </c>
      <c r="FS184">
        <v>0</v>
      </c>
      <c r="FX184">
        <v>103</v>
      </c>
      <c r="FY184">
        <v>60</v>
      </c>
      <c r="GA184" t="s">
        <v>3</v>
      </c>
      <c r="GD184">
        <v>1</v>
      </c>
      <c r="GF184">
        <v>-601276794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183"/>
        <v>0</v>
      </c>
      <c r="GM184">
        <f t="shared" si="184"/>
        <v>71132.7</v>
      </c>
      <c r="GN184">
        <f t="shared" si="185"/>
        <v>71132.7</v>
      </c>
      <c r="GO184">
        <f t="shared" si="186"/>
        <v>0</v>
      </c>
      <c r="GP184">
        <f t="shared" si="187"/>
        <v>0</v>
      </c>
      <c r="GR184">
        <v>0</v>
      </c>
      <c r="GS184">
        <v>3</v>
      </c>
      <c r="GT184">
        <v>0</v>
      </c>
      <c r="GU184" t="s">
        <v>3</v>
      </c>
      <c r="GV184">
        <f t="shared" si="188"/>
        <v>0</v>
      </c>
      <c r="GW184">
        <v>1</v>
      </c>
      <c r="GX184">
        <f t="shared" si="189"/>
        <v>0</v>
      </c>
      <c r="HA184">
        <v>0</v>
      </c>
      <c r="HB184">
        <v>0</v>
      </c>
      <c r="HC184">
        <f t="shared" si="190"/>
        <v>0</v>
      </c>
      <c r="HE184" t="s">
        <v>3</v>
      </c>
      <c r="HF184" t="s">
        <v>3</v>
      </c>
      <c r="HM184" t="s">
        <v>3</v>
      </c>
      <c r="HN184" t="s">
        <v>27</v>
      </c>
      <c r="HO184" t="s">
        <v>28</v>
      </c>
      <c r="HP184" t="s">
        <v>25</v>
      </c>
      <c r="HQ184" t="s">
        <v>25</v>
      </c>
      <c r="HS184">
        <v>0</v>
      </c>
      <c r="IK184">
        <v>0</v>
      </c>
    </row>
    <row r="185" spans="1:255" x14ac:dyDescent="0.2">
      <c r="A185" s="2">
        <v>18</v>
      </c>
      <c r="B185" s="2">
        <v>1</v>
      </c>
      <c r="C185" s="2">
        <v>197</v>
      </c>
      <c r="D185" s="2"/>
      <c r="E185" s="2" t="s">
        <v>199</v>
      </c>
      <c r="F185" s="2" t="s">
        <v>200</v>
      </c>
      <c r="G185" s="2" t="s">
        <v>201</v>
      </c>
      <c r="H185" s="2" t="s">
        <v>21</v>
      </c>
      <c r="I185" s="2">
        <f>I183*J185</f>
        <v>0</v>
      </c>
      <c r="J185" s="2">
        <v>0</v>
      </c>
      <c r="K185" s="2">
        <v>0</v>
      </c>
      <c r="L185" s="2">
        <v>0</v>
      </c>
      <c r="M185" s="2">
        <v>0</v>
      </c>
      <c r="N185" s="2">
        <f t="shared" si="169"/>
        <v>0</v>
      </c>
      <c r="O185" s="2">
        <f t="shared" si="170"/>
        <v>0</v>
      </c>
      <c r="P185" s="2">
        <f t="shared" ref="P185:P190" si="191">ROUND(CQ185*I185,2)</f>
        <v>0</v>
      </c>
      <c r="Q185" s="2">
        <f t="shared" ref="Q185:Q190" si="192">ROUND(CR185*I185,2)</f>
        <v>0</v>
      </c>
      <c r="R185" s="2">
        <f t="shared" ref="R185:R190" si="193">ROUND(CS185*I185,2)</f>
        <v>0</v>
      </c>
      <c r="S185" s="2">
        <f t="shared" ref="S185:S190" si="194">ROUND(CT185*I185,2)</f>
        <v>0</v>
      </c>
      <c r="T185" s="2">
        <f t="shared" si="171"/>
        <v>0</v>
      </c>
      <c r="U185" s="2">
        <f t="shared" ref="U185:U190" si="195">ROUND(CV185*I185,7)</f>
        <v>0</v>
      </c>
      <c r="V185" s="2">
        <f t="shared" ref="V185:V190" si="196">ROUND(CW185*I185,7)</f>
        <v>0</v>
      </c>
      <c r="W185" s="2">
        <f t="shared" si="172"/>
        <v>0</v>
      </c>
      <c r="X185" s="2">
        <f t="shared" si="173"/>
        <v>0</v>
      </c>
      <c r="Y185" s="2">
        <f t="shared" si="174"/>
        <v>0</v>
      </c>
      <c r="Z185" s="2"/>
      <c r="AA185" s="2">
        <v>71639717</v>
      </c>
      <c r="AB185" s="2">
        <f t="shared" si="175"/>
        <v>0</v>
      </c>
      <c r="AC185" s="2">
        <f t="shared" ref="AC185:AC190" si="197">ROUND((ES185),6)</f>
        <v>0</v>
      </c>
      <c r="AD185" s="2">
        <f t="shared" ref="AD185:AD190" si="198">ROUND((((ET185)-(EU185))+AE185),6)</f>
        <v>0</v>
      </c>
      <c r="AE185" s="2">
        <f t="shared" ref="AE185:AF190" si="199">ROUND((EU185),6)</f>
        <v>0</v>
      </c>
      <c r="AF185" s="2">
        <f t="shared" si="199"/>
        <v>0</v>
      </c>
      <c r="AG185" s="2">
        <f t="shared" si="176"/>
        <v>0</v>
      </c>
      <c r="AH185" s="2">
        <f t="shared" ref="AH185:AI190" si="200">(EW185)</f>
        <v>0</v>
      </c>
      <c r="AI185" s="2">
        <f t="shared" si="200"/>
        <v>0</v>
      </c>
      <c r="AJ185" s="2">
        <f t="shared" si="177"/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103</v>
      </c>
      <c r="AU185" s="2">
        <v>60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1</v>
      </c>
      <c r="BJ185" s="2" t="s">
        <v>3</v>
      </c>
      <c r="BK185" s="2"/>
      <c r="BL185" s="2"/>
      <c r="BM185" s="2">
        <v>33001</v>
      </c>
      <c r="BN185" s="2">
        <v>0</v>
      </c>
      <c r="BO185" s="2" t="s">
        <v>3</v>
      </c>
      <c r="BP185" s="2">
        <v>0</v>
      </c>
      <c r="BQ185" s="2">
        <v>2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103</v>
      </c>
      <c r="CA185" s="2">
        <v>60</v>
      </c>
      <c r="CB185" s="2" t="s">
        <v>3</v>
      </c>
      <c r="CC185" s="2"/>
      <c r="CD185" s="2"/>
      <c r="CE185" s="2">
        <v>0</v>
      </c>
      <c r="CF185" s="2">
        <v>0</v>
      </c>
      <c r="CG185" s="2">
        <v>0</v>
      </c>
      <c r="CH185" s="2">
        <v>6</v>
      </c>
      <c r="CI185" s="2">
        <v>1</v>
      </c>
      <c r="CJ185" s="2">
        <v>0</v>
      </c>
      <c r="CK185" s="2">
        <v>0</v>
      </c>
      <c r="CL185" s="2">
        <v>0</v>
      </c>
      <c r="CM185" s="2">
        <v>0</v>
      </c>
      <c r="CN185" s="2" t="s">
        <v>3</v>
      </c>
      <c r="CO185" s="2">
        <v>0</v>
      </c>
      <c r="CP185" s="2">
        <f t="shared" si="178"/>
        <v>0</v>
      </c>
      <c r="CQ185" s="2">
        <f t="shared" ref="CQ185:CQ190" si="201">ROUND(AL185*BC185,2)</f>
        <v>0</v>
      </c>
      <c r="CR185" s="2">
        <f t="shared" ref="CR185:CR190" si="202">ROUND(AM185*BB185,2)</f>
        <v>0</v>
      </c>
      <c r="CS185" s="2">
        <f t="shared" ref="CS185:CS190" si="203">ROUND(AN185*BS185,2)</f>
        <v>0</v>
      </c>
      <c r="CT185" s="2">
        <f t="shared" ref="CT185:CT190" si="204">ROUND(AO185*BA185,2)</f>
        <v>0</v>
      </c>
      <c r="CU185" s="2">
        <f t="shared" si="179"/>
        <v>0</v>
      </c>
      <c r="CV185" s="2">
        <f t="shared" ref="CV185:CW190" si="205">AH185</f>
        <v>0</v>
      </c>
      <c r="CW185" s="2">
        <f t="shared" si="205"/>
        <v>0</v>
      </c>
      <c r="CX185" s="2">
        <f t="shared" si="180"/>
        <v>0</v>
      </c>
      <c r="CY185" s="2">
        <f t="shared" si="181"/>
        <v>0</v>
      </c>
      <c r="CZ185" s="2">
        <f t="shared" si="182"/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1013</v>
      </c>
      <c r="DV185" s="2" t="s">
        <v>21</v>
      </c>
      <c r="DW185" s="2" t="s">
        <v>21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70212679</v>
      </c>
      <c r="EF185" s="2">
        <v>2</v>
      </c>
      <c r="EG185" s="2" t="s">
        <v>24</v>
      </c>
      <c r="EH185" s="2">
        <v>27</v>
      </c>
      <c r="EI185" s="2" t="s">
        <v>25</v>
      </c>
      <c r="EJ185" s="2">
        <v>1</v>
      </c>
      <c r="EK185" s="2">
        <v>33001</v>
      </c>
      <c r="EL185" s="2" t="s">
        <v>25</v>
      </c>
      <c r="EM185" s="2" t="s">
        <v>26</v>
      </c>
      <c r="EN185" s="2"/>
      <c r="EO185" s="2" t="s">
        <v>3</v>
      </c>
      <c r="EP185" s="2"/>
      <c r="EQ185" s="2">
        <v>0</v>
      </c>
      <c r="ER185" s="2">
        <v>0</v>
      </c>
      <c r="ES185" s="2">
        <v>0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103</v>
      </c>
      <c r="FY185" s="2">
        <v>60</v>
      </c>
      <c r="FZ185" s="2"/>
      <c r="GA185" s="2" t="s">
        <v>3</v>
      </c>
      <c r="GB185" s="2"/>
      <c r="GC185" s="2"/>
      <c r="GD185" s="2">
        <v>1</v>
      </c>
      <c r="GE185" s="2"/>
      <c r="GF185" s="2">
        <v>864875641</v>
      </c>
      <c r="GG185" s="2">
        <v>2</v>
      </c>
      <c r="GH185" s="2">
        <v>1</v>
      </c>
      <c r="GI185" s="2">
        <v>-2</v>
      </c>
      <c r="GJ185" s="2">
        <v>0</v>
      </c>
      <c r="GK185" s="2">
        <v>0</v>
      </c>
      <c r="GL185" s="2">
        <f t="shared" si="183"/>
        <v>0</v>
      </c>
      <c r="GM185" s="2">
        <f t="shared" si="184"/>
        <v>0</v>
      </c>
      <c r="GN185" s="2">
        <f t="shared" si="185"/>
        <v>0</v>
      </c>
      <c r="GO185" s="2">
        <f t="shared" si="186"/>
        <v>0</v>
      </c>
      <c r="GP185" s="2">
        <f t="shared" si="187"/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si="188"/>
        <v>0</v>
      </c>
      <c r="GW185" s="2">
        <v>1</v>
      </c>
      <c r="GX185" s="2">
        <f t="shared" si="189"/>
        <v>0</v>
      </c>
      <c r="GY185" s="2"/>
      <c r="GZ185" s="2"/>
      <c r="HA185" s="2">
        <v>0</v>
      </c>
      <c r="HB185" s="2">
        <v>0</v>
      </c>
      <c r="HC185" s="2">
        <f t="shared" si="190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27</v>
      </c>
      <c r="HO185" s="2" t="s">
        <v>28</v>
      </c>
      <c r="HP185" s="2" t="s">
        <v>25</v>
      </c>
      <c r="HQ185" s="2" t="s">
        <v>25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>
        <v>18</v>
      </c>
      <c r="B186">
        <v>1</v>
      </c>
      <c r="C186">
        <v>210</v>
      </c>
      <c r="E186" t="s">
        <v>199</v>
      </c>
      <c r="F186" t="s">
        <v>200</v>
      </c>
      <c r="G186" t="s">
        <v>201</v>
      </c>
      <c r="H186" t="s">
        <v>21</v>
      </c>
      <c r="I186">
        <f>I184*J186</f>
        <v>0</v>
      </c>
      <c r="J186">
        <v>0</v>
      </c>
      <c r="K186">
        <v>0</v>
      </c>
      <c r="L186">
        <v>0</v>
      </c>
      <c r="M186">
        <v>0</v>
      </c>
      <c r="N186">
        <f t="shared" si="169"/>
        <v>0</v>
      </c>
      <c r="O186">
        <f t="shared" si="170"/>
        <v>0</v>
      </c>
      <c r="P186">
        <f t="shared" si="191"/>
        <v>0</v>
      </c>
      <c r="Q186">
        <f t="shared" si="192"/>
        <v>0</v>
      </c>
      <c r="R186">
        <f t="shared" si="193"/>
        <v>0</v>
      </c>
      <c r="S186">
        <f t="shared" si="194"/>
        <v>0</v>
      </c>
      <c r="T186">
        <f t="shared" si="171"/>
        <v>0</v>
      </c>
      <c r="U186">
        <f t="shared" si="195"/>
        <v>0</v>
      </c>
      <c r="V186">
        <f t="shared" si="196"/>
        <v>0</v>
      </c>
      <c r="W186">
        <f t="shared" si="172"/>
        <v>0</v>
      </c>
      <c r="X186">
        <f t="shared" si="173"/>
        <v>0</v>
      </c>
      <c r="Y186">
        <f t="shared" si="174"/>
        <v>0</v>
      </c>
      <c r="AA186">
        <v>71639659</v>
      </c>
      <c r="AB186">
        <f t="shared" si="175"/>
        <v>0</v>
      </c>
      <c r="AC186">
        <f t="shared" si="197"/>
        <v>0</v>
      </c>
      <c r="AD186">
        <f t="shared" si="198"/>
        <v>0</v>
      </c>
      <c r="AE186">
        <f t="shared" si="199"/>
        <v>0</v>
      </c>
      <c r="AF186">
        <f t="shared" si="199"/>
        <v>0</v>
      </c>
      <c r="AG186">
        <f t="shared" si="176"/>
        <v>0</v>
      </c>
      <c r="AH186">
        <f t="shared" si="200"/>
        <v>0</v>
      </c>
      <c r="AI186">
        <f t="shared" si="200"/>
        <v>0</v>
      </c>
      <c r="AJ186">
        <f t="shared" si="177"/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103</v>
      </c>
      <c r="AU186">
        <v>60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33001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103</v>
      </c>
      <c r="CA186">
        <v>60</v>
      </c>
      <c r="CB186" t="s">
        <v>3</v>
      </c>
      <c r="CE186">
        <v>0</v>
      </c>
      <c r="CF186">
        <v>0</v>
      </c>
      <c r="CG186">
        <v>0</v>
      </c>
      <c r="CH186">
        <v>6</v>
      </c>
      <c r="CI186">
        <v>1</v>
      </c>
      <c r="CJ186">
        <v>0</v>
      </c>
      <c r="CK186">
        <v>0</v>
      </c>
      <c r="CL186">
        <v>0</v>
      </c>
      <c r="CM186">
        <v>0</v>
      </c>
      <c r="CN186" t="s">
        <v>3</v>
      </c>
      <c r="CO186">
        <v>0</v>
      </c>
      <c r="CP186">
        <f t="shared" si="178"/>
        <v>0</v>
      </c>
      <c r="CQ186">
        <f t="shared" si="201"/>
        <v>0</v>
      </c>
      <c r="CR186">
        <f t="shared" si="202"/>
        <v>0</v>
      </c>
      <c r="CS186">
        <f t="shared" si="203"/>
        <v>0</v>
      </c>
      <c r="CT186">
        <f t="shared" si="204"/>
        <v>0</v>
      </c>
      <c r="CU186">
        <f t="shared" si="179"/>
        <v>0</v>
      </c>
      <c r="CV186">
        <f t="shared" si="205"/>
        <v>0</v>
      </c>
      <c r="CW186">
        <f t="shared" si="205"/>
        <v>0</v>
      </c>
      <c r="CX186">
        <f t="shared" si="180"/>
        <v>0</v>
      </c>
      <c r="CY186">
        <f t="shared" si="181"/>
        <v>0</v>
      </c>
      <c r="CZ186">
        <f t="shared" si="182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21</v>
      </c>
      <c r="DW186" t="s">
        <v>21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70212679</v>
      </c>
      <c r="EF186">
        <v>2</v>
      </c>
      <c r="EG186" t="s">
        <v>24</v>
      </c>
      <c r="EH186">
        <v>27</v>
      </c>
      <c r="EI186" t="s">
        <v>25</v>
      </c>
      <c r="EJ186">
        <v>1</v>
      </c>
      <c r="EK186">
        <v>33001</v>
      </c>
      <c r="EL186" t="s">
        <v>25</v>
      </c>
      <c r="EM186" t="s">
        <v>26</v>
      </c>
      <c r="EO186" t="s">
        <v>3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v>0</v>
      </c>
      <c r="FS186">
        <v>0</v>
      </c>
      <c r="FX186">
        <v>103</v>
      </c>
      <c r="FY186">
        <v>60</v>
      </c>
      <c r="GA186" t="s">
        <v>3</v>
      </c>
      <c r="GD186">
        <v>1</v>
      </c>
      <c r="GF186">
        <v>864875641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183"/>
        <v>0</v>
      </c>
      <c r="GM186">
        <f t="shared" si="184"/>
        <v>0</v>
      </c>
      <c r="GN186">
        <f t="shared" si="185"/>
        <v>0</v>
      </c>
      <c r="GO186">
        <f t="shared" si="186"/>
        <v>0</v>
      </c>
      <c r="GP186">
        <f t="shared" si="187"/>
        <v>0</v>
      </c>
      <c r="GR186">
        <v>0</v>
      </c>
      <c r="GS186">
        <v>3</v>
      </c>
      <c r="GT186">
        <v>0</v>
      </c>
      <c r="GU186" t="s">
        <v>3</v>
      </c>
      <c r="GV186">
        <f t="shared" si="188"/>
        <v>0</v>
      </c>
      <c r="GW186">
        <v>1</v>
      </c>
      <c r="GX186">
        <f t="shared" si="189"/>
        <v>0</v>
      </c>
      <c r="HA186">
        <v>0</v>
      </c>
      <c r="HB186">
        <v>0</v>
      </c>
      <c r="HC186">
        <f t="shared" si="190"/>
        <v>0</v>
      </c>
      <c r="HE186" t="s">
        <v>3</v>
      </c>
      <c r="HF186" t="s">
        <v>3</v>
      </c>
      <c r="HM186" t="s">
        <v>3</v>
      </c>
      <c r="HN186" t="s">
        <v>27</v>
      </c>
      <c r="HO186" t="s">
        <v>28</v>
      </c>
      <c r="HP186" t="s">
        <v>25</v>
      </c>
      <c r="HQ186" t="s">
        <v>25</v>
      </c>
      <c r="HS186">
        <v>0</v>
      </c>
      <c r="IK186">
        <v>0</v>
      </c>
    </row>
    <row r="187" spans="1:255" x14ac:dyDescent="0.2">
      <c r="A187" s="2">
        <v>18</v>
      </c>
      <c r="B187" s="2">
        <v>1</v>
      </c>
      <c r="C187" s="2">
        <v>198</v>
      </c>
      <c r="D187" s="2"/>
      <c r="E187" s="2" t="s">
        <v>202</v>
      </c>
      <c r="F187" s="2" t="s">
        <v>203</v>
      </c>
      <c r="G187" s="2" t="s">
        <v>204</v>
      </c>
      <c r="H187" s="2" t="s">
        <v>21</v>
      </c>
      <c r="I187" s="2">
        <f>I183*J187</f>
        <v>0</v>
      </c>
      <c r="J187" s="2">
        <v>0</v>
      </c>
      <c r="K187" s="2">
        <v>0</v>
      </c>
      <c r="L187" s="2">
        <v>0</v>
      </c>
      <c r="M187" s="2">
        <v>0</v>
      </c>
      <c r="N187" s="2">
        <f t="shared" si="169"/>
        <v>0</v>
      </c>
      <c r="O187" s="2">
        <f t="shared" si="170"/>
        <v>0</v>
      </c>
      <c r="P187" s="2">
        <f t="shared" si="191"/>
        <v>0</v>
      </c>
      <c r="Q187" s="2">
        <f t="shared" si="192"/>
        <v>0</v>
      </c>
      <c r="R187" s="2">
        <f t="shared" si="193"/>
        <v>0</v>
      </c>
      <c r="S187" s="2">
        <f t="shared" si="194"/>
        <v>0</v>
      </c>
      <c r="T187" s="2">
        <f t="shared" si="171"/>
        <v>0</v>
      </c>
      <c r="U187" s="2">
        <f t="shared" si="195"/>
        <v>0</v>
      </c>
      <c r="V187" s="2">
        <f t="shared" si="196"/>
        <v>0</v>
      </c>
      <c r="W187" s="2">
        <f t="shared" si="172"/>
        <v>0</v>
      </c>
      <c r="X187" s="2">
        <f t="shared" si="173"/>
        <v>0</v>
      </c>
      <c r="Y187" s="2">
        <f t="shared" si="174"/>
        <v>0</v>
      </c>
      <c r="Z187" s="2"/>
      <c r="AA187" s="2">
        <v>71639717</v>
      </c>
      <c r="AB187" s="2">
        <f t="shared" si="175"/>
        <v>0</v>
      </c>
      <c r="AC187" s="2">
        <f t="shared" si="197"/>
        <v>0</v>
      </c>
      <c r="AD187" s="2">
        <f t="shared" si="198"/>
        <v>0</v>
      </c>
      <c r="AE187" s="2">
        <f t="shared" si="199"/>
        <v>0</v>
      </c>
      <c r="AF187" s="2">
        <f t="shared" si="199"/>
        <v>0</v>
      </c>
      <c r="AG187" s="2">
        <f t="shared" si="176"/>
        <v>0</v>
      </c>
      <c r="AH187" s="2">
        <f t="shared" si="200"/>
        <v>0</v>
      </c>
      <c r="AI187" s="2">
        <f t="shared" si="200"/>
        <v>0</v>
      </c>
      <c r="AJ187" s="2">
        <f t="shared" si="177"/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103</v>
      </c>
      <c r="AU187" s="2">
        <v>60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3</v>
      </c>
      <c r="BI187" s="2">
        <v>1</v>
      </c>
      <c r="BJ187" s="2" t="s">
        <v>3</v>
      </c>
      <c r="BK187" s="2"/>
      <c r="BL187" s="2"/>
      <c r="BM187" s="2">
        <v>33001</v>
      </c>
      <c r="BN187" s="2">
        <v>0</v>
      </c>
      <c r="BO187" s="2" t="s">
        <v>3</v>
      </c>
      <c r="BP187" s="2">
        <v>0</v>
      </c>
      <c r="BQ187" s="2">
        <v>2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103</v>
      </c>
      <c r="CA187" s="2">
        <v>60</v>
      </c>
      <c r="CB187" s="2" t="s">
        <v>3</v>
      </c>
      <c r="CC187" s="2"/>
      <c r="CD187" s="2"/>
      <c r="CE187" s="2">
        <v>0</v>
      </c>
      <c r="CF187" s="2">
        <v>0</v>
      </c>
      <c r="CG187" s="2">
        <v>0</v>
      </c>
      <c r="CH187" s="2">
        <v>6</v>
      </c>
      <c r="CI187" s="2">
        <v>2</v>
      </c>
      <c r="CJ187" s="2">
        <v>0</v>
      </c>
      <c r="CK187" s="2">
        <v>0</v>
      </c>
      <c r="CL187" s="2">
        <v>0</v>
      </c>
      <c r="CM187" s="2">
        <v>0</v>
      </c>
      <c r="CN187" s="2" t="s">
        <v>3</v>
      </c>
      <c r="CO187" s="2">
        <v>0</v>
      </c>
      <c r="CP187" s="2">
        <f t="shared" si="178"/>
        <v>0</v>
      </c>
      <c r="CQ187" s="2">
        <f t="shared" si="201"/>
        <v>0</v>
      </c>
      <c r="CR187" s="2">
        <f t="shared" si="202"/>
        <v>0</v>
      </c>
      <c r="CS187" s="2">
        <f t="shared" si="203"/>
        <v>0</v>
      </c>
      <c r="CT187" s="2">
        <f t="shared" si="204"/>
        <v>0</v>
      </c>
      <c r="CU187" s="2">
        <f t="shared" si="179"/>
        <v>0</v>
      </c>
      <c r="CV187" s="2">
        <f t="shared" si="205"/>
        <v>0</v>
      </c>
      <c r="CW187" s="2">
        <f t="shared" si="205"/>
        <v>0</v>
      </c>
      <c r="CX187" s="2">
        <f t="shared" si="180"/>
        <v>0</v>
      </c>
      <c r="CY187" s="2">
        <f t="shared" si="181"/>
        <v>0</v>
      </c>
      <c r="CZ187" s="2">
        <f t="shared" si="182"/>
        <v>0</v>
      </c>
      <c r="DA187" s="2"/>
      <c r="DB187" s="2"/>
      <c r="DC187" s="2" t="s">
        <v>3</v>
      </c>
      <c r="DD187" s="2" t="s">
        <v>3</v>
      </c>
      <c r="DE187" s="2" t="s">
        <v>3</v>
      </c>
      <c r="DF187" s="2" t="s">
        <v>3</v>
      </c>
      <c r="DG187" s="2" t="s">
        <v>3</v>
      </c>
      <c r="DH187" s="2" t="s">
        <v>3</v>
      </c>
      <c r="DI187" s="2" t="s">
        <v>3</v>
      </c>
      <c r="DJ187" s="2" t="s">
        <v>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1013</v>
      </c>
      <c r="DV187" s="2" t="s">
        <v>21</v>
      </c>
      <c r="DW187" s="2" t="s">
        <v>21</v>
      </c>
      <c r="DX187" s="2">
        <v>1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70212679</v>
      </c>
      <c r="EF187" s="2">
        <v>2</v>
      </c>
      <c r="EG187" s="2" t="s">
        <v>24</v>
      </c>
      <c r="EH187" s="2">
        <v>27</v>
      </c>
      <c r="EI187" s="2" t="s">
        <v>25</v>
      </c>
      <c r="EJ187" s="2">
        <v>1</v>
      </c>
      <c r="EK187" s="2">
        <v>33001</v>
      </c>
      <c r="EL187" s="2" t="s">
        <v>25</v>
      </c>
      <c r="EM187" s="2" t="s">
        <v>26</v>
      </c>
      <c r="EN187" s="2"/>
      <c r="EO187" s="2" t="s">
        <v>3</v>
      </c>
      <c r="EP187" s="2"/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103</v>
      </c>
      <c r="FY187" s="2">
        <v>60</v>
      </c>
      <c r="FZ187" s="2"/>
      <c r="GA187" s="2" t="s">
        <v>3</v>
      </c>
      <c r="GB187" s="2"/>
      <c r="GC187" s="2"/>
      <c r="GD187" s="2">
        <v>1</v>
      </c>
      <c r="GE187" s="2"/>
      <c r="GF187" s="2">
        <v>-1890832814</v>
      </c>
      <c r="GG187" s="2">
        <v>2</v>
      </c>
      <c r="GH187" s="2">
        <v>1</v>
      </c>
      <c r="GI187" s="2">
        <v>-2</v>
      </c>
      <c r="GJ187" s="2">
        <v>0</v>
      </c>
      <c r="GK187" s="2">
        <v>0</v>
      </c>
      <c r="GL187" s="2">
        <f t="shared" si="183"/>
        <v>0</v>
      </c>
      <c r="GM187" s="2">
        <f t="shared" si="184"/>
        <v>0</v>
      </c>
      <c r="GN187" s="2">
        <f t="shared" si="185"/>
        <v>0</v>
      </c>
      <c r="GO187" s="2">
        <f t="shared" si="186"/>
        <v>0</v>
      </c>
      <c r="GP187" s="2">
        <f t="shared" si="187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188"/>
        <v>0</v>
      </c>
      <c r="GW187" s="2">
        <v>1</v>
      </c>
      <c r="GX187" s="2">
        <f t="shared" si="189"/>
        <v>0</v>
      </c>
      <c r="GY187" s="2"/>
      <c r="GZ187" s="2"/>
      <c r="HA187" s="2">
        <v>0</v>
      </c>
      <c r="HB187" s="2">
        <v>0</v>
      </c>
      <c r="HC187" s="2">
        <f t="shared" si="190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27</v>
      </c>
      <c r="HO187" s="2" t="s">
        <v>28</v>
      </c>
      <c r="HP187" s="2" t="s">
        <v>25</v>
      </c>
      <c r="HQ187" s="2" t="s">
        <v>25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18</v>
      </c>
      <c r="B188">
        <v>1</v>
      </c>
      <c r="C188">
        <v>211</v>
      </c>
      <c r="E188" t="s">
        <v>202</v>
      </c>
      <c r="F188" t="s">
        <v>203</v>
      </c>
      <c r="G188" t="s">
        <v>204</v>
      </c>
      <c r="H188" t="s">
        <v>21</v>
      </c>
      <c r="I188">
        <f>I184*J188</f>
        <v>0</v>
      </c>
      <c r="J188">
        <v>0</v>
      </c>
      <c r="K188">
        <v>0</v>
      </c>
      <c r="L188">
        <v>0</v>
      </c>
      <c r="M188">
        <v>0</v>
      </c>
      <c r="N188">
        <f t="shared" si="169"/>
        <v>0</v>
      </c>
      <c r="O188">
        <f t="shared" si="170"/>
        <v>0</v>
      </c>
      <c r="P188">
        <f t="shared" si="191"/>
        <v>0</v>
      </c>
      <c r="Q188">
        <f t="shared" si="192"/>
        <v>0</v>
      </c>
      <c r="R188">
        <f t="shared" si="193"/>
        <v>0</v>
      </c>
      <c r="S188">
        <f t="shared" si="194"/>
        <v>0</v>
      </c>
      <c r="T188">
        <f t="shared" si="171"/>
        <v>0</v>
      </c>
      <c r="U188">
        <f t="shared" si="195"/>
        <v>0</v>
      </c>
      <c r="V188">
        <f t="shared" si="196"/>
        <v>0</v>
      </c>
      <c r="W188">
        <f t="shared" si="172"/>
        <v>0</v>
      </c>
      <c r="X188">
        <f t="shared" si="173"/>
        <v>0</v>
      </c>
      <c r="Y188">
        <f t="shared" si="174"/>
        <v>0</v>
      </c>
      <c r="AA188">
        <v>71639659</v>
      </c>
      <c r="AB188">
        <f t="shared" si="175"/>
        <v>0</v>
      </c>
      <c r="AC188">
        <f t="shared" si="197"/>
        <v>0</v>
      </c>
      <c r="AD188">
        <f t="shared" si="198"/>
        <v>0</v>
      </c>
      <c r="AE188">
        <f t="shared" si="199"/>
        <v>0</v>
      </c>
      <c r="AF188">
        <f t="shared" si="199"/>
        <v>0</v>
      </c>
      <c r="AG188">
        <f t="shared" si="176"/>
        <v>0</v>
      </c>
      <c r="AH188">
        <f t="shared" si="200"/>
        <v>0</v>
      </c>
      <c r="AI188">
        <f t="shared" si="200"/>
        <v>0</v>
      </c>
      <c r="AJ188">
        <f t="shared" si="177"/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103</v>
      </c>
      <c r="AU188">
        <v>60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33001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103</v>
      </c>
      <c r="CA188">
        <v>60</v>
      </c>
      <c r="CB188" t="s">
        <v>3</v>
      </c>
      <c r="CE188">
        <v>0</v>
      </c>
      <c r="CF188">
        <v>0</v>
      </c>
      <c r="CG188">
        <v>0</v>
      </c>
      <c r="CH188">
        <v>6</v>
      </c>
      <c r="CI188">
        <v>2</v>
      </c>
      <c r="CJ188">
        <v>0</v>
      </c>
      <c r="CK188">
        <v>0</v>
      </c>
      <c r="CL188">
        <v>0</v>
      </c>
      <c r="CM188">
        <v>0</v>
      </c>
      <c r="CN188" t="s">
        <v>3</v>
      </c>
      <c r="CO188">
        <v>0</v>
      </c>
      <c r="CP188">
        <f t="shared" si="178"/>
        <v>0</v>
      </c>
      <c r="CQ188">
        <f t="shared" si="201"/>
        <v>0</v>
      </c>
      <c r="CR188">
        <f t="shared" si="202"/>
        <v>0</v>
      </c>
      <c r="CS188">
        <f t="shared" si="203"/>
        <v>0</v>
      </c>
      <c r="CT188">
        <f t="shared" si="204"/>
        <v>0</v>
      </c>
      <c r="CU188">
        <f t="shared" si="179"/>
        <v>0</v>
      </c>
      <c r="CV188">
        <f t="shared" si="205"/>
        <v>0</v>
      </c>
      <c r="CW188">
        <f t="shared" si="205"/>
        <v>0</v>
      </c>
      <c r="CX188">
        <f t="shared" si="180"/>
        <v>0</v>
      </c>
      <c r="CY188">
        <f t="shared" si="181"/>
        <v>0</v>
      </c>
      <c r="CZ188">
        <f t="shared" si="182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21</v>
      </c>
      <c r="DW188" t="s">
        <v>21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70212679</v>
      </c>
      <c r="EF188">
        <v>2</v>
      </c>
      <c r="EG188" t="s">
        <v>24</v>
      </c>
      <c r="EH188">
        <v>27</v>
      </c>
      <c r="EI188" t="s">
        <v>25</v>
      </c>
      <c r="EJ188">
        <v>1</v>
      </c>
      <c r="EK188">
        <v>33001</v>
      </c>
      <c r="EL188" t="s">
        <v>25</v>
      </c>
      <c r="EM188" t="s">
        <v>26</v>
      </c>
      <c r="EO188" t="s">
        <v>3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v>0</v>
      </c>
      <c r="FS188">
        <v>0</v>
      </c>
      <c r="FX188">
        <v>103</v>
      </c>
      <c r="FY188">
        <v>60</v>
      </c>
      <c r="GA188" t="s">
        <v>3</v>
      </c>
      <c r="GD188">
        <v>1</v>
      </c>
      <c r="GF188">
        <v>-1890832814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183"/>
        <v>0</v>
      </c>
      <c r="GM188">
        <f t="shared" si="184"/>
        <v>0</v>
      </c>
      <c r="GN188">
        <f t="shared" si="185"/>
        <v>0</v>
      </c>
      <c r="GO188">
        <f t="shared" si="186"/>
        <v>0</v>
      </c>
      <c r="GP188">
        <f t="shared" si="187"/>
        <v>0</v>
      </c>
      <c r="GR188">
        <v>0</v>
      </c>
      <c r="GS188">
        <v>3</v>
      </c>
      <c r="GT188">
        <v>0</v>
      </c>
      <c r="GU188" t="s">
        <v>3</v>
      </c>
      <c r="GV188">
        <f t="shared" si="188"/>
        <v>0</v>
      </c>
      <c r="GW188">
        <v>1</v>
      </c>
      <c r="GX188">
        <f t="shared" si="189"/>
        <v>0</v>
      </c>
      <c r="HA188">
        <v>0</v>
      </c>
      <c r="HB188">
        <v>0</v>
      </c>
      <c r="HC188">
        <f t="shared" si="190"/>
        <v>0</v>
      </c>
      <c r="HE188" t="s">
        <v>3</v>
      </c>
      <c r="HF188" t="s">
        <v>3</v>
      </c>
      <c r="HM188" t="s">
        <v>3</v>
      </c>
      <c r="HN188" t="s">
        <v>27</v>
      </c>
      <c r="HO188" t="s">
        <v>28</v>
      </c>
      <c r="HP188" t="s">
        <v>25</v>
      </c>
      <c r="HQ188" t="s">
        <v>25</v>
      </c>
      <c r="HS188">
        <v>0</v>
      </c>
      <c r="IK188">
        <v>0</v>
      </c>
    </row>
    <row r="189" spans="1:255" x14ac:dyDescent="0.2">
      <c r="A189" s="2">
        <v>18</v>
      </c>
      <c r="B189" s="2">
        <v>1</v>
      </c>
      <c r="C189" s="2">
        <v>199</v>
      </c>
      <c r="D189" s="2"/>
      <c r="E189" s="2" t="s">
        <v>205</v>
      </c>
      <c r="F189" s="2" t="s">
        <v>206</v>
      </c>
      <c r="G189" s="2" t="s">
        <v>207</v>
      </c>
      <c r="H189" s="2" t="s">
        <v>196</v>
      </c>
      <c r="I189" s="2">
        <f>I183*J189</f>
        <v>0</v>
      </c>
      <c r="J189" s="2">
        <v>0</v>
      </c>
      <c r="K189" s="2">
        <v>0</v>
      </c>
      <c r="L189" s="2">
        <v>0</v>
      </c>
      <c r="M189" s="2">
        <v>0</v>
      </c>
      <c r="N189" s="2">
        <f t="shared" si="169"/>
        <v>0</v>
      </c>
      <c r="O189" s="2">
        <f t="shared" si="170"/>
        <v>0</v>
      </c>
      <c r="P189" s="2">
        <f t="shared" si="191"/>
        <v>0</v>
      </c>
      <c r="Q189" s="2">
        <f t="shared" si="192"/>
        <v>0</v>
      </c>
      <c r="R189" s="2">
        <f t="shared" si="193"/>
        <v>0</v>
      </c>
      <c r="S189" s="2">
        <f t="shared" si="194"/>
        <v>0</v>
      </c>
      <c r="T189" s="2">
        <f t="shared" si="171"/>
        <v>0</v>
      </c>
      <c r="U189" s="2">
        <f t="shared" si="195"/>
        <v>0</v>
      </c>
      <c r="V189" s="2">
        <f t="shared" si="196"/>
        <v>0</v>
      </c>
      <c r="W189" s="2">
        <f t="shared" si="172"/>
        <v>0</v>
      </c>
      <c r="X189" s="2">
        <f t="shared" si="173"/>
        <v>0</v>
      </c>
      <c r="Y189" s="2">
        <f t="shared" si="174"/>
        <v>0</v>
      </c>
      <c r="Z189" s="2"/>
      <c r="AA189" s="2">
        <v>71639717</v>
      </c>
      <c r="AB189" s="2">
        <f t="shared" si="175"/>
        <v>0</v>
      </c>
      <c r="AC189" s="2">
        <f t="shared" si="197"/>
        <v>0</v>
      </c>
      <c r="AD189" s="2">
        <f t="shared" si="198"/>
        <v>0</v>
      </c>
      <c r="AE189" s="2">
        <f t="shared" si="199"/>
        <v>0</v>
      </c>
      <c r="AF189" s="2">
        <f t="shared" si="199"/>
        <v>0</v>
      </c>
      <c r="AG189" s="2">
        <f t="shared" si="176"/>
        <v>0</v>
      </c>
      <c r="AH189" s="2">
        <f t="shared" si="200"/>
        <v>0</v>
      </c>
      <c r="AI189" s="2">
        <f t="shared" si="200"/>
        <v>0</v>
      </c>
      <c r="AJ189" s="2">
        <f t="shared" si="177"/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103</v>
      </c>
      <c r="AU189" s="2">
        <v>60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3</v>
      </c>
      <c r="BI189" s="2">
        <v>1</v>
      </c>
      <c r="BJ189" s="2" t="s">
        <v>3</v>
      </c>
      <c r="BK189" s="2"/>
      <c r="BL189" s="2"/>
      <c r="BM189" s="2">
        <v>33001</v>
      </c>
      <c r="BN189" s="2">
        <v>0</v>
      </c>
      <c r="BO189" s="2" t="s">
        <v>3</v>
      </c>
      <c r="BP189" s="2">
        <v>0</v>
      </c>
      <c r="BQ189" s="2">
        <v>2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103</v>
      </c>
      <c r="CA189" s="2">
        <v>60</v>
      </c>
      <c r="CB189" s="2" t="s">
        <v>3</v>
      </c>
      <c r="CC189" s="2"/>
      <c r="CD189" s="2"/>
      <c r="CE189" s="2">
        <v>0</v>
      </c>
      <c r="CF189" s="2">
        <v>0</v>
      </c>
      <c r="CG189" s="2">
        <v>0</v>
      </c>
      <c r="CH189" s="2">
        <v>6</v>
      </c>
      <c r="CI189" s="2">
        <v>3</v>
      </c>
      <c r="CJ189" s="2">
        <v>0</v>
      </c>
      <c r="CK189" s="2">
        <v>0</v>
      </c>
      <c r="CL189" s="2">
        <v>0</v>
      </c>
      <c r="CM189" s="2">
        <v>0</v>
      </c>
      <c r="CN189" s="2" t="s">
        <v>3</v>
      </c>
      <c r="CO189" s="2">
        <v>0</v>
      </c>
      <c r="CP189" s="2">
        <f t="shared" si="178"/>
        <v>0</v>
      </c>
      <c r="CQ189" s="2">
        <f t="shared" si="201"/>
        <v>0</v>
      </c>
      <c r="CR189" s="2">
        <f t="shared" si="202"/>
        <v>0</v>
      </c>
      <c r="CS189" s="2">
        <f t="shared" si="203"/>
        <v>0</v>
      </c>
      <c r="CT189" s="2">
        <f t="shared" si="204"/>
        <v>0</v>
      </c>
      <c r="CU189" s="2">
        <f t="shared" si="179"/>
        <v>0</v>
      </c>
      <c r="CV189" s="2">
        <f t="shared" si="205"/>
        <v>0</v>
      </c>
      <c r="CW189" s="2">
        <f t="shared" si="205"/>
        <v>0</v>
      </c>
      <c r="CX189" s="2">
        <f t="shared" si="180"/>
        <v>0</v>
      </c>
      <c r="CY189" s="2">
        <f t="shared" si="181"/>
        <v>0</v>
      </c>
      <c r="CZ189" s="2">
        <f t="shared" si="182"/>
        <v>0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1013</v>
      </c>
      <c r="DV189" s="2" t="s">
        <v>196</v>
      </c>
      <c r="DW189" s="2" t="s">
        <v>198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70212679</v>
      </c>
      <c r="EF189" s="2">
        <v>2</v>
      </c>
      <c r="EG189" s="2" t="s">
        <v>24</v>
      </c>
      <c r="EH189" s="2">
        <v>27</v>
      </c>
      <c r="EI189" s="2" t="s">
        <v>25</v>
      </c>
      <c r="EJ189" s="2">
        <v>1</v>
      </c>
      <c r="EK189" s="2">
        <v>33001</v>
      </c>
      <c r="EL189" s="2" t="s">
        <v>25</v>
      </c>
      <c r="EM189" s="2" t="s">
        <v>26</v>
      </c>
      <c r="EN189" s="2"/>
      <c r="EO189" s="2" t="s">
        <v>3</v>
      </c>
      <c r="EP189" s="2"/>
      <c r="EQ189" s="2">
        <v>0</v>
      </c>
      <c r="ER189" s="2">
        <v>0</v>
      </c>
      <c r="ES189" s="2">
        <v>0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103</v>
      </c>
      <c r="FY189" s="2">
        <v>60</v>
      </c>
      <c r="FZ189" s="2"/>
      <c r="GA189" s="2" t="s">
        <v>3</v>
      </c>
      <c r="GB189" s="2"/>
      <c r="GC189" s="2"/>
      <c r="GD189" s="2">
        <v>1</v>
      </c>
      <c r="GE189" s="2"/>
      <c r="GF189" s="2">
        <v>164804165</v>
      </c>
      <c r="GG189" s="2">
        <v>2</v>
      </c>
      <c r="GH189" s="2">
        <v>1</v>
      </c>
      <c r="GI189" s="2">
        <v>-2</v>
      </c>
      <c r="GJ189" s="2">
        <v>0</v>
      </c>
      <c r="GK189" s="2">
        <v>0</v>
      </c>
      <c r="GL189" s="2">
        <f t="shared" si="183"/>
        <v>0</v>
      </c>
      <c r="GM189" s="2">
        <f t="shared" si="184"/>
        <v>0</v>
      </c>
      <c r="GN189" s="2">
        <f t="shared" si="185"/>
        <v>0</v>
      </c>
      <c r="GO189" s="2">
        <f t="shared" si="186"/>
        <v>0</v>
      </c>
      <c r="GP189" s="2">
        <f t="shared" si="187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188"/>
        <v>0</v>
      </c>
      <c r="GW189" s="2">
        <v>1</v>
      </c>
      <c r="GX189" s="2">
        <f t="shared" si="189"/>
        <v>0</v>
      </c>
      <c r="GY189" s="2"/>
      <c r="GZ189" s="2"/>
      <c r="HA189" s="2">
        <v>0</v>
      </c>
      <c r="HB189" s="2">
        <v>0</v>
      </c>
      <c r="HC189" s="2">
        <f t="shared" si="190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27</v>
      </c>
      <c r="HO189" s="2" t="s">
        <v>28</v>
      </c>
      <c r="HP189" s="2" t="s">
        <v>25</v>
      </c>
      <c r="HQ189" s="2" t="s">
        <v>25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18</v>
      </c>
      <c r="B190">
        <v>1</v>
      </c>
      <c r="C190">
        <v>212</v>
      </c>
      <c r="E190" t="s">
        <v>205</v>
      </c>
      <c r="F190" t="s">
        <v>206</v>
      </c>
      <c r="G190" t="s">
        <v>207</v>
      </c>
      <c r="H190" t="s">
        <v>196</v>
      </c>
      <c r="I190">
        <f>I184*J190</f>
        <v>0</v>
      </c>
      <c r="J190">
        <v>0</v>
      </c>
      <c r="K190">
        <v>0</v>
      </c>
      <c r="L190">
        <v>0</v>
      </c>
      <c r="M190">
        <v>0</v>
      </c>
      <c r="N190">
        <f t="shared" si="169"/>
        <v>0</v>
      </c>
      <c r="O190">
        <f t="shared" si="170"/>
        <v>0</v>
      </c>
      <c r="P190">
        <f t="shared" si="191"/>
        <v>0</v>
      </c>
      <c r="Q190">
        <f t="shared" si="192"/>
        <v>0</v>
      </c>
      <c r="R190">
        <f t="shared" si="193"/>
        <v>0</v>
      </c>
      <c r="S190">
        <f t="shared" si="194"/>
        <v>0</v>
      </c>
      <c r="T190">
        <f t="shared" si="171"/>
        <v>0</v>
      </c>
      <c r="U190">
        <f t="shared" si="195"/>
        <v>0</v>
      </c>
      <c r="V190">
        <f t="shared" si="196"/>
        <v>0</v>
      </c>
      <c r="W190">
        <f t="shared" si="172"/>
        <v>0</v>
      </c>
      <c r="X190">
        <f t="shared" si="173"/>
        <v>0</v>
      </c>
      <c r="Y190">
        <f t="shared" si="174"/>
        <v>0</v>
      </c>
      <c r="AA190">
        <v>71639659</v>
      </c>
      <c r="AB190">
        <f t="shared" si="175"/>
        <v>0</v>
      </c>
      <c r="AC190">
        <f t="shared" si="197"/>
        <v>0</v>
      </c>
      <c r="AD190">
        <f t="shared" si="198"/>
        <v>0</v>
      </c>
      <c r="AE190">
        <f t="shared" si="199"/>
        <v>0</v>
      </c>
      <c r="AF190">
        <f t="shared" si="199"/>
        <v>0</v>
      </c>
      <c r="AG190">
        <f t="shared" si="176"/>
        <v>0</v>
      </c>
      <c r="AH190">
        <f t="shared" si="200"/>
        <v>0</v>
      </c>
      <c r="AI190">
        <f t="shared" si="200"/>
        <v>0</v>
      </c>
      <c r="AJ190">
        <f t="shared" si="177"/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103</v>
      </c>
      <c r="AU190">
        <v>60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33001</v>
      </c>
      <c r="BN190">
        <v>0</v>
      </c>
      <c r="BO190" t="s">
        <v>3</v>
      </c>
      <c r="BP190">
        <v>0</v>
      </c>
      <c r="BQ190">
        <v>2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103</v>
      </c>
      <c r="CA190">
        <v>60</v>
      </c>
      <c r="CB190" t="s">
        <v>3</v>
      </c>
      <c r="CE190">
        <v>0</v>
      </c>
      <c r="CF190">
        <v>0</v>
      </c>
      <c r="CG190">
        <v>0</v>
      </c>
      <c r="CH190">
        <v>6</v>
      </c>
      <c r="CI190">
        <v>3</v>
      </c>
      <c r="CJ190">
        <v>0</v>
      </c>
      <c r="CK190">
        <v>0</v>
      </c>
      <c r="CL190">
        <v>0</v>
      </c>
      <c r="CM190">
        <v>0</v>
      </c>
      <c r="CN190" t="s">
        <v>3</v>
      </c>
      <c r="CO190">
        <v>0</v>
      </c>
      <c r="CP190">
        <f t="shared" si="178"/>
        <v>0</v>
      </c>
      <c r="CQ190">
        <f t="shared" si="201"/>
        <v>0</v>
      </c>
      <c r="CR190">
        <f t="shared" si="202"/>
        <v>0</v>
      </c>
      <c r="CS190">
        <f t="shared" si="203"/>
        <v>0</v>
      </c>
      <c r="CT190">
        <f t="shared" si="204"/>
        <v>0</v>
      </c>
      <c r="CU190">
        <f t="shared" si="179"/>
        <v>0</v>
      </c>
      <c r="CV190">
        <f t="shared" si="205"/>
        <v>0</v>
      </c>
      <c r="CW190">
        <f t="shared" si="205"/>
        <v>0</v>
      </c>
      <c r="CX190">
        <f t="shared" si="180"/>
        <v>0</v>
      </c>
      <c r="CY190">
        <f t="shared" si="181"/>
        <v>0</v>
      </c>
      <c r="CZ190">
        <f t="shared" si="182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196</v>
      </c>
      <c r="DW190" t="s">
        <v>198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70212679</v>
      </c>
      <c r="EF190">
        <v>2</v>
      </c>
      <c r="EG190" t="s">
        <v>24</v>
      </c>
      <c r="EH190">
        <v>27</v>
      </c>
      <c r="EI190" t="s">
        <v>25</v>
      </c>
      <c r="EJ190">
        <v>1</v>
      </c>
      <c r="EK190">
        <v>33001</v>
      </c>
      <c r="EL190" t="s">
        <v>25</v>
      </c>
      <c r="EM190" t="s">
        <v>26</v>
      </c>
      <c r="EO190" t="s">
        <v>3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v>0</v>
      </c>
      <c r="FS190">
        <v>0</v>
      </c>
      <c r="FX190">
        <v>103</v>
      </c>
      <c r="FY190">
        <v>60</v>
      </c>
      <c r="GA190" t="s">
        <v>3</v>
      </c>
      <c r="GD190">
        <v>1</v>
      </c>
      <c r="GF190">
        <v>164804165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183"/>
        <v>0</v>
      </c>
      <c r="GM190">
        <f t="shared" si="184"/>
        <v>0</v>
      </c>
      <c r="GN190">
        <f t="shared" si="185"/>
        <v>0</v>
      </c>
      <c r="GO190">
        <f t="shared" si="186"/>
        <v>0</v>
      </c>
      <c r="GP190">
        <f t="shared" si="187"/>
        <v>0</v>
      </c>
      <c r="GR190">
        <v>0</v>
      </c>
      <c r="GS190">
        <v>3</v>
      </c>
      <c r="GT190">
        <v>0</v>
      </c>
      <c r="GU190" t="s">
        <v>3</v>
      </c>
      <c r="GV190">
        <f t="shared" si="188"/>
        <v>0</v>
      </c>
      <c r="GW190">
        <v>1</v>
      </c>
      <c r="GX190">
        <f t="shared" si="189"/>
        <v>0</v>
      </c>
      <c r="HA190">
        <v>0</v>
      </c>
      <c r="HB190">
        <v>0</v>
      </c>
      <c r="HC190">
        <f t="shared" si="190"/>
        <v>0</v>
      </c>
      <c r="HE190" t="s">
        <v>3</v>
      </c>
      <c r="HF190" t="s">
        <v>3</v>
      </c>
      <c r="HM190" t="s">
        <v>3</v>
      </c>
      <c r="HN190" t="s">
        <v>27</v>
      </c>
      <c r="HO190" t="s">
        <v>28</v>
      </c>
      <c r="HP190" t="s">
        <v>25</v>
      </c>
      <c r="HQ190" t="s">
        <v>25</v>
      </c>
      <c r="HS190">
        <v>0</v>
      </c>
      <c r="IK190">
        <v>0</v>
      </c>
    </row>
    <row r="191" spans="1:255" x14ac:dyDescent="0.2">
      <c r="A191" s="2">
        <v>17</v>
      </c>
      <c r="B191" s="2">
        <v>1</v>
      </c>
      <c r="C191" s="2">
        <f>ROW(SmtRes!A219)</f>
        <v>219</v>
      </c>
      <c r="D191" s="2">
        <f>ROW(EtalonRes!A219)</f>
        <v>219</v>
      </c>
      <c r="E191" s="2" t="s">
        <v>64</v>
      </c>
      <c r="F191" s="2" t="s">
        <v>208</v>
      </c>
      <c r="G191" s="2" t="s">
        <v>209</v>
      </c>
      <c r="H191" s="2" t="s">
        <v>21</v>
      </c>
      <c r="I191" s="2">
        <v>4</v>
      </c>
      <c r="J191" s="2">
        <v>0</v>
      </c>
      <c r="K191" s="2">
        <v>4</v>
      </c>
      <c r="L191" s="2">
        <v>5</v>
      </c>
      <c r="M191" s="2">
        <v>1</v>
      </c>
      <c r="N191" s="2">
        <f t="shared" si="169"/>
        <v>4</v>
      </c>
      <c r="O191" s="2">
        <f t="shared" si="170"/>
        <v>8084.35</v>
      </c>
      <c r="P191" s="2">
        <f>SUMIF(SmtRes!AQ213:'SmtRes'!AQ219,"=1",SmtRes!DF213:'SmtRes'!DF219)</f>
        <v>0</v>
      </c>
      <c r="Q191" s="2">
        <f>SUMIF(SmtRes!AQ213:'SmtRes'!AQ219,"=1",SmtRes!DG213:'SmtRes'!DG219)</f>
        <v>890.96</v>
      </c>
      <c r="R191" s="2">
        <f>SUMIF(SmtRes!AQ213:'SmtRes'!AQ219,"=1",SmtRes!DH213:'SmtRes'!DH219)</f>
        <v>1428.75</v>
      </c>
      <c r="S191" s="2">
        <f>SUMIF(SmtRes!AQ213:'SmtRes'!AQ219,"=1",SmtRes!DI213:'SmtRes'!DI219)</f>
        <v>5764.6399999999994</v>
      </c>
      <c r="T191" s="2">
        <f t="shared" si="171"/>
        <v>0</v>
      </c>
      <c r="U191" s="2">
        <f>SUMIF(SmtRes!AQ213:'SmtRes'!AQ219,"=1",SmtRes!CV213:'SmtRes'!CV219)</f>
        <v>7.24</v>
      </c>
      <c r="V191" s="2">
        <f>SUMIF(SmtRes!AQ213:'SmtRes'!AQ219,"=1",SmtRes!CW213:'SmtRes'!CW219)</f>
        <v>1.76</v>
      </c>
      <c r="W191" s="2">
        <f t="shared" si="172"/>
        <v>0</v>
      </c>
      <c r="X191" s="2">
        <f t="shared" si="173"/>
        <v>7409.19</v>
      </c>
      <c r="Y191" s="2">
        <f t="shared" si="174"/>
        <v>4316.03</v>
      </c>
      <c r="Z191" s="2"/>
      <c r="AA191" s="2">
        <v>71639717</v>
      </c>
      <c r="AB191" s="2">
        <f t="shared" si="175"/>
        <v>1593.7222999999999</v>
      </c>
      <c r="AC191" s="2">
        <f>ROUND((0),6)</f>
        <v>0</v>
      </c>
      <c r="AD191" s="2">
        <f>ROUND((((SUM(SmtRes!BR213:'SmtRes'!BR219))-(SUM(SmtRes!BS213:'SmtRes'!BS219)))+AE191),6)</f>
        <v>152.56120000000001</v>
      </c>
      <c r="AE191" s="2">
        <f>ROUND((SUM(SmtRes!BS213:'SmtRes'!BS219)),6)</f>
        <v>357.18759999999997</v>
      </c>
      <c r="AF191" s="2">
        <f>ROUND((SUM(SmtRes!BT213:'SmtRes'!BT219)),6)</f>
        <v>1441.1611</v>
      </c>
      <c r="AG191" s="2">
        <f t="shared" si="176"/>
        <v>0</v>
      </c>
      <c r="AH191" s="2">
        <f>(SUM(SmtRes!BU213:'SmtRes'!BU219))</f>
        <v>1.81</v>
      </c>
      <c r="AI191" s="2">
        <f>(SUM(SmtRes!BV213:'SmtRes'!BV219))</f>
        <v>0.44</v>
      </c>
      <c r="AJ191" s="2">
        <f t="shared" si="177"/>
        <v>0</v>
      </c>
      <c r="AK191" s="2">
        <v>1950.9099000000001</v>
      </c>
      <c r="AL191" s="2">
        <v>0</v>
      </c>
      <c r="AM191" s="2">
        <v>152.56120000000001</v>
      </c>
      <c r="AN191" s="2">
        <v>357.18759999999997</v>
      </c>
      <c r="AO191" s="2">
        <v>1441.1611</v>
      </c>
      <c r="AP191" s="2">
        <v>0</v>
      </c>
      <c r="AQ191" s="2">
        <v>1.81</v>
      </c>
      <c r="AR191" s="2">
        <v>0.44</v>
      </c>
      <c r="AS191" s="2">
        <v>0</v>
      </c>
      <c r="AT191" s="2">
        <v>103</v>
      </c>
      <c r="AU191" s="2">
        <v>60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0</v>
      </c>
      <c r="BI191" s="2">
        <v>1</v>
      </c>
      <c r="BJ191" s="2" t="s">
        <v>210</v>
      </c>
      <c r="BK191" s="2"/>
      <c r="BL191" s="2"/>
      <c r="BM191" s="2">
        <v>33001</v>
      </c>
      <c r="BN191" s="2">
        <v>0</v>
      </c>
      <c r="BO191" s="2" t="s">
        <v>3</v>
      </c>
      <c r="BP191" s="2">
        <v>0</v>
      </c>
      <c r="BQ191" s="2">
        <v>2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103</v>
      </c>
      <c r="CA191" s="2">
        <v>60</v>
      </c>
      <c r="CB191" s="2" t="s">
        <v>3</v>
      </c>
      <c r="CC191" s="2"/>
      <c r="CD191" s="2"/>
      <c r="CE191" s="2">
        <v>0</v>
      </c>
      <c r="CF191" s="2">
        <v>0</v>
      </c>
      <c r="CG191" s="2">
        <v>0</v>
      </c>
      <c r="CH191" s="2">
        <v>7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 t="s">
        <v>3</v>
      </c>
      <c r="CO191" s="2">
        <v>0</v>
      </c>
      <c r="CP191" s="2">
        <f t="shared" si="178"/>
        <v>8084.3499999999995</v>
      </c>
      <c r="CQ191" s="2">
        <f>SUMIF(SmtRes!AQ213:'SmtRes'!AQ219,"=1",SmtRes!AA213:'SmtRes'!AA219)</f>
        <v>0</v>
      </c>
      <c r="CR191" s="2">
        <f>SUMIF(SmtRes!AQ213:'SmtRes'!AQ219,"=1",SmtRes!AB213:'SmtRes'!AB219)</f>
        <v>506.23</v>
      </c>
      <c r="CS191" s="2">
        <f>SUMIF(SmtRes!AQ213:'SmtRes'!AQ219,"=1",SmtRes!AC213:'SmtRes'!AC219)</f>
        <v>811.79</v>
      </c>
      <c r="CT191" s="2">
        <f>SUMIF(SmtRes!AQ213:'SmtRes'!AQ219,"=1",SmtRes!AD213:'SmtRes'!AD219)</f>
        <v>2465.6499999999996</v>
      </c>
      <c r="CU191" s="2">
        <f t="shared" si="179"/>
        <v>0</v>
      </c>
      <c r="CV191" s="2">
        <f>SUMIF(SmtRes!AQ213:'SmtRes'!AQ219,"=1",SmtRes!BU213:'SmtRes'!BU219)</f>
        <v>1.81</v>
      </c>
      <c r="CW191" s="2">
        <f>SUMIF(SmtRes!AQ213:'SmtRes'!AQ219,"=1",SmtRes!BV213:'SmtRes'!BV219)</f>
        <v>0.44</v>
      </c>
      <c r="CX191" s="2">
        <f t="shared" si="180"/>
        <v>0</v>
      </c>
      <c r="CY191" s="2">
        <f t="shared" si="181"/>
        <v>7409.1916999999994</v>
      </c>
      <c r="CZ191" s="2">
        <f t="shared" si="182"/>
        <v>4316.0339999999997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1013</v>
      </c>
      <c r="DV191" s="2" t="s">
        <v>21</v>
      </c>
      <c r="DW191" s="2" t="s">
        <v>21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70212679</v>
      </c>
      <c r="EF191" s="2">
        <v>2</v>
      </c>
      <c r="EG191" s="2" t="s">
        <v>24</v>
      </c>
      <c r="EH191" s="2">
        <v>27</v>
      </c>
      <c r="EI191" s="2" t="s">
        <v>25</v>
      </c>
      <c r="EJ191" s="2">
        <v>1</v>
      </c>
      <c r="EK191" s="2">
        <v>33001</v>
      </c>
      <c r="EL191" s="2" t="s">
        <v>25</v>
      </c>
      <c r="EM191" s="2" t="s">
        <v>26</v>
      </c>
      <c r="EN191" s="2"/>
      <c r="EO191" s="2" t="s">
        <v>3</v>
      </c>
      <c r="EP191" s="2"/>
      <c r="EQ191" s="2">
        <v>0</v>
      </c>
      <c r="ER191" s="2">
        <v>0</v>
      </c>
      <c r="ES191" s="2">
        <v>0</v>
      </c>
      <c r="ET191" s="2">
        <v>0</v>
      </c>
      <c r="EU191" s="2">
        <v>0</v>
      </c>
      <c r="EV191" s="2">
        <v>0</v>
      </c>
      <c r="EW191" s="2">
        <v>1.81</v>
      </c>
      <c r="EX191" s="2">
        <v>0.44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103</v>
      </c>
      <c r="FY191" s="2">
        <v>60</v>
      </c>
      <c r="FZ191" s="2"/>
      <c r="GA191" s="2" t="s">
        <v>3</v>
      </c>
      <c r="GB191" s="2"/>
      <c r="GC191" s="2"/>
      <c r="GD191" s="2">
        <v>1</v>
      </c>
      <c r="GE191" s="2"/>
      <c r="GF191" s="2">
        <v>105804784</v>
      </c>
      <c r="GG191" s="2">
        <v>2</v>
      </c>
      <c r="GH191" s="2">
        <v>1</v>
      </c>
      <c r="GI191" s="2">
        <v>-2</v>
      </c>
      <c r="GJ191" s="2">
        <v>0</v>
      </c>
      <c r="GK191" s="2">
        <v>0</v>
      </c>
      <c r="GL191" s="2">
        <f t="shared" si="183"/>
        <v>0</v>
      </c>
      <c r="GM191" s="2">
        <f t="shared" si="184"/>
        <v>19809.57</v>
      </c>
      <c r="GN191" s="2">
        <f t="shared" si="185"/>
        <v>19809.57</v>
      </c>
      <c r="GO191" s="2">
        <f t="shared" si="186"/>
        <v>0</v>
      </c>
      <c r="GP191" s="2">
        <f t="shared" si="187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188"/>
        <v>0</v>
      </c>
      <c r="GW191" s="2">
        <v>1</v>
      </c>
      <c r="GX191" s="2">
        <f t="shared" si="189"/>
        <v>0</v>
      </c>
      <c r="GY191" s="2"/>
      <c r="GZ191" s="2"/>
      <c r="HA191" s="2">
        <v>0</v>
      </c>
      <c r="HB191" s="2">
        <v>0</v>
      </c>
      <c r="HC191" s="2">
        <f t="shared" si="190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27</v>
      </c>
      <c r="HO191" s="2" t="s">
        <v>28</v>
      </c>
      <c r="HP191" s="2" t="s">
        <v>25</v>
      </c>
      <c r="HQ191" s="2" t="s">
        <v>25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17</v>
      </c>
      <c r="B192">
        <v>1</v>
      </c>
      <c r="C192">
        <f>ROW(SmtRes!A226)</f>
        <v>226</v>
      </c>
      <c r="D192">
        <f>ROW(EtalonRes!A226)</f>
        <v>226</v>
      </c>
      <c r="E192" t="s">
        <v>64</v>
      </c>
      <c r="F192" t="s">
        <v>208</v>
      </c>
      <c r="G192" t="s">
        <v>209</v>
      </c>
      <c r="H192" t="s">
        <v>21</v>
      </c>
      <c r="I192">
        <v>4</v>
      </c>
      <c r="J192">
        <v>0</v>
      </c>
      <c r="K192">
        <v>4</v>
      </c>
      <c r="L192">
        <v>5</v>
      </c>
      <c r="M192">
        <v>1</v>
      </c>
      <c r="N192">
        <f t="shared" si="169"/>
        <v>4</v>
      </c>
      <c r="O192">
        <f t="shared" si="170"/>
        <v>8084.35</v>
      </c>
      <c r="P192">
        <f>SUMIF(SmtRes!AQ220:'SmtRes'!AQ226,"=1",SmtRes!DF220:'SmtRes'!DF226)</f>
        <v>0</v>
      </c>
      <c r="Q192">
        <f>SUMIF(SmtRes!AQ220:'SmtRes'!AQ226,"=1",SmtRes!DG220:'SmtRes'!DG226)</f>
        <v>890.96</v>
      </c>
      <c r="R192">
        <f>SUMIF(SmtRes!AQ220:'SmtRes'!AQ226,"=1",SmtRes!DH220:'SmtRes'!DH226)</f>
        <v>1428.75</v>
      </c>
      <c r="S192">
        <f>SUMIF(SmtRes!AQ220:'SmtRes'!AQ226,"=1",SmtRes!DI220:'SmtRes'!DI226)</f>
        <v>5764.6399999999994</v>
      </c>
      <c r="T192">
        <f t="shared" si="171"/>
        <v>0</v>
      </c>
      <c r="U192">
        <f>SUMIF(SmtRes!AQ220:'SmtRes'!AQ226,"=1",SmtRes!CV220:'SmtRes'!CV226)</f>
        <v>7.24</v>
      </c>
      <c r="V192">
        <f>SUMIF(SmtRes!AQ220:'SmtRes'!AQ226,"=1",SmtRes!CW220:'SmtRes'!CW226)</f>
        <v>1.76</v>
      </c>
      <c r="W192">
        <f t="shared" si="172"/>
        <v>0</v>
      </c>
      <c r="X192">
        <f t="shared" si="173"/>
        <v>7409.19</v>
      </c>
      <c r="Y192">
        <f t="shared" si="174"/>
        <v>4316.03</v>
      </c>
      <c r="AA192">
        <v>71639659</v>
      </c>
      <c r="AB192">
        <f t="shared" si="175"/>
        <v>1593.7222999999999</v>
      </c>
      <c r="AC192">
        <f>ROUND((0),6)</f>
        <v>0</v>
      </c>
      <c r="AD192">
        <f>ROUND((((SUM(SmtRes!BR220:'SmtRes'!BR226))-(SUM(SmtRes!BS220:'SmtRes'!BS226)))+AE192),6)</f>
        <v>152.56120000000001</v>
      </c>
      <c r="AE192">
        <f>ROUND((SUM(SmtRes!BS220:'SmtRes'!BS226)),6)</f>
        <v>357.18759999999997</v>
      </c>
      <c r="AF192">
        <f>ROUND((SUM(SmtRes!BT220:'SmtRes'!BT226)),6)</f>
        <v>1441.1611</v>
      </c>
      <c r="AG192">
        <f t="shared" si="176"/>
        <v>0</v>
      </c>
      <c r="AH192">
        <f>(SUM(SmtRes!BU220:'SmtRes'!BU226))</f>
        <v>1.81</v>
      </c>
      <c r="AI192">
        <f>(SUM(SmtRes!BV220:'SmtRes'!BV226))</f>
        <v>0.44</v>
      </c>
      <c r="AJ192">
        <f t="shared" si="177"/>
        <v>0</v>
      </c>
      <c r="AK192">
        <v>1950.9099000000001</v>
      </c>
      <c r="AL192">
        <v>0</v>
      </c>
      <c r="AM192">
        <v>152.56120000000001</v>
      </c>
      <c r="AN192">
        <v>357.18759999999997</v>
      </c>
      <c r="AO192">
        <v>1441.1611</v>
      </c>
      <c r="AP192">
        <v>0</v>
      </c>
      <c r="AQ192">
        <v>1.81</v>
      </c>
      <c r="AR192">
        <v>0.44</v>
      </c>
      <c r="AS192">
        <v>0</v>
      </c>
      <c r="AT192">
        <v>103</v>
      </c>
      <c r="AU192">
        <v>60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210</v>
      </c>
      <c r="BM192">
        <v>33001</v>
      </c>
      <c r="BN192">
        <v>0</v>
      </c>
      <c r="BO192" t="s">
        <v>3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103</v>
      </c>
      <c r="CA192">
        <v>60</v>
      </c>
      <c r="CB192" t="s">
        <v>3</v>
      </c>
      <c r="CE192">
        <v>0</v>
      </c>
      <c r="CF192">
        <v>0</v>
      </c>
      <c r="CG192">
        <v>0</v>
      </c>
      <c r="CH192">
        <v>7</v>
      </c>
      <c r="CI192">
        <v>0</v>
      </c>
      <c r="CJ192">
        <v>0</v>
      </c>
      <c r="CK192">
        <v>0</v>
      </c>
      <c r="CL192">
        <v>0</v>
      </c>
      <c r="CM192">
        <v>0</v>
      </c>
      <c r="CN192" t="s">
        <v>3</v>
      </c>
      <c r="CO192">
        <v>0</v>
      </c>
      <c r="CP192">
        <f t="shared" si="178"/>
        <v>8084.3499999999995</v>
      </c>
      <c r="CQ192">
        <f>SUMIF(SmtRes!AQ220:'SmtRes'!AQ226,"=1",SmtRes!AA220:'SmtRes'!AA226)</f>
        <v>0</v>
      </c>
      <c r="CR192">
        <f>SUMIF(SmtRes!AQ220:'SmtRes'!AQ226,"=1",SmtRes!AB220:'SmtRes'!AB226)</f>
        <v>506.23</v>
      </c>
      <c r="CS192">
        <f>SUMIF(SmtRes!AQ220:'SmtRes'!AQ226,"=1",SmtRes!AC220:'SmtRes'!AC226)</f>
        <v>811.79</v>
      </c>
      <c r="CT192">
        <f>SUMIF(SmtRes!AQ220:'SmtRes'!AQ226,"=1",SmtRes!AD220:'SmtRes'!AD226)</f>
        <v>2465.6499999999996</v>
      </c>
      <c r="CU192">
        <f t="shared" si="179"/>
        <v>0</v>
      </c>
      <c r="CV192">
        <f>SUMIF(SmtRes!AQ220:'SmtRes'!AQ226,"=1",SmtRes!BU220:'SmtRes'!BU226)</f>
        <v>1.81</v>
      </c>
      <c r="CW192">
        <f>SUMIF(SmtRes!AQ220:'SmtRes'!AQ226,"=1",SmtRes!BV220:'SmtRes'!BV226)</f>
        <v>0.44</v>
      </c>
      <c r="CX192">
        <f t="shared" si="180"/>
        <v>0</v>
      </c>
      <c r="CY192">
        <f t="shared" si="181"/>
        <v>7409.1916999999994</v>
      </c>
      <c r="CZ192">
        <f t="shared" si="182"/>
        <v>4316.0339999999997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21</v>
      </c>
      <c r="DW192" t="s">
        <v>21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70212679</v>
      </c>
      <c r="EF192">
        <v>2</v>
      </c>
      <c r="EG192" t="s">
        <v>24</v>
      </c>
      <c r="EH192">
        <v>27</v>
      </c>
      <c r="EI192" t="s">
        <v>25</v>
      </c>
      <c r="EJ192">
        <v>1</v>
      </c>
      <c r="EK192">
        <v>33001</v>
      </c>
      <c r="EL192" t="s">
        <v>25</v>
      </c>
      <c r="EM192" t="s">
        <v>26</v>
      </c>
      <c r="EO192" t="s">
        <v>3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1.81</v>
      </c>
      <c r="EX192">
        <v>0.44</v>
      </c>
      <c r="EY192">
        <v>0</v>
      </c>
      <c r="FQ192">
        <v>0</v>
      </c>
      <c r="FR192">
        <v>0</v>
      </c>
      <c r="FS192">
        <v>0</v>
      </c>
      <c r="FX192">
        <v>103</v>
      </c>
      <c r="FY192">
        <v>60</v>
      </c>
      <c r="GA192" t="s">
        <v>3</v>
      </c>
      <c r="GD192">
        <v>1</v>
      </c>
      <c r="GF192">
        <v>105804784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183"/>
        <v>0</v>
      </c>
      <c r="GM192">
        <f t="shared" si="184"/>
        <v>19809.57</v>
      </c>
      <c r="GN192">
        <f t="shared" si="185"/>
        <v>19809.57</v>
      </c>
      <c r="GO192">
        <f t="shared" si="186"/>
        <v>0</v>
      </c>
      <c r="GP192">
        <f t="shared" si="187"/>
        <v>0</v>
      </c>
      <c r="GR192">
        <v>0</v>
      </c>
      <c r="GS192">
        <v>3</v>
      </c>
      <c r="GT192">
        <v>0</v>
      </c>
      <c r="GU192" t="s">
        <v>3</v>
      </c>
      <c r="GV192">
        <f t="shared" si="188"/>
        <v>0</v>
      </c>
      <c r="GW192">
        <v>1</v>
      </c>
      <c r="GX192">
        <f t="shared" si="189"/>
        <v>0</v>
      </c>
      <c r="HA192">
        <v>0</v>
      </c>
      <c r="HB192">
        <v>0</v>
      </c>
      <c r="HC192">
        <f t="shared" si="190"/>
        <v>0</v>
      </c>
      <c r="HE192" t="s">
        <v>3</v>
      </c>
      <c r="HF192" t="s">
        <v>3</v>
      </c>
      <c r="HM192" t="s">
        <v>3</v>
      </c>
      <c r="HN192" t="s">
        <v>27</v>
      </c>
      <c r="HO192" t="s">
        <v>28</v>
      </c>
      <c r="HP192" t="s">
        <v>25</v>
      </c>
      <c r="HQ192" t="s">
        <v>25</v>
      </c>
      <c r="HS192">
        <v>0</v>
      </c>
      <c r="IK192">
        <v>0</v>
      </c>
    </row>
    <row r="193" spans="1:255" x14ac:dyDescent="0.2">
      <c r="A193" s="2">
        <v>18</v>
      </c>
      <c r="B193" s="2">
        <v>1</v>
      </c>
      <c r="C193" s="2">
        <v>218</v>
      </c>
      <c r="D193" s="2"/>
      <c r="E193" s="2" t="s">
        <v>211</v>
      </c>
      <c r="F193" s="2" t="s">
        <v>200</v>
      </c>
      <c r="G193" s="2" t="s">
        <v>201</v>
      </c>
      <c r="H193" s="2" t="s">
        <v>21</v>
      </c>
      <c r="I193" s="2">
        <f>I191*J193</f>
        <v>0</v>
      </c>
      <c r="J193" s="2">
        <v>0</v>
      </c>
      <c r="K193" s="2">
        <v>0</v>
      </c>
      <c r="L193" s="2">
        <v>0</v>
      </c>
      <c r="M193" s="2">
        <v>0</v>
      </c>
      <c r="N193" s="2">
        <f t="shared" si="169"/>
        <v>0</v>
      </c>
      <c r="O193" s="2">
        <f t="shared" si="170"/>
        <v>0</v>
      </c>
      <c r="P193" s="2">
        <f>ROUND(CQ193*I193,2)</f>
        <v>0</v>
      </c>
      <c r="Q193" s="2">
        <f>ROUND(CR193*I193,2)</f>
        <v>0</v>
      </c>
      <c r="R193" s="2">
        <f>ROUND(CS193*I193,2)</f>
        <v>0</v>
      </c>
      <c r="S193" s="2">
        <f>ROUND(CT193*I193,2)</f>
        <v>0</v>
      </c>
      <c r="T193" s="2">
        <f t="shared" si="171"/>
        <v>0</v>
      </c>
      <c r="U193" s="2">
        <f>ROUND(CV193*I193,7)</f>
        <v>0</v>
      </c>
      <c r="V193" s="2">
        <f>ROUND(CW193*I193,7)</f>
        <v>0</v>
      </c>
      <c r="W193" s="2">
        <f t="shared" si="172"/>
        <v>0</v>
      </c>
      <c r="X193" s="2">
        <f t="shared" si="173"/>
        <v>0</v>
      </c>
      <c r="Y193" s="2">
        <f t="shared" si="174"/>
        <v>0</v>
      </c>
      <c r="Z193" s="2"/>
      <c r="AA193" s="2">
        <v>71639717</v>
      </c>
      <c r="AB193" s="2">
        <f t="shared" si="175"/>
        <v>0</v>
      </c>
      <c r="AC193" s="2">
        <f>ROUND((ES193),6)</f>
        <v>0</v>
      </c>
      <c r="AD193" s="2">
        <f>ROUND((((ET193)-(EU193))+AE193),6)</f>
        <v>0</v>
      </c>
      <c r="AE193" s="2">
        <f t="shared" ref="AE193:AF196" si="206">ROUND((EU193),6)</f>
        <v>0</v>
      </c>
      <c r="AF193" s="2">
        <f t="shared" si="206"/>
        <v>0</v>
      </c>
      <c r="AG193" s="2">
        <f t="shared" si="176"/>
        <v>0</v>
      </c>
      <c r="AH193" s="2">
        <f t="shared" ref="AH193:AI196" si="207">(EW193)</f>
        <v>0</v>
      </c>
      <c r="AI193" s="2">
        <f t="shared" si="207"/>
        <v>0</v>
      </c>
      <c r="AJ193" s="2">
        <f t="shared" si="177"/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103</v>
      </c>
      <c r="AU193" s="2">
        <v>60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3</v>
      </c>
      <c r="BI193" s="2">
        <v>1</v>
      </c>
      <c r="BJ193" s="2" t="s">
        <v>3</v>
      </c>
      <c r="BK193" s="2"/>
      <c r="BL193" s="2"/>
      <c r="BM193" s="2">
        <v>33001</v>
      </c>
      <c r="BN193" s="2">
        <v>0</v>
      </c>
      <c r="BO193" s="2" t="s">
        <v>3</v>
      </c>
      <c r="BP193" s="2">
        <v>0</v>
      </c>
      <c r="BQ193" s="2">
        <v>2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103</v>
      </c>
      <c r="CA193" s="2">
        <v>60</v>
      </c>
      <c r="CB193" s="2" t="s">
        <v>3</v>
      </c>
      <c r="CC193" s="2"/>
      <c r="CD193" s="2"/>
      <c r="CE193" s="2">
        <v>0</v>
      </c>
      <c r="CF193" s="2">
        <v>0</v>
      </c>
      <c r="CG193" s="2">
        <v>0</v>
      </c>
      <c r="CH193" s="2">
        <v>7</v>
      </c>
      <c r="CI193" s="2">
        <v>1</v>
      </c>
      <c r="CJ193" s="2">
        <v>0</v>
      </c>
      <c r="CK193" s="2">
        <v>0</v>
      </c>
      <c r="CL193" s="2">
        <v>0</v>
      </c>
      <c r="CM193" s="2">
        <v>0</v>
      </c>
      <c r="CN193" s="2" t="s">
        <v>3</v>
      </c>
      <c r="CO193" s="2">
        <v>0</v>
      </c>
      <c r="CP193" s="2">
        <f t="shared" si="178"/>
        <v>0</v>
      </c>
      <c r="CQ193" s="2">
        <f>ROUND(AL193*BC193,2)</f>
        <v>0</v>
      </c>
      <c r="CR193" s="2">
        <f>ROUND(AM193*BB193,2)</f>
        <v>0</v>
      </c>
      <c r="CS193" s="2">
        <f>ROUND(AN193*BS193,2)</f>
        <v>0</v>
      </c>
      <c r="CT193" s="2">
        <f>ROUND(AO193*BA193,2)</f>
        <v>0</v>
      </c>
      <c r="CU193" s="2">
        <f t="shared" si="179"/>
        <v>0</v>
      </c>
      <c r="CV193" s="2">
        <f t="shared" ref="CV193:CW196" si="208">AH193</f>
        <v>0</v>
      </c>
      <c r="CW193" s="2">
        <f t="shared" si="208"/>
        <v>0</v>
      </c>
      <c r="CX193" s="2">
        <f t="shared" si="180"/>
        <v>0</v>
      </c>
      <c r="CY193" s="2">
        <f t="shared" si="181"/>
        <v>0</v>
      </c>
      <c r="CZ193" s="2">
        <f t="shared" si="182"/>
        <v>0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1013</v>
      </c>
      <c r="DV193" s="2" t="s">
        <v>21</v>
      </c>
      <c r="DW193" s="2" t="s">
        <v>21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70212679</v>
      </c>
      <c r="EF193" s="2">
        <v>2</v>
      </c>
      <c r="EG193" s="2" t="s">
        <v>24</v>
      </c>
      <c r="EH193" s="2">
        <v>27</v>
      </c>
      <c r="EI193" s="2" t="s">
        <v>25</v>
      </c>
      <c r="EJ193" s="2">
        <v>1</v>
      </c>
      <c r="EK193" s="2">
        <v>33001</v>
      </c>
      <c r="EL193" s="2" t="s">
        <v>25</v>
      </c>
      <c r="EM193" s="2" t="s">
        <v>26</v>
      </c>
      <c r="EN193" s="2"/>
      <c r="EO193" s="2" t="s">
        <v>3</v>
      </c>
      <c r="EP193" s="2"/>
      <c r="EQ193" s="2">
        <v>0</v>
      </c>
      <c r="ER193" s="2">
        <v>0</v>
      </c>
      <c r="ES193" s="2">
        <v>0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v>0</v>
      </c>
      <c r="FS193" s="2">
        <v>0</v>
      </c>
      <c r="FT193" s="2"/>
      <c r="FU193" s="2"/>
      <c r="FV193" s="2"/>
      <c r="FW193" s="2"/>
      <c r="FX193" s="2">
        <v>103</v>
      </c>
      <c r="FY193" s="2">
        <v>60</v>
      </c>
      <c r="FZ193" s="2"/>
      <c r="GA193" s="2" t="s">
        <v>3</v>
      </c>
      <c r="GB193" s="2"/>
      <c r="GC193" s="2"/>
      <c r="GD193" s="2">
        <v>1</v>
      </c>
      <c r="GE193" s="2"/>
      <c r="GF193" s="2">
        <v>864875641</v>
      </c>
      <c r="GG193" s="2">
        <v>2</v>
      </c>
      <c r="GH193" s="2">
        <v>1</v>
      </c>
      <c r="GI193" s="2">
        <v>-2</v>
      </c>
      <c r="GJ193" s="2">
        <v>0</v>
      </c>
      <c r="GK193" s="2">
        <v>0</v>
      </c>
      <c r="GL193" s="2">
        <f t="shared" si="183"/>
        <v>0</v>
      </c>
      <c r="GM193" s="2">
        <f t="shared" si="184"/>
        <v>0</v>
      </c>
      <c r="GN193" s="2">
        <f t="shared" si="185"/>
        <v>0</v>
      </c>
      <c r="GO193" s="2">
        <f t="shared" si="186"/>
        <v>0</v>
      </c>
      <c r="GP193" s="2">
        <f t="shared" si="187"/>
        <v>0</v>
      </c>
      <c r="GQ193" s="2"/>
      <c r="GR193" s="2">
        <v>0</v>
      </c>
      <c r="GS193" s="2">
        <v>3</v>
      </c>
      <c r="GT193" s="2">
        <v>0</v>
      </c>
      <c r="GU193" s="2" t="s">
        <v>3</v>
      </c>
      <c r="GV193" s="2">
        <f t="shared" si="188"/>
        <v>0</v>
      </c>
      <c r="GW193" s="2">
        <v>1</v>
      </c>
      <c r="GX193" s="2">
        <f t="shared" si="189"/>
        <v>0</v>
      </c>
      <c r="GY193" s="2"/>
      <c r="GZ193" s="2"/>
      <c r="HA193" s="2">
        <v>0</v>
      </c>
      <c r="HB193" s="2">
        <v>0</v>
      </c>
      <c r="HC193" s="2">
        <f t="shared" si="190"/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3</v>
      </c>
      <c r="HN193" s="2" t="s">
        <v>27</v>
      </c>
      <c r="HO193" s="2" t="s">
        <v>28</v>
      </c>
      <c r="HP193" s="2" t="s">
        <v>25</v>
      </c>
      <c r="HQ193" s="2" t="s">
        <v>25</v>
      </c>
      <c r="HR193" s="2"/>
      <c r="HS193" s="2">
        <v>0</v>
      </c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18</v>
      </c>
      <c r="B194">
        <v>1</v>
      </c>
      <c r="C194">
        <v>225</v>
      </c>
      <c r="E194" t="s">
        <v>211</v>
      </c>
      <c r="F194" t="s">
        <v>200</v>
      </c>
      <c r="G194" t="s">
        <v>201</v>
      </c>
      <c r="H194" t="s">
        <v>21</v>
      </c>
      <c r="I194">
        <f>I192*J194</f>
        <v>0</v>
      </c>
      <c r="J194">
        <v>0</v>
      </c>
      <c r="K194">
        <v>0</v>
      </c>
      <c r="L194">
        <v>0</v>
      </c>
      <c r="M194">
        <v>0</v>
      </c>
      <c r="N194">
        <f t="shared" si="169"/>
        <v>0</v>
      </c>
      <c r="O194">
        <f t="shared" si="170"/>
        <v>0</v>
      </c>
      <c r="P194">
        <f>ROUND(CQ194*I194,2)</f>
        <v>0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 t="shared" si="171"/>
        <v>0</v>
      </c>
      <c r="U194">
        <f>ROUND(CV194*I194,7)</f>
        <v>0</v>
      </c>
      <c r="V194">
        <f>ROUND(CW194*I194,7)</f>
        <v>0</v>
      </c>
      <c r="W194">
        <f t="shared" si="172"/>
        <v>0</v>
      </c>
      <c r="X194">
        <f t="shared" si="173"/>
        <v>0</v>
      </c>
      <c r="Y194">
        <f t="shared" si="174"/>
        <v>0</v>
      </c>
      <c r="AA194">
        <v>71639659</v>
      </c>
      <c r="AB194">
        <f t="shared" si="175"/>
        <v>0</v>
      </c>
      <c r="AC194">
        <f>ROUND((ES194),6)</f>
        <v>0</v>
      </c>
      <c r="AD194">
        <f>ROUND((((ET194)-(EU194))+AE194),6)</f>
        <v>0</v>
      </c>
      <c r="AE194">
        <f t="shared" si="206"/>
        <v>0</v>
      </c>
      <c r="AF194">
        <f t="shared" si="206"/>
        <v>0</v>
      </c>
      <c r="AG194">
        <f t="shared" si="176"/>
        <v>0</v>
      </c>
      <c r="AH194">
        <f t="shared" si="207"/>
        <v>0</v>
      </c>
      <c r="AI194">
        <f t="shared" si="207"/>
        <v>0</v>
      </c>
      <c r="AJ194">
        <f t="shared" si="177"/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103</v>
      </c>
      <c r="AU194">
        <v>60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33001</v>
      </c>
      <c r="BN194">
        <v>0</v>
      </c>
      <c r="BO194" t="s">
        <v>3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103</v>
      </c>
      <c r="CA194">
        <v>60</v>
      </c>
      <c r="CB194" t="s">
        <v>3</v>
      </c>
      <c r="CE194">
        <v>0</v>
      </c>
      <c r="CF194">
        <v>0</v>
      </c>
      <c r="CG194">
        <v>0</v>
      </c>
      <c r="CH194">
        <v>7</v>
      </c>
      <c r="CI194">
        <v>1</v>
      </c>
      <c r="CJ194">
        <v>0</v>
      </c>
      <c r="CK194">
        <v>0</v>
      </c>
      <c r="CL194">
        <v>0</v>
      </c>
      <c r="CM194">
        <v>0</v>
      </c>
      <c r="CN194" t="s">
        <v>3</v>
      </c>
      <c r="CO194">
        <v>0</v>
      </c>
      <c r="CP194">
        <f t="shared" si="178"/>
        <v>0</v>
      </c>
      <c r="CQ194">
        <f>ROUND(AL194*BC194,2)</f>
        <v>0</v>
      </c>
      <c r="CR194">
        <f>ROUND(AM194*BB194,2)</f>
        <v>0</v>
      </c>
      <c r="CS194">
        <f>ROUND(AN194*BS194,2)</f>
        <v>0</v>
      </c>
      <c r="CT194">
        <f>ROUND(AO194*BA194,2)</f>
        <v>0</v>
      </c>
      <c r="CU194">
        <f t="shared" si="179"/>
        <v>0</v>
      </c>
      <c r="CV194">
        <f t="shared" si="208"/>
        <v>0</v>
      </c>
      <c r="CW194">
        <f t="shared" si="208"/>
        <v>0</v>
      </c>
      <c r="CX194">
        <f t="shared" si="180"/>
        <v>0</v>
      </c>
      <c r="CY194">
        <f t="shared" si="181"/>
        <v>0</v>
      </c>
      <c r="CZ194">
        <f t="shared" si="182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21</v>
      </c>
      <c r="DW194" t="s">
        <v>21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70212679</v>
      </c>
      <c r="EF194">
        <v>2</v>
      </c>
      <c r="EG194" t="s">
        <v>24</v>
      </c>
      <c r="EH194">
        <v>27</v>
      </c>
      <c r="EI194" t="s">
        <v>25</v>
      </c>
      <c r="EJ194">
        <v>1</v>
      </c>
      <c r="EK194">
        <v>33001</v>
      </c>
      <c r="EL194" t="s">
        <v>25</v>
      </c>
      <c r="EM194" t="s">
        <v>26</v>
      </c>
      <c r="EO194" t="s">
        <v>3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103</v>
      </c>
      <c r="FY194">
        <v>60</v>
      </c>
      <c r="GA194" t="s">
        <v>3</v>
      </c>
      <c r="GD194">
        <v>1</v>
      </c>
      <c r="GF194">
        <v>864875641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183"/>
        <v>0</v>
      </c>
      <c r="GM194">
        <f t="shared" si="184"/>
        <v>0</v>
      </c>
      <c r="GN194">
        <f t="shared" si="185"/>
        <v>0</v>
      </c>
      <c r="GO194">
        <f t="shared" si="186"/>
        <v>0</v>
      </c>
      <c r="GP194">
        <f t="shared" si="187"/>
        <v>0</v>
      </c>
      <c r="GR194">
        <v>0</v>
      </c>
      <c r="GS194">
        <v>3</v>
      </c>
      <c r="GT194">
        <v>0</v>
      </c>
      <c r="GU194" t="s">
        <v>3</v>
      </c>
      <c r="GV194">
        <f t="shared" si="188"/>
        <v>0</v>
      </c>
      <c r="GW194">
        <v>1</v>
      </c>
      <c r="GX194">
        <f t="shared" si="189"/>
        <v>0</v>
      </c>
      <c r="HA194">
        <v>0</v>
      </c>
      <c r="HB194">
        <v>0</v>
      </c>
      <c r="HC194">
        <f t="shared" si="190"/>
        <v>0</v>
      </c>
      <c r="HE194" t="s">
        <v>3</v>
      </c>
      <c r="HF194" t="s">
        <v>3</v>
      </c>
      <c r="HM194" t="s">
        <v>3</v>
      </c>
      <c r="HN194" t="s">
        <v>27</v>
      </c>
      <c r="HO194" t="s">
        <v>28</v>
      </c>
      <c r="HP194" t="s">
        <v>25</v>
      </c>
      <c r="HQ194" t="s">
        <v>25</v>
      </c>
      <c r="HS194">
        <v>0</v>
      </c>
      <c r="IK194">
        <v>0</v>
      </c>
    </row>
    <row r="195" spans="1:255" x14ac:dyDescent="0.2">
      <c r="A195" s="2">
        <v>18</v>
      </c>
      <c r="B195" s="2">
        <v>1</v>
      </c>
      <c r="C195" s="2">
        <v>219</v>
      </c>
      <c r="D195" s="2"/>
      <c r="E195" s="2" t="s">
        <v>212</v>
      </c>
      <c r="F195" s="2" t="s">
        <v>203</v>
      </c>
      <c r="G195" s="2" t="s">
        <v>204</v>
      </c>
      <c r="H195" s="2" t="s">
        <v>21</v>
      </c>
      <c r="I195" s="2">
        <f>I191*J195</f>
        <v>0</v>
      </c>
      <c r="J195" s="2">
        <v>0</v>
      </c>
      <c r="K195" s="2">
        <v>0</v>
      </c>
      <c r="L195" s="2">
        <v>0</v>
      </c>
      <c r="M195" s="2">
        <v>0</v>
      </c>
      <c r="N195" s="2">
        <f t="shared" si="169"/>
        <v>0</v>
      </c>
      <c r="O195" s="2">
        <f t="shared" si="170"/>
        <v>0</v>
      </c>
      <c r="P195" s="2">
        <f>ROUND(CQ195*I195,2)</f>
        <v>0</v>
      </c>
      <c r="Q195" s="2">
        <f>ROUND(CR195*I195,2)</f>
        <v>0</v>
      </c>
      <c r="R195" s="2">
        <f>ROUND(CS195*I195,2)</f>
        <v>0</v>
      </c>
      <c r="S195" s="2">
        <f>ROUND(CT195*I195,2)</f>
        <v>0</v>
      </c>
      <c r="T195" s="2">
        <f t="shared" si="171"/>
        <v>0</v>
      </c>
      <c r="U195" s="2">
        <f>ROUND(CV195*I195,7)</f>
        <v>0</v>
      </c>
      <c r="V195" s="2">
        <f>ROUND(CW195*I195,7)</f>
        <v>0</v>
      </c>
      <c r="W195" s="2">
        <f t="shared" si="172"/>
        <v>0</v>
      </c>
      <c r="X195" s="2">
        <f t="shared" si="173"/>
        <v>0</v>
      </c>
      <c r="Y195" s="2">
        <f t="shared" si="174"/>
        <v>0</v>
      </c>
      <c r="Z195" s="2"/>
      <c r="AA195" s="2">
        <v>71639717</v>
      </c>
      <c r="AB195" s="2">
        <f t="shared" si="175"/>
        <v>0</v>
      </c>
      <c r="AC195" s="2">
        <f>ROUND((ES195),6)</f>
        <v>0</v>
      </c>
      <c r="AD195" s="2">
        <f>ROUND((((ET195)-(EU195))+AE195),6)</f>
        <v>0</v>
      </c>
      <c r="AE195" s="2">
        <f t="shared" si="206"/>
        <v>0</v>
      </c>
      <c r="AF195" s="2">
        <f t="shared" si="206"/>
        <v>0</v>
      </c>
      <c r="AG195" s="2">
        <f t="shared" si="176"/>
        <v>0</v>
      </c>
      <c r="AH195" s="2">
        <f t="shared" si="207"/>
        <v>0</v>
      </c>
      <c r="AI195" s="2">
        <f t="shared" si="207"/>
        <v>0</v>
      </c>
      <c r="AJ195" s="2">
        <f t="shared" si="177"/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103</v>
      </c>
      <c r="AU195" s="2">
        <v>60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3</v>
      </c>
      <c r="BI195" s="2">
        <v>1</v>
      </c>
      <c r="BJ195" s="2" t="s">
        <v>3</v>
      </c>
      <c r="BK195" s="2"/>
      <c r="BL195" s="2"/>
      <c r="BM195" s="2">
        <v>33001</v>
      </c>
      <c r="BN195" s="2">
        <v>0</v>
      </c>
      <c r="BO195" s="2" t="s">
        <v>3</v>
      </c>
      <c r="BP195" s="2">
        <v>0</v>
      </c>
      <c r="BQ195" s="2">
        <v>2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103</v>
      </c>
      <c r="CA195" s="2">
        <v>60</v>
      </c>
      <c r="CB195" s="2" t="s">
        <v>3</v>
      </c>
      <c r="CC195" s="2"/>
      <c r="CD195" s="2"/>
      <c r="CE195" s="2">
        <v>0</v>
      </c>
      <c r="CF195" s="2">
        <v>0</v>
      </c>
      <c r="CG195" s="2">
        <v>0</v>
      </c>
      <c r="CH195" s="2">
        <v>7</v>
      </c>
      <c r="CI195" s="2">
        <v>2</v>
      </c>
      <c r="CJ195" s="2">
        <v>0</v>
      </c>
      <c r="CK195" s="2">
        <v>0</v>
      </c>
      <c r="CL195" s="2">
        <v>0</v>
      </c>
      <c r="CM195" s="2">
        <v>0</v>
      </c>
      <c r="CN195" s="2" t="s">
        <v>3</v>
      </c>
      <c r="CO195" s="2">
        <v>0</v>
      </c>
      <c r="CP195" s="2">
        <f t="shared" si="178"/>
        <v>0</v>
      </c>
      <c r="CQ195" s="2">
        <f>ROUND(AL195*BC195,2)</f>
        <v>0</v>
      </c>
      <c r="CR195" s="2">
        <f>ROUND(AM195*BB195,2)</f>
        <v>0</v>
      </c>
      <c r="CS195" s="2">
        <f>ROUND(AN195*BS195,2)</f>
        <v>0</v>
      </c>
      <c r="CT195" s="2">
        <f>ROUND(AO195*BA195,2)</f>
        <v>0</v>
      </c>
      <c r="CU195" s="2">
        <f t="shared" si="179"/>
        <v>0</v>
      </c>
      <c r="CV195" s="2">
        <f t="shared" si="208"/>
        <v>0</v>
      </c>
      <c r="CW195" s="2">
        <f t="shared" si="208"/>
        <v>0</v>
      </c>
      <c r="CX195" s="2">
        <f t="shared" si="180"/>
        <v>0</v>
      </c>
      <c r="CY195" s="2">
        <f t="shared" si="181"/>
        <v>0</v>
      </c>
      <c r="CZ195" s="2">
        <f t="shared" si="182"/>
        <v>0</v>
      </c>
      <c r="DA195" s="2"/>
      <c r="DB195" s="2"/>
      <c r="DC195" s="2" t="s">
        <v>3</v>
      </c>
      <c r="DD195" s="2" t="s">
        <v>3</v>
      </c>
      <c r="DE195" s="2" t="s">
        <v>3</v>
      </c>
      <c r="DF195" s="2" t="s">
        <v>3</v>
      </c>
      <c r="DG195" s="2" t="s">
        <v>3</v>
      </c>
      <c r="DH195" s="2" t="s">
        <v>3</v>
      </c>
      <c r="DI195" s="2" t="s">
        <v>3</v>
      </c>
      <c r="DJ195" s="2" t="s">
        <v>3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1013</v>
      </c>
      <c r="DV195" s="2" t="s">
        <v>21</v>
      </c>
      <c r="DW195" s="2" t="s">
        <v>21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70212679</v>
      </c>
      <c r="EF195" s="2">
        <v>2</v>
      </c>
      <c r="EG195" s="2" t="s">
        <v>24</v>
      </c>
      <c r="EH195" s="2">
        <v>27</v>
      </c>
      <c r="EI195" s="2" t="s">
        <v>25</v>
      </c>
      <c r="EJ195" s="2">
        <v>1</v>
      </c>
      <c r="EK195" s="2">
        <v>33001</v>
      </c>
      <c r="EL195" s="2" t="s">
        <v>25</v>
      </c>
      <c r="EM195" s="2" t="s">
        <v>26</v>
      </c>
      <c r="EN195" s="2"/>
      <c r="EO195" s="2" t="s">
        <v>3</v>
      </c>
      <c r="EP195" s="2"/>
      <c r="EQ195" s="2">
        <v>0</v>
      </c>
      <c r="ER195" s="2">
        <v>0</v>
      </c>
      <c r="ES195" s="2">
        <v>0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v>0</v>
      </c>
      <c r="FS195" s="2">
        <v>0</v>
      </c>
      <c r="FT195" s="2"/>
      <c r="FU195" s="2"/>
      <c r="FV195" s="2"/>
      <c r="FW195" s="2"/>
      <c r="FX195" s="2">
        <v>103</v>
      </c>
      <c r="FY195" s="2">
        <v>60</v>
      </c>
      <c r="FZ195" s="2"/>
      <c r="GA195" s="2" t="s">
        <v>3</v>
      </c>
      <c r="GB195" s="2"/>
      <c r="GC195" s="2"/>
      <c r="GD195" s="2">
        <v>1</v>
      </c>
      <c r="GE195" s="2"/>
      <c r="GF195" s="2">
        <v>-1890832814</v>
      </c>
      <c r="GG195" s="2">
        <v>2</v>
      </c>
      <c r="GH195" s="2">
        <v>1</v>
      </c>
      <c r="GI195" s="2">
        <v>-2</v>
      </c>
      <c r="GJ195" s="2">
        <v>0</v>
      </c>
      <c r="GK195" s="2">
        <v>0</v>
      </c>
      <c r="GL195" s="2">
        <f t="shared" si="183"/>
        <v>0</v>
      </c>
      <c r="GM195" s="2">
        <f t="shared" si="184"/>
        <v>0</v>
      </c>
      <c r="GN195" s="2">
        <f t="shared" si="185"/>
        <v>0</v>
      </c>
      <c r="GO195" s="2">
        <f t="shared" si="186"/>
        <v>0</v>
      </c>
      <c r="GP195" s="2">
        <f t="shared" si="187"/>
        <v>0</v>
      </c>
      <c r="GQ195" s="2"/>
      <c r="GR195" s="2">
        <v>0</v>
      </c>
      <c r="GS195" s="2">
        <v>3</v>
      </c>
      <c r="GT195" s="2">
        <v>0</v>
      </c>
      <c r="GU195" s="2" t="s">
        <v>3</v>
      </c>
      <c r="GV195" s="2">
        <f t="shared" si="188"/>
        <v>0</v>
      </c>
      <c r="GW195" s="2">
        <v>1</v>
      </c>
      <c r="GX195" s="2">
        <f t="shared" si="189"/>
        <v>0</v>
      </c>
      <c r="GY195" s="2"/>
      <c r="GZ195" s="2"/>
      <c r="HA195" s="2">
        <v>0</v>
      </c>
      <c r="HB195" s="2">
        <v>0</v>
      </c>
      <c r="HC195" s="2">
        <f t="shared" si="190"/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27</v>
      </c>
      <c r="HO195" s="2" t="s">
        <v>28</v>
      </c>
      <c r="HP195" s="2" t="s">
        <v>25</v>
      </c>
      <c r="HQ195" s="2" t="s">
        <v>25</v>
      </c>
      <c r="HR195" s="2"/>
      <c r="HS195" s="2">
        <v>0</v>
      </c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18</v>
      </c>
      <c r="B196">
        <v>1</v>
      </c>
      <c r="C196">
        <v>226</v>
      </c>
      <c r="E196" t="s">
        <v>212</v>
      </c>
      <c r="F196" t="s">
        <v>203</v>
      </c>
      <c r="G196" t="s">
        <v>204</v>
      </c>
      <c r="H196" t="s">
        <v>21</v>
      </c>
      <c r="I196">
        <f>I192*J196</f>
        <v>0</v>
      </c>
      <c r="J196">
        <v>0</v>
      </c>
      <c r="K196">
        <v>0</v>
      </c>
      <c r="L196">
        <v>0</v>
      </c>
      <c r="M196">
        <v>0</v>
      </c>
      <c r="N196">
        <f t="shared" si="169"/>
        <v>0</v>
      </c>
      <c r="O196">
        <f t="shared" si="170"/>
        <v>0</v>
      </c>
      <c r="P196">
        <f>ROUND(CQ196*I196,2)</f>
        <v>0</v>
      </c>
      <c r="Q196">
        <f>ROUND(CR196*I196,2)</f>
        <v>0</v>
      </c>
      <c r="R196">
        <f>ROUND(CS196*I196,2)</f>
        <v>0</v>
      </c>
      <c r="S196">
        <f>ROUND(CT196*I196,2)</f>
        <v>0</v>
      </c>
      <c r="T196">
        <f t="shared" si="171"/>
        <v>0</v>
      </c>
      <c r="U196">
        <f>ROUND(CV196*I196,7)</f>
        <v>0</v>
      </c>
      <c r="V196">
        <f>ROUND(CW196*I196,7)</f>
        <v>0</v>
      </c>
      <c r="W196">
        <f t="shared" si="172"/>
        <v>0</v>
      </c>
      <c r="X196">
        <f t="shared" si="173"/>
        <v>0</v>
      </c>
      <c r="Y196">
        <f t="shared" si="174"/>
        <v>0</v>
      </c>
      <c r="AA196">
        <v>71639659</v>
      </c>
      <c r="AB196">
        <f t="shared" si="175"/>
        <v>0</v>
      </c>
      <c r="AC196">
        <f>ROUND((ES196),6)</f>
        <v>0</v>
      </c>
      <c r="AD196">
        <f>ROUND((((ET196)-(EU196))+AE196),6)</f>
        <v>0</v>
      </c>
      <c r="AE196">
        <f t="shared" si="206"/>
        <v>0</v>
      </c>
      <c r="AF196">
        <f t="shared" si="206"/>
        <v>0</v>
      </c>
      <c r="AG196">
        <f t="shared" si="176"/>
        <v>0</v>
      </c>
      <c r="AH196">
        <f t="shared" si="207"/>
        <v>0</v>
      </c>
      <c r="AI196">
        <f t="shared" si="207"/>
        <v>0</v>
      </c>
      <c r="AJ196">
        <f t="shared" si="177"/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103</v>
      </c>
      <c r="AU196">
        <v>60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33001</v>
      </c>
      <c r="BN196">
        <v>0</v>
      </c>
      <c r="BO196" t="s">
        <v>3</v>
      </c>
      <c r="BP196">
        <v>0</v>
      </c>
      <c r="BQ196">
        <v>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103</v>
      </c>
      <c r="CA196">
        <v>60</v>
      </c>
      <c r="CB196" t="s">
        <v>3</v>
      </c>
      <c r="CE196">
        <v>0</v>
      </c>
      <c r="CF196">
        <v>0</v>
      </c>
      <c r="CG196">
        <v>0</v>
      </c>
      <c r="CH196">
        <v>7</v>
      </c>
      <c r="CI196">
        <v>2</v>
      </c>
      <c r="CJ196">
        <v>0</v>
      </c>
      <c r="CK196">
        <v>0</v>
      </c>
      <c r="CL196">
        <v>0</v>
      </c>
      <c r="CM196">
        <v>0</v>
      </c>
      <c r="CN196" t="s">
        <v>3</v>
      </c>
      <c r="CO196">
        <v>0</v>
      </c>
      <c r="CP196">
        <f t="shared" si="178"/>
        <v>0</v>
      </c>
      <c r="CQ196">
        <f>ROUND(AL196*BC196,2)</f>
        <v>0</v>
      </c>
      <c r="CR196">
        <f>ROUND(AM196*BB196,2)</f>
        <v>0</v>
      </c>
      <c r="CS196">
        <f>ROUND(AN196*BS196,2)</f>
        <v>0</v>
      </c>
      <c r="CT196">
        <f>ROUND(AO196*BA196,2)</f>
        <v>0</v>
      </c>
      <c r="CU196">
        <f t="shared" si="179"/>
        <v>0</v>
      </c>
      <c r="CV196">
        <f t="shared" si="208"/>
        <v>0</v>
      </c>
      <c r="CW196">
        <f t="shared" si="208"/>
        <v>0</v>
      </c>
      <c r="CX196">
        <f t="shared" si="180"/>
        <v>0</v>
      </c>
      <c r="CY196">
        <f t="shared" si="181"/>
        <v>0</v>
      </c>
      <c r="CZ196">
        <f t="shared" si="182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21</v>
      </c>
      <c r="DW196" t="s">
        <v>21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70212679</v>
      </c>
      <c r="EF196">
        <v>2</v>
      </c>
      <c r="EG196" t="s">
        <v>24</v>
      </c>
      <c r="EH196">
        <v>27</v>
      </c>
      <c r="EI196" t="s">
        <v>25</v>
      </c>
      <c r="EJ196">
        <v>1</v>
      </c>
      <c r="EK196">
        <v>33001</v>
      </c>
      <c r="EL196" t="s">
        <v>25</v>
      </c>
      <c r="EM196" t="s">
        <v>26</v>
      </c>
      <c r="EO196" t="s">
        <v>3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v>0</v>
      </c>
      <c r="FS196">
        <v>0</v>
      </c>
      <c r="FX196">
        <v>103</v>
      </c>
      <c r="FY196">
        <v>60</v>
      </c>
      <c r="GA196" t="s">
        <v>3</v>
      </c>
      <c r="GD196">
        <v>1</v>
      </c>
      <c r="GF196">
        <v>-1890832814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183"/>
        <v>0</v>
      </c>
      <c r="GM196">
        <f t="shared" si="184"/>
        <v>0</v>
      </c>
      <c r="GN196">
        <f t="shared" si="185"/>
        <v>0</v>
      </c>
      <c r="GO196">
        <f t="shared" si="186"/>
        <v>0</v>
      </c>
      <c r="GP196">
        <f t="shared" si="187"/>
        <v>0</v>
      </c>
      <c r="GR196">
        <v>0</v>
      </c>
      <c r="GS196">
        <v>3</v>
      </c>
      <c r="GT196">
        <v>0</v>
      </c>
      <c r="GU196" t="s">
        <v>3</v>
      </c>
      <c r="GV196">
        <f t="shared" si="188"/>
        <v>0</v>
      </c>
      <c r="GW196">
        <v>1</v>
      </c>
      <c r="GX196">
        <f t="shared" si="189"/>
        <v>0</v>
      </c>
      <c r="HA196">
        <v>0</v>
      </c>
      <c r="HB196">
        <v>0</v>
      </c>
      <c r="HC196">
        <f t="shared" si="190"/>
        <v>0</v>
      </c>
      <c r="HE196" t="s">
        <v>3</v>
      </c>
      <c r="HF196" t="s">
        <v>3</v>
      </c>
      <c r="HM196" t="s">
        <v>3</v>
      </c>
      <c r="HN196" t="s">
        <v>27</v>
      </c>
      <c r="HO196" t="s">
        <v>28</v>
      </c>
      <c r="HP196" t="s">
        <v>25</v>
      </c>
      <c r="HQ196" t="s">
        <v>25</v>
      </c>
      <c r="HS196">
        <v>0</v>
      </c>
      <c r="IK196">
        <v>0</v>
      </c>
    </row>
    <row r="197" spans="1:255" x14ac:dyDescent="0.2">
      <c r="A197" s="2">
        <v>17</v>
      </c>
      <c r="B197" s="2">
        <v>1</v>
      </c>
      <c r="C197" s="2">
        <f>ROW(SmtRes!A236)</f>
        <v>236</v>
      </c>
      <c r="D197" s="2">
        <f>ROW(EtalonRes!A236)</f>
        <v>236</v>
      </c>
      <c r="E197" s="2" t="s">
        <v>67</v>
      </c>
      <c r="F197" s="2" t="s">
        <v>213</v>
      </c>
      <c r="G197" s="2" t="s">
        <v>214</v>
      </c>
      <c r="H197" s="2" t="s">
        <v>36</v>
      </c>
      <c r="I197" s="2">
        <v>3</v>
      </c>
      <c r="J197" s="2">
        <v>0</v>
      </c>
      <c r="K197" s="2">
        <v>3</v>
      </c>
      <c r="L197" s="2">
        <v>3</v>
      </c>
      <c r="M197" s="2">
        <v>0</v>
      </c>
      <c r="N197" s="2">
        <f t="shared" si="169"/>
        <v>3</v>
      </c>
      <c r="O197" s="2">
        <f t="shared" si="170"/>
        <v>4154.7299999999996</v>
      </c>
      <c r="P197" s="2">
        <f>SUMIF(SmtRes!AQ227:'SmtRes'!AQ236,"=1",SmtRes!DF227:'SmtRes'!DF236)</f>
        <v>0</v>
      </c>
      <c r="Q197" s="2">
        <f>SUMIF(SmtRes!AQ227:'SmtRes'!AQ236,"=1",SmtRes!DG227:'SmtRes'!DG236)</f>
        <v>271.06</v>
      </c>
      <c r="R197" s="2">
        <f>SUMIF(SmtRes!AQ227:'SmtRes'!AQ236,"=1",SmtRes!DH227:'SmtRes'!DH236)</f>
        <v>379.91999999999996</v>
      </c>
      <c r="S197" s="2">
        <f>SUMIF(SmtRes!AQ227:'SmtRes'!AQ236,"=1",SmtRes!DI227:'SmtRes'!DI236)</f>
        <v>3503.75</v>
      </c>
      <c r="T197" s="2">
        <f t="shared" si="171"/>
        <v>0</v>
      </c>
      <c r="U197" s="2">
        <f>SUMIF(SmtRes!AQ227:'SmtRes'!AQ236,"=1",SmtRes!CV227:'SmtRes'!CV236)</f>
        <v>4.5720000000000001</v>
      </c>
      <c r="V197" s="2">
        <f>SUMIF(SmtRes!AQ227:'SmtRes'!AQ236,"=1",SmtRes!CW227:'SmtRes'!CW236)</f>
        <v>0.46799999999999997</v>
      </c>
      <c r="W197" s="2">
        <f t="shared" si="172"/>
        <v>0</v>
      </c>
      <c r="X197" s="2">
        <f t="shared" si="173"/>
        <v>4000.18</v>
      </c>
      <c r="Y197" s="2">
        <f t="shared" si="174"/>
        <v>2330.1999999999998</v>
      </c>
      <c r="Z197" s="2"/>
      <c r="AA197" s="2">
        <v>71639717</v>
      </c>
      <c r="AB197" s="2">
        <f t="shared" si="175"/>
        <v>1246.78476</v>
      </c>
      <c r="AC197" s="2">
        <f>ROUND((0),6)</f>
        <v>0</v>
      </c>
      <c r="AD197" s="2">
        <f>ROUND((((SUM(SmtRes!BR227:'SmtRes'!BR236))-(SUM(SmtRes!BS227:'SmtRes'!BS236)))+AE197),6)</f>
        <v>78.867360000000005</v>
      </c>
      <c r="AE197" s="2">
        <f>ROUND((SUM(SmtRes!BS227:'SmtRes'!BS236)),6)</f>
        <v>126.63924</v>
      </c>
      <c r="AF197" s="2">
        <f>ROUND((SUM(SmtRes!BT227:'SmtRes'!BT236)),6)</f>
        <v>1167.9174</v>
      </c>
      <c r="AG197" s="2">
        <f t="shared" si="176"/>
        <v>0</v>
      </c>
      <c r="AH197" s="2">
        <f>(SUM(SmtRes!BU227:'SmtRes'!BU236))</f>
        <v>1.524</v>
      </c>
      <c r="AI197" s="2">
        <f>(SUM(SmtRes!BV227:'SmtRes'!BV236))</f>
        <v>0.156</v>
      </c>
      <c r="AJ197" s="2">
        <f t="shared" si="177"/>
        <v>0</v>
      </c>
      <c r="AK197" s="2">
        <v>1144.52</v>
      </c>
      <c r="AL197" s="2">
        <v>0</v>
      </c>
      <c r="AM197" s="2">
        <v>65.722800000000007</v>
      </c>
      <c r="AN197" s="2">
        <v>105.53270000000001</v>
      </c>
      <c r="AO197" s="2">
        <v>973.2645</v>
      </c>
      <c r="AP197" s="2">
        <v>0</v>
      </c>
      <c r="AQ197" s="2">
        <v>1.27</v>
      </c>
      <c r="AR197" s="2">
        <v>0.13</v>
      </c>
      <c r="AS197" s="2">
        <v>0</v>
      </c>
      <c r="AT197" s="2">
        <v>103</v>
      </c>
      <c r="AU197" s="2">
        <v>60</v>
      </c>
      <c r="AV197" s="2">
        <v>1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0</v>
      </c>
      <c r="BI197" s="2">
        <v>1</v>
      </c>
      <c r="BJ197" s="2" t="s">
        <v>215</v>
      </c>
      <c r="BK197" s="2"/>
      <c r="BL197" s="2"/>
      <c r="BM197" s="2">
        <v>33001</v>
      </c>
      <c r="BN197" s="2">
        <v>0</v>
      </c>
      <c r="BO197" s="2" t="s">
        <v>3</v>
      </c>
      <c r="BP197" s="2">
        <v>0</v>
      </c>
      <c r="BQ197" s="2">
        <v>2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103</v>
      </c>
      <c r="CA197" s="2">
        <v>60</v>
      </c>
      <c r="CB197" s="2" t="s">
        <v>3</v>
      </c>
      <c r="CC197" s="2"/>
      <c r="CD197" s="2"/>
      <c r="CE197" s="2">
        <v>0</v>
      </c>
      <c r="CF197" s="2">
        <v>0</v>
      </c>
      <c r="CG197" s="2">
        <v>0</v>
      </c>
      <c r="CH197" s="2">
        <v>8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 t="s">
        <v>3</v>
      </c>
      <c r="CO197" s="2">
        <v>0</v>
      </c>
      <c r="CP197" s="2">
        <f t="shared" si="178"/>
        <v>4154.7299999999996</v>
      </c>
      <c r="CQ197" s="2">
        <f>SUMIF(SmtRes!AQ227:'SmtRes'!AQ236,"=1",SmtRes!AA227:'SmtRes'!AA236)</f>
        <v>0</v>
      </c>
      <c r="CR197" s="2">
        <f>SUMIF(SmtRes!AQ227:'SmtRes'!AQ236,"=1",SmtRes!AB227:'SmtRes'!AB236)</f>
        <v>1147.93</v>
      </c>
      <c r="CS197" s="2">
        <f>SUMIF(SmtRes!AQ227:'SmtRes'!AQ236,"=1",SmtRes!AC227:'SmtRes'!AC236)</f>
        <v>1623.58</v>
      </c>
      <c r="CT197" s="2">
        <f>SUMIF(SmtRes!AQ227:'SmtRes'!AQ236,"=1",SmtRes!AD227:'SmtRes'!AD236)</f>
        <v>766.35</v>
      </c>
      <c r="CU197" s="2">
        <f t="shared" si="179"/>
        <v>0</v>
      </c>
      <c r="CV197" s="2">
        <f>SUMIF(SmtRes!AQ227:'SmtRes'!AQ236,"=1",SmtRes!BU227:'SmtRes'!BU236)</f>
        <v>1.524</v>
      </c>
      <c r="CW197" s="2">
        <f>SUMIF(SmtRes!AQ227:'SmtRes'!AQ236,"=1",SmtRes!BV227:'SmtRes'!BV236)</f>
        <v>0.156</v>
      </c>
      <c r="CX197" s="2">
        <f t="shared" si="180"/>
        <v>0</v>
      </c>
      <c r="CY197" s="2">
        <f t="shared" si="181"/>
        <v>4000.1801</v>
      </c>
      <c r="CZ197" s="2">
        <f t="shared" si="182"/>
        <v>2330.2020000000002</v>
      </c>
      <c r="DA197" s="2"/>
      <c r="DB197" s="2"/>
      <c r="DC197" s="2" t="s">
        <v>3</v>
      </c>
      <c r="DD197" s="2" t="s">
        <v>3</v>
      </c>
      <c r="DE197" s="2" t="s">
        <v>23</v>
      </c>
      <c r="DF197" s="2" t="s">
        <v>23</v>
      </c>
      <c r="DG197" s="2" t="s">
        <v>23</v>
      </c>
      <c r="DH197" s="2" t="s">
        <v>3</v>
      </c>
      <c r="DI197" s="2" t="s">
        <v>23</v>
      </c>
      <c r="DJ197" s="2" t="s">
        <v>23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1013</v>
      </c>
      <c r="DV197" s="2" t="s">
        <v>36</v>
      </c>
      <c r="DW197" s="2" t="s">
        <v>36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70212679</v>
      </c>
      <c r="EF197" s="2">
        <v>2</v>
      </c>
      <c r="EG197" s="2" t="s">
        <v>24</v>
      </c>
      <c r="EH197" s="2">
        <v>27</v>
      </c>
      <c r="EI197" s="2" t="s">
        <v>25</v>
      </c>
      <c r="EJ197" s="2">
        <v>1</v>
      </c>
      <c r="EK197" s="2">
        <v>33001</v>
      </c>
      <c r="EL197" s="2" t="s">
        <v>25</v>
      </c>
      <c r="EM197" s="2" t="s">
        <v>26</v>
      </c>
      <c r="EN197" s="2"/>
      <c r="EO197" s="2" t="s">
        <v>3</v>
      </c>
      <c r="EP197" s="2"/>
      <c r="EQ197" s="2">
        <v>0</v>
      </c>
      <c r="ER197" s="2">
        <v>0</v>
      </c>
      <c r="ES197" s="2">
        <v>0</v>
      </c>
      <c r="ET197" s="2">
        <v>0</v>
      </c>
      <c r="EU197" s="2">
        <v>0</v>
      </c>
      <c r="EV197" s="2">
        <v>0</v>
      </c>
      <c r="EW197" s="2">
        <v>1.27</v>
      </c>
      <c r="EX197" s="2">
        <v>0.13</v>
      </c>
      <c r="EY197" s="2">
        <v>0</v>
      </c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0</v>
      </c>
      <c r="FT197" s="2"/>
      <c r="FU197" s="2"/>
      <c r="FV197" s="2"/>
      <c r="FW197" s="2"/>
      <c r="FX197" s="2">
        <v>103</v>
      </c>
      <c r="FY197" s="2">
        <v>60</v>
      </c>
      <c r="FZ197" s="2"/>
      <c r="GA197" s="2" t="s">
        <v>3</v>
      </c>
      <c r="GB197" s="2"/>
      <c r="GC197" s="2"/>
      <c r="GD197" s="2">
        <v>1</v>
      </c>
      <c r="GE197" s="2"/>
      <c r="GF197" s="2">
        <v>-2064822057</v>
      </c>
      <c r="GG197" s="2">
        <v>2</v>
      </c>
      <c r="GH197" s="2">
        <v>1</v>
      </c>
      <c r="GI197" s="2">
        <v>-2</v>
      </c>
      <c r="GJ197" s="2">
        <v>0</v>
      </c>
      <c r="GK197" s="2">
        <v>0</v>
      </c>
      <c r="GL197" s="2">
        <f t="shared" si="183"/>
        <v>0</v>
      </c>
      <c r="GM197" s="2">
        <f t="shared" si="184"/>
        <v>10485.11</v>
      </c>
      <c r="GN197" s="2">
        <f t="shared" si="185"/>
        <v>10485.11</v>
      </c>
      <c r="GO197" s="2">
        <f t="shared" si="186"/>
        <v>0</v>
      </c>
      <c r="GP197" s="2">
        <f t="shared" si="187"/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si="188"/>
        <v>0</v>
      </c>
      <c r="GW197" s="2">
        <v>1</v>
      </c>
      <c r="GX197" s="2">
        <f t="shared" si="189"/>
        <v>0</v>
      </c>
      <c r="GY197" s="2"/>
      <c r="GZ197" s="2"/>
      <c r="HA197" s="2">
        <v>0</v>
      </c>
      <c r="HB197" s="2">
        <v>0</v>
      </c>
      <c r="HC197" s="2">
        <f t="shared" si="190"/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27</v>
      </c>
      <c r="HO197" s="2" t="s">
        <v>28</v>
      </c>
      <c r="HP197" s="2" t="s">
        <v>25</v>
      </c>
      <c r="HQ197" s="2" t="s">
        <v>25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>
        <v>17</v>
      </c>
      <c r="B198">
        <v>1</v>
      </c>
      <c r="C198">
        <f>ROW(SmtRes!A246)</f>
        <v>246</v>
      </c>
      <c r="D198">
        <f>ROW(EtalonRes!A246)</f>
        <v>246</v>
      </c>
      <c r="E198" t="s">
        <v>67</v>
      </c>
      <c r="F198" t="s">
        <v>213</v>
      </c>
      <c r="G198" t="s">
        <v>214</v>
      </c>
      <c r="H198" t="s">
        <v>36</v>
      </c>
      <c r="I198">
        <v>3</v>
      </c>
      <c r="J198">
        <v>0</v>
      </c>
      <c r="K198">
        <v>3</v>
      </c>
      <c r="L198">
        <v>3</v>
      </c>
      <c r="M198">
        <v>0</v>
      </c>
      <c r="N198">
        <f t="shared" si="169"/>
        <v>3</v>
      </c>
      <c r="O198">
        <f t="shared" si="170"/>
        <v>4154.7299999999996</v>
      </c>
      <c r="P198">
        <f>SUMIF(SmtRes!AQ237:'SmtRes'!AQ246,"=1",SmtRes!DF237:'SmtRes'!DF246)</f>
        <v>0</v>
      </c>
      <c r="Q198">
        <f>SUMIF(SmtRes!AQ237:'SmtRes'!AQ246,"=1",SmtRes!DG237:'SmtRes'!DG246)</f>
        <v>271.06</v>
      </c>
      <c r="R198">
        <f>SUMIF(SmtRes!AQ237:'SmtRes'!AQ246,"=1",SmtRes!DH237:'SmtRes'!DH246)</f>
        <v>379.91999999999996</v>
      </c>
      <c r="S198">
        <f>SUMIF(SmtRes!AQ237:'SmtRes'!AQ246,"=1",SmtRes!DI237:'SmtRes'!DI246)</f>
        <v>3503.75</v>
      </c>
      <c r="T198">
        <f t="shared" si="171"/>
        <v>0</v>
      </c>
      <c r="U198">
        <f>SUMIF(SmtRes!AQ237:'SmtRes'!AQ246,"=1",SmtRes!CV237:'SmtRes'!CV246)</f>
        <v>4.5720000000000001</v>
      </c>
      <c r="V198">
        <f>SUMIF(SmtRes!AQ237:'SmtRes'!AQ246,"=1",SmtRes!CW237:'SmtRes'!CW246)</f>
        <v>0.46799999999999997</v>
      </c>
      <c r="W198">
        <f t="shared" si="172"/>
        <v>0</v>
      </c>
      <c r="X198">
        <f t="shared" si="173"/>
        <v>4000.18</v>
      </c>
      <c r="Y198">
        <f t="shared" si="174"/>
        <v>2330.1999999999998</v>
      </c>
      <c r="AA198">
        <v>71639659</v>
      </c>
      <c r="AB198">
        <f t="shared" si="175"/>
        <v>1246.78476</v>
      </c>
      <c r="AC198">
        <f>ROUND((0),6)</f>
        <v>0</v>
      </c>
      <c r="AD198">
        <f>ROUND((((SUM(SmtRes!BR237:'SmtRes'!BR246))-(SUM(SmtRes!BS237:'SmtRes'!BS246)))+AE198),6)</f>
        <v>78.867360000000005</v>
      </c>
      <c r="AE198">
        <f>ROUND((SUM(SmtRes!BS237:'SmtRes'!BS246)),6)</f>
        <v>126.63924</v>
      </c>
      <c r="AF198">
        <f>ROUND((SUM(SmtRes!BT237:'SmtRes'!BT246)),6)</f>
        <v>1167.9174</v>
      </c>
      <c r="AG198">
        <f t="shared" si="176"/>
        <v>0</v>
      </c>
      <c r="AH198">
        <f>(SUM(SmtRes!BU237:'SmtRes'!BU246))</f>
        <v>1.524</v>
      </c>
      <c r="AI198">
        <f>(SUM(SmtRes!BV237:'SmtRes'!BV246))</f>
        <v>0.156</v>
      </c>
      <c r="AJ198">
        <f t="shared" si="177"/>
        <v>0</v>
      </c>
      <c r="AK198">
        <v>1144.52</v>
      </c>
      <c r="AL198">
        <v>0</v>
      </c>
      <c r="AM198">
        <v>65.722800000000007</v>
      </c>
      <c r="AN198">
        <v>105.53270000000001</v>
      </c>
      <c r="AO198">
        <v>973.2645</v>
      </c>
      <c r="AP198">
        <v>0</v>
      </c>
      <c r="AQ198">
        <v>1.27</v>
      </c>
      <c r="AR198">
        <v>0.13</v>
      </c>
      <c r="AS198">
        <v>0</v>
      </c>
      <c r="AT198">
        <v>103</v>
      </c>
      <c r="AU198">
        <v>60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215</v>
      </c>
      <c r="BM198">
        <v>33001</v>
      </c>
      <c r="BN198">
        <v>0</v>
      </c>
      <c r="BO198" t="s">
        <v>3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103</v>
      </c>
      <c r="CA198">
        <v>60</v>
      </c>
      <c r="CB198" t="s">
        <v>3</v>
      </c>
      <c r="CE198">
        <v>0</v>
      </c>
      <c r="CF198">
        <v>0</v>
      </c>
      <c r="CG198">
        <v>0</v>
      </c>
      <c r="CH198">
        <v>8</v>
      </c>
      <c r="CI198">
        <v>0</v>
      </c>
      <c r="CJ198">
        <v>0</v>
      </c>
      <c r="CK198">
        <v>0</v>
      </c>
      <c r="CL198">
        <v>0</v>
      </c>
      <c r="CM198">
        <v>0</v>
      </c>
      <c r="CN198" t="s">
        <v>3</v>
      </c>
      <c r="CO198">
        <v>0</v>
      </c>
      <c r="CP198">
        <f t="shared" si="178"/>
        <v>4154.7299999999996</v>
      </c>
      <c r="CQ198">
        <f>SUMIF(SmtRes!AQ237:'SmtRes'!AQ246,"=1",SmtRes!AA237:'SmtRes'!AA246)</f>
        <v>0</v>
      </c>
      <c r="CR198">
        <f>SUMIF(SmtRes!AQ237:'SmtRes'!AQ246,"=1",SmtRes!AB237:'SmtRes'!AB246)</f>
        <v>1147.93</v>
      </c>
      <c r="CS198">
        <f>SUMIF(SmtRes!AQ237:'SmtRes'!AQ246,"=1",SmtRes!AC237:'SmtRes'!AC246)</f>
        <v>1623.58</v>
      </c>
      <c r="CT198">
        <f>SUMIF(SmtRes!AQ237:'SmtRes'!AQ246,"=1",SmtRes!AD237:'SmtRes'!AD246)</f>
        <v>766.35</v>
      </c>
      <c r="CU198">
        <f t="shared" si="179"/>
        <v>0</v>
      </c>
      <c r="CV198">
        <f>SUMIF(SmtRes!AQ237:'SmtRes'!AQ246,"=1",SmtRes!BU237:'SmtRes'!BU246)</f>
        <v>1.524</v>
      </c>
      <c r="CW198">
        <f>SUMIF(SmtRes!AQ237:'SmtRes'!AQ246,"=1",SmtRes!BV237:'SmtRes'!BV246)</f>
        <v>0.156</v>
      </c>
      <c r="CX198">
        <f t="shared" si="180"/>
        <v>0</v>
      </c>
      <c r="CY198">
        <f t="shared" si="181"/>
        <v>4000.1801</v>
      </c>
      <c r="CZ198">
        <f t="shared" si="182"/>
        <v>2330.2020000000002</v>
      </c>
      <c r="DC198" t="s">
        <v>3</v>
      </c>
      <c r="DD198" t="s">
        <v>3</v>
      </c>
      <c r="DE198" t="s">
        <v>23</v>
      </c>
      <c r="DF198" t="s">
        <v>23</v>
      </c>
      <c r="DG198" t="s">
        <v>23</v>
      </c>
      <c r="DH198" t="s">
        <v>3</v>
      </c>
      <c r="DI198" t="s">
        <v>23</v>
      </c>
      <c r="DJ198" t="s">
        <v>23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36</v>
      </c>
      <c r="DW198" t="s">
        <v>36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70212679</v>
      </c>
      <c r="EF198">
        <v>2</v>
      </c>
      <c r="EG198" t="s">
        <v>24</v>
      </c>
      <c r="EH198">
        <v>27</v>
      </c>
      <c r="EI198" t="s">
        <v>25</v>
      </c>
      <c r="EJ198">
        <v>1</v>
      </c>
      <c r="EK198">
        <v>33001</v>
      </c>
      <c r="EL198" t="s">
        <v>25</v>
      </c>
      <c r="EM198" t="s">
        <v>26</v>
      </c>
      <c r="EO198" t="s">
        <v>3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1.27</v>
      </c>
      <c r="EX198">
        <v>0.13</v>
      </c>
      <c r="EY198">
        <v>0</v>
      </c>
      <c r="FQ198">
        <v>0</v>
      </c>
      <c r="FR198">
        <v>0</v>
      </c>
      <c r="FS198">
        <v>0</v>
      </c>
      <c r="FX198">
        <v>103</v>
      </c>
      <c r="FY198">
        <v>60</v>
      </c>
      <c r="GA198" t="s">
        <v>3</v>
      </c>
      <c r="GD198">
        <v>1</v>
      </c>
      <c r="GF198">
        <v>-2064822057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183"/>
        <v>0</v>
      </c>
      <c r="GM198">
        <f t="shared" si="184"/>
        <v>10485.11</v>
      </c>
      <c r="GN198">
        <f t="shared" si="185"/>
        <v>10485.11</v>
      </c>
      <c r="GO198">
        <f t="shared" si="186"/>
        <v>0</v>
      </c>
      <c r="GP198">
        <f t="shared" si="187"/>
        <v>0</v>
      </c>
      <c r="GR198">
        <v>0</v>
      </c>
      <c r="GS198">
        <v>3</v>
      </c>
      <c r="GT198">
        <v>0</v>
      </c>
      <c r="GU198" t="s">
        <v>3</v>
      </c>
      <c r="GV198">
        <f t="shared" si="188"/>
        <v>0</v>
      </c>
      <c r="GW198">
        <v>1</v>
      </c>
      <c r="GX198">
        <f t="shared" si="189"/>
        <v>0</v>
      </c>
      <c r="HA198">
        <v>0</v>
      </c>
      <c r="HB198">
        <v>0</v>
      </c>
      <c r="HC198">
        <f t="shared" si="190"/>
        <v>0</v>
      </c>
      <c r="HE198" t="s">
        <v>3</v>
      </c>
      <c r="HF198" t="s">
        <v>3</v>
      </c>
      <c r="HM198" t="s">
        <v>3</v>
      </c>
      <c r="HN198" t="s">
        <v>27</v>
      </c>
      <c r="HO198" t="s">
        <v>28</v>
      </c>
      <c r="HP198" t="s">
        <v>25</v>
      </c>
      <c r="HQ198" t="s">
        <v>25</v>
      </c>
      <c r="HS198">
        <v>0</v>
      </c>
      <c r="IK198">
        <v>0</v>
      </c>
    </row>
    <row r="199" spans="1:255" x14ac:dyDescent="0.2">
      <c r="A199" s="2">
        <v>18</v>
      </c>
      <c r="B199" s="2">
        <v>1</v>
      </c>
      <c r="C199" s="2">
        <v>231</v>
      </c>
      <c r="D199" s="2"/>
      <c r="E199" s="2" t="s">
        <v>216</v>
      </c>
      <c r="F199" s="2" t="s">
        <v>149</v>
      </c>
      <c r="G199" s="2" t="s">
        <v>150</v>
      </c>
      <c r="H199" s="2" t="s">
        <v>151</v>
      </c>
      <c r="I199" s="2">
        <f>I197*J199</f>
        <v>0</v>
      </c>
      <c r="J199" s="2">
        <v>0</v>
      </c>
      <c r="K199" s="2">
        <v>0</v>
      </c>
      <c r="L199" s="2">
        <v>0</v>
      </c>
      <c r="M199" s="2">
        <v>0</v>
      </c>
      <c r="N199" s="2">
        <f t="shared" si="169"/>
        <v>0</v>
      </c>
      <c r="O199" s="2">
        <f t="shared" si="170"/>
        <v>0</v>
      </c>
      <c r="P199" s="2">
        <f t="shared" ref="P199:P210" si="209">ROUND(CQ199*I199,2)</f>
        <v>0</v>
      </c>
      <c r="Q199" s="2">
        <f t="shared" ref="Q199:Q210" si="210">ROUND(CR199*I199,2)</f>
        <v>0</v>
      </c>
      <c r="R199" s="2">
        <f t="shared" ref="R199:R210" si="211">ROUND(CS199*I199,2)</f>
        <v>0</v>
      </c>
      <c r="S199" s="2">
        <f t="shared" ref="S199:S210" si="212">ROUND(CT199*I199,2)</f>
        <v>0</v>
      </c>
      <c r="T199" s="2">
        <f t="shared" si="171"/>
        <v>0</v>
      </c>
      <c r="U199" s="2">
        <f t="shared" ref="U199:U210" si="213">ROUND(CV199*I199,7)</f>
        <v>0</v>
      </c>
      <c r="V199" s="2">
        <f t="shared" ref="V199:V210" si="214">ROUND(CW199*I199,7)</f>
        <v>0</v>
      </c>
      <c r="W199" s="2">
        <f t="shared" si="172"/>
        <v>0</v>
      </c>
      <c r="X199" s="2">
        <f t="shared" si="173"/>
        <v>0</v>
      </c>
      <c r="Y199" s="2">
        <f t="shared" si="174"/>
        <v>0</v>
      </c>
      <c r="Z199" s="2"/>
      <c r="AA199" s="2">
        <v>71639717</v>
      </c>
      <c r="AB199" s="2">
        <f t="shared" si="175"/>
        <v>174.93</v>
      </c>
      <c r="AC199" s="2">
        <f t="shared" ref="AC199:AC210" si="215">ROUND((ES199),6)</f>
        <v>174.93</v>
      </c>
      <c r="AD199" s="2">
        <f t="shared" ref="AD199:AD210" si="216">ROUND((((ET199)-(EU199))+AE199),6)</f>
        <v>0</v>
      </c>
      <c r="AE199" s="2">
        <f t="shared" ref="AE199:AE210" si="217">ROUND((EU199),6)</f>
        <v>0</v>
      </c>
      <c r="AF199" s="2">
        <f t="shared" ref="AF199:AF210" si="218">ROUND((EV199),6)</f>
        <v>0</v>
      </c>
      <c r="AG199" s="2">
        <f t="shared" si="176"/>
        <v>0</v>
      </c>
      <c r="AH199" s="2">
        <f t="shared" ref="AH199:AH210" si="219">(EW199)</f>
        <v>0</v>
      </c>
      <c r="AI199" s="2">
        <f t="shared" ref="AI199:AI210" si="220">(EX199)</f>
        <v>0</v>
      </c>
      <c r="AJ199" s="2">
        <f t="shared" si="177"/>
        <v>0</v>
      </c>
      <c r="AK199" s="2">
        <v>174.93</v>
      </c>
      <c r="AL199" s="2">
        <v>174.93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103</v>
      </c>
      <c r="AU199" s="2">
        <v>60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1.08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3</v>
      </c>
      <c r="BI199" s="2">
        <v>1</v>
      </c>
      <c r="BJ199" s="2" t="s">
        <v>152</v>
      </c>
      <c r="BK199" s="2"/>
      <c r="BL199" s="2"/>
      <c r="BM199" s="2">
        <v>33001</v>
      </c>
      <c r="BN199" s="2">
        <v>0</v>
      </c>
      <c r="BO199" s="2" t="s">
        <v>149</v>
      </c>
      <c r="BP199" s="2">
        <v>1</v>
      </c>
      <c r="BQ199" s="2">
        <v>2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103</v>
      </c>
      <c r="CA199" s="2">
        <v>60</v>
      </c>
      <c r="CB199" s="2" t="s">
        <v>3</v>
      </c>
      <c r="CC199" s="2"/>
      <c r="CD199" s="2"/>
      <c r="CE199" s="2">
        <v>0</v>
      </c>
      <c r="CF199" s="2">
        <v>0</v>
      </c>
      <c r="CG199" s="2">
        <v>0</v>
      </c>
      <c r="CH199" s="2">
        <v>8</v>
      </c>
      <c r="CI199" s="2">
        <v>1</v>
      </c>
      <c r="CJ199" s="2">
        <v>0</v>
      </c>
      <c r="CK199" s="2">
        <v>0</v>
      </c>
      <c r="CL199" s="2">
        <v>0</v>
      </c>
      <c r="CM199" s="2">
        <v>0</v>
      </c>
      <c r="CN199" s="2" t="s">
        <v>3</v>
      </c>
      <c r="CO199" s="2">
        <v>0</v>
      </c>
      <c r="CP199" s="2">
        <f t="shared" si="178"/>
        <v>0</v>
      </c>
      <c r="CQ199" s="2">
        <f t="shared" ref="CQ199:CQ210" si="221">ROUND(AL199*BC199,2)</f>
        <v>188.92</v>
      </c>
      <c r="CR199" s="2">
        <f t="shared" ref="CR199:CR210" si="222">ROUND(AM199*BB199,2)</f>
        <v>0</v>
      </c>
      <c r="CS199" s="2">
        <f t="shared" ref="CS199:CS210" si="223">ROUND(AN199*BS199,2)</f>
        <v>0</v>
      </c>
      <c r="CT199" s="2">
        <f t="shared" ref="CT199:CT210" si="224">ROUND(AO199*BA199,2)</f>
        <v>0</v>
      </c>
      <c r="CU199" s="2">
        <f t="shared" si="179"/>
        <v>0</v>
      </c>
      <c r="CV199" s="2">
        <f t="shared" ref="CV199:CV210" si="225">AH199</f>
        <v>0</v>
      </c>
      <c r="CW199" s="2">
        <f t="shared" ref="CW199:CW210" si="226">AI199</f>
        <v>0</v>
      </c>
      <c r="CX199" s="2">
        <f t="shared" si="180"/>
        <v>0</v>
      </c>
      <c r="CY199" s="2">
        <f t="shared" si="181"/>
        <v>0</v>
      </c>
      <c r="CZ199" s="2">
        <f t="shared" si="182"/>
        <v>0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1009</v>
      </c>
      <c r="DV199" s="2" t="s">
        <v>151</v>
      </c>
      <c r="DW199" s="2" t="s">
        <v>151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70212679</v>
      </c>
      <c r="EF199" s="2">
        <v>2</v>
      </c>
      <c r="EG199" s="2" t="s">
        <v>24</v>
      </c>
      <c r="EH199" s="2">
        <v>27</v>
      </c>
      <c r="EI199" s="2" t="s">
        <v>25</v>
      </c>
      <c r="EJ199" s="2">
        <v>1</v>
      </c>
      <c r="EK199" s="2">
        <v>33001</v>
      </c>
      <c r="EL199" s="2" t="s">
        <v>25</v>
      </c>
      <c r="EM199" s="2" t="s">
        <v>26</v>
      </c>
      <c r="EN199" s="2"/>
      <c r="EO199" s="2" t="s">
        <v>3</v>
      </c>
      <c r="EP199" s="2"/>
      <c r="EQ199" s="2">
        <v>0</v>
      </c>
      <c r="ER199" s="2">
        <v>174.93</v>
      </c>
      <c r="ES199" s="2">
        <v>174.93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0</v>
      </c>
      <c r="FT199" s="2"/>
      <c r="FU199" s="2"/>
      <c r="FV199" s="2"/>
      <c r="FW199" s="2"/>
      <c r="FX199" s="2">
        <v>103</v>
      </c>
      <c r="FY199" s="2">
        <v>60</v>
      </c>
      <c r="FZ199" s="2"/>
      <c r="GA199" s="2" t="s">
        <v>3</v>
      </c>
      <c r="GB199" s="2"/>
      <c r="GC199" s="2"/>
      <c r="GD199" s="2">
        <v>1</v>
      </c>
      <c r="GE199" s="2"/>
      <c r="GF199" s="2">
        <v>-353874833</v>
      </c>
      <c r="GG199" s="2">
        <v>2</v>
      </c>
      <c r="GH199" s="2">
        <v>1</v>
      </c>
      <c r="GI199" s="2">
        <v>2</v>
      </c>
      <c r="GJ199" s="2">
        <v>0</v>
      </c>
      <c r="GK199" s="2">
        <v>0</v>
      </c>
      <c r="GL199" s="2">
        <f t="shared" si="183"/>
        <v>0</v>
      </c>
      <c r="GM199" s="2">
        <f t="shared" si="184"/>
        <v>0</v>
      </c>
      <c r="GN199" s="2">
        <f t="shared" si="185"/>
        <v>0</v>
      </c>
      <c r="GO199" s="2">
        <f t="shared" si="186"/>
        <v>0</v>
      </c>
      <c r="GP199" s="2">
        <f t="shared" si="187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188"/>
        <v>0</v>
      </c>
      <c r="GW199" s="2">
        <v>1</v>
      </c>
      <c r="GX199" s="2">
        <f t="shared" si="189"/>
        <v>0</v>
      </c>
      <c r="GY199" s="2"/>
      <c r="GZ199" s="2"/>
      <c r="HA199" s="2">
        <v>0</v>
      </c>
      <c r="HB199" s="2">
        <v>0</v>
      </c>
      <c r="HC199" s="2">
        <f t="shared" si="190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27</v>
      </c>
      <c r="HO199" s="2" t="s">
        <v>28</v>
      </c>
      <c r="HP199" s="2" t="s">
        <v>25</v>
      </c>
      <c r="HQ199" s="2" t="s">
        <v>25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18</v>
      </c>
      <c r="B200">
        <v>1</v>
      </c>
      <c r="C200">
        <v>241</v>
      </c>
      <c r="E200" t="s">
        <v>216</v>
      </c>
      <c r="F200" t="s">
        <v>149</v>
      </c>
      <c r="G200" t="s">
        <v>150</v>
      </c>
      <c r="H200" t="s">
        <v>151</v>
      </c>
      <c r="I200">
        <f>I198*J200</f>
        <v>0</v>
      </c>
      <c r="J200">
        <v>0</v>
      </c>
      <c r="K200">
        <v>0</v>
      </c>
      <c r="L200">
        <v>0</v>
      </c>
      <c r="M200">
        <v>0</v>
      </c>
      <c r="N200">
        <f t="shared" si="169"/>
        <v>0</v>
      </c>
      <c r="O200">
        <f t="shared" si="170"/>
        <v>0</v>
      </c>
      <c r="P200">
        <f t="shared" si="209"/>
        <v>0</v>
      </c>
      <c r="Q200">
        <f t="shared" si="210"/>
        <v>0</v>
      </c>
      <c r="R200">
        <f t="shared" si="211"/>
        <v>0</v>
      </c>
      <c r="S200">
        <f t="shared" si="212"/>
        <v>0</v>
      </c>
      <c r="T200">
        <f t="shared" si="171"/>
        <v>0</v>
      </c>
      <c r="U200">
        <f t="shared" si="213"/>
        <v>0</v>
      </c>
      <c r="V200">
        <f t="shared" si="214"/>
        <v>0</v>
      </c>
      <c r="W200">
        <f t="shared" si="172"/>
        <v>0</v>
      </c>
      <c r="X200">
        <f t="shared" si="173"/>
        <v>0</v>
      </c>
      <c r="Y200">
        <f t="shared" si="174"/>
        <v>0</v>
      </c>
      <c r="AA200">
        <v>71639659</v>
      </c>
      <c r="AB200">
        <f t="shared" si="175"/>
        <v>174.93</v>
      </c>
      <c r="AC200">
        <f t="shared" si="215"/>
        <v>174.93</v>
      </c>
      <c r="AD200">
        <f t="shared" si="216"/>
        <v>0</v>
      </c>
      <c r="AE200">
        <f t="shared" si="217"/>
        <v>0</v>
      </c>
      <c r="AF200">
        <f t="shared" si="218"/>
        <v>0</v>
      </c>
      <c r="AG200">
        <f t="shared" si="176"/>
        <v>0</v>
      </c>
      <c r="AH200">
        <f t="shared" si="219"/>
        <v>0</v>
      </c>
      <c r="AI200">
        <f t="shared" si="220"/>
        <v>0</v>
      </c>
      <c r="AJ200">
        <f t="shared" si="177"/>
        <v>0</v>
      </c>
      <c r="AK200">
        <v>174.93</v>
      </c>
      <c r="AL200">
        <v>174.93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103</v>
      </c>
      <c r="AU200">
        <v>60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1.08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152</v>
      </c>
      <c r="BM200">
        <v>33001</v>
      </c>
      <c r="BN200">
        <v>0</v>
      </c>
      <c r="BO200" t="s">
        <v>149</v>
      </c>
      <c r="BP200">
        <v>1</v>
      </c>
      <c r="BQ200">
        <v>2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103</v>
      </c>
      <c r="CA200">
        <v>60</v>
      </c>
      <c r="CB200" t="s">
        <v>3</v>
      </c>
      <c r="CE200">
        <v>0</v>
      </c>
      <c r="CF200">
        <v>0</v>
      </c>
      <c r="CG200">
        <v>0</v>
      </c>
      <c r="CH200">
        <v>8</v>
      </c>
      <c r="CI200">
        <v>1</v>
      </c>
      <c r="CJ200">
        <v>0</v>
      </c>
      <c r="CK200">
        <v>0</v>
      </c>
      <c r="CL200">
        <v>0</v>
      </c>
      <c r="CM200">
        <v>0</v>
      </c>
      <c r="CN200" t="s">
        <v>3</v>
      </c>
      <c r="CO200">
        <v>0</v>
      </c>
      <c r="CP200">
        <f t="shared" si="178"/>
        <v>0</v>
      </c>
      <c r="CQ200">
        <f t="shared" si="221"/>
        <v>188.92</v>
      </c>
      <c r="CR200">
        <f t="shared" si="222"/>
        <v>0</v>
      </c>
      <c r="CS200">
        <f t="shared" si="223"/>
        <v>0</v>
      </c>
      <c r="CT200">
        <f t="shared" si="224"/>
        <v>0</v>
      </c>
      <c r="CU200">
        <f t="shared" si="179"/>
        <v>0</v>
      </c>
      <c r="CV200">
        <f t="shared" si="225"/>
        <v>0</v>
      </c>
      <c r="CW200">
        <f t="shared" si="226"/>
        <v>0</v>
      </c>
      <c r="CX200">
        <f t="shared" si="180"/>
        <v>0</v>
      </c>
      <c r="CY200">
        <f t="shared" si="181"/>
        <v>0</v>
      </c>
      <c r="CZ200">
        <f t="shared" si="182"/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1009</v>
      </c>
      <c r="DV200" t="s">
        <v>151</v>
      </c>
      <c r="DW200" t="s">
        <v>151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70212679</v>
      </c>
      <c r="EF200">
        <v>2</v>
      </c>
      <c r="EG200" t="s">
        <v>24</v>
      </c>
      <c r="EH200">
        <v>27</v>
      </c>
      <c r="EI200" t="s">
        <v>25</v>
      </c>
      <c r="EJ200">
        <v>1</v>
      </c>
      <c r="EK200">
        <v>33001</v>
      </c>
      <c r="EL200" t="s">
        <v>25</v>
      </c>
      <c r="EM200" t="s">
        <v>26</v>
      </c>
      <c r="EO200" t="s">
        <v>3</v>
      </c>
      <c r="EQ200">
        <v>0</v>
      </c>
      <c r="ER200">
        <v>174.93</v>
      </c>
      <c r="ES200">
        <v>174.93</v>
      </c>
      <c r="ET200">
        <v>0</v>
      </c>
      <c r="EU200">
        <v>0</v>
      </c>
      <c r="EV200">
        <v>0</v>
      </c>
      <c r="EW200">
        <v>0</v>
      </c>
      <c r="EX200">
        <v>0</v>
      </c>
      <c r="FQ200">
        <v>0</v>
      </c>
      <c r="FR200">
        <v>0</v>
      </c>
      <c r="FS200">
        <v>0</v>
      </c>
      <c r="FX200">
        <v>103</v>
      </c>
      <c r="FY200">
        <v>60</v>
      </c>
      <c r="GA200" t="s">
        <v>3</v>
      </c>
      <c r="GD200">
        <v>1</v>
      </c>
      <c r="GF200">
        <v>-353874833</v>
      </c>
      <c r="GG200">
        <v>2</v>
      </c>
      <c r="GH200">
        <v>1</v>
      </c>
      <c r="GI200">
        <v>2</v>
      </c>
      <c r="GJ200">
        <v>0</v>
      </c>
      <c r="GK200">
        <v>0</v>
      </c>
      <c r="GL200">
        <f t="shared" si="183"/>
        <v>0</v>
      </c>
      <c r="GM200">
        <f t="shared" si="184"/>
        <v>0</v>
      </c>
      <c r="GN200">
        <f t="shared" si="185"/>
        <v>0</v>
      </c>
      <c r="GO200">
        <f t="shared" si="186"/>
        <v>0</v>
      </c>
      <c r="GP200">
        <f t="shared" si="187"/>
        <v>0</v>
      </c>
      <c r="GR200">
        <v>0</v>
      </c>
      <c r="GS200">
        <v>3</v>
      </c>
      <c r="GT200">
        <v>0</v>
      </c>
      <c r="GU200" t="s">
        <v>3</v>
      </c>
      <c r="GV200">
        <f t="shared" si="188"/>
        <v>0</v>
      </c>
      <c r="GW200">
        <v>1</v>
      </c>
      <c r="GX200">
        <f t="shared" si="189"/>
        <v>0</v>
      </c>
      <c r="HA200">
        <v>0</v>
      </c>
      <c r="HB200">
        <v>0</v>
      </c>
      <c r="HC200">
        <f t="shared" si="190"/>
        <v>0</v>
      </c>
      <c r="HE200" t="s">
        <v>3</v>
      </c>
      <c r="HF200" t="s">
        <v>3</v>
      </c>
      <c r="HM200" t="s">
        <v>3</v>
      </c>
      <c r="HN200" t="s">
        <v>27</v>
      </c>
      <c r="HO200" t="s">
        <v>28</v>
      </c>
      <c r="HP200" t="s">
        <v>25</v>
      </c>
      <c r="HQ200" t="s">
        <v>25</v>
      </c>
      <c r="HS200">
        <v>0</v>
      </c>
      <c r="IK200">
        <v>0</v>
      </c>
    </row>
    <row r="201" spans="1:255" x14ac:dyDescent="0.2">
      <c r="A201" s="2">
        <v>18</v>
      </c>
      <c r="B201" s="2">
        <v>1</v>
      </c>
      <c r="C201" s="2">
        <v>232</v>
      </c>
      <c r="D201" s="2"/>
      <c r="E201" s="2" t="s">
        <v>217</v>
      </c>
      <c r="F201" s="2" t="s">
        <v>157</v>
      </c>
      <c r="G201" s="2" t="s">
        <v>158</v>
      </c>
      <c r="H201" s="2" t="s">
        <v>159</v>
      </c>
      <c r="I201" s="2">
        <f>I197*J201</f>
        <v>0</v>
      </c>
      <c r="J201" s="2">
        <v>0</v>
      </c>
      <c r="K201" s="2">
        <v>0</v>
      </c>
      <c r="L201" s="2">
        <v>0</v>
      </c>
      <c r="M201" s="2">
        <v>0</v>
      </c>
      <c r="N201" s="2">
        <f t="shared" si="169"/>
        <v>0</v>
      </c>
      <c r="O201" s="2">
        <f t="shared" si="170"/>
        <v>0</v>
      </c>
      <c r="P201" s="2">
        <f t="shared" si="209"/>
        <v>0</v>
      </c>
      <c r="Q201" s="2">
        <f t="shared" si="210"/>
        <v>0</v>
      </c>
      <c r="R201" s="2">
        <f t="shared" si="211"/>
        <v>0</v>
      </c>
      <c r="S201" s="2">
        <f t="shared" si="212"/>
        <v>0</v>
      </c>
      <c r="T201" s="2">
        <f t="shared" si="171"/>
        <v>0</v>
      </c>
      <c r="U201" s="2">
        <f t="shared" si="213"/>
        <v>0</v>
      </c>
      <c r="V201" s="2">
        <f t="shared" si="214"/>
        <v>0</v>
      </c>
      <c r="W201" s="2">
        <f t="shared" si="172"/>
        <v>0</v>
      </c>
      <c r="X201" s="2">
        <f t="shared" si="173"/>
        <v>0</v>
      </c>
      <c r="Y201" s="2">
        <f t="shared" si="174"/>
        <v>0</v>
      </c>
      <c r="Z201" s="2"/>
      <c r="AA201" s="2">
        <v>71639717</v>
      </c>
      <c r="AB201" s="2">
        <f t="shared" si="175"/>
        <v>0</v>
      </c>
      <c r="AC201" s="2">
        <f t="shared" si="215"/>
        <v>0</v>
      </c>
      <c r="AD201" s="2">
        <f t="shared" si="216"/>
        <v>0</v>
      </c>
      <c r="AE201" s="2">
        <f t="shared" si="217"/>
        <v>0</v>
      </c>
      <c r="AF201" s="2">
        <f t="shared" si="218"/>
        <v>0</v>
      </c>
      <c r="AG201" s="2">
        <f t="shared" si="176"/>
        <v>0</v>
      </c>
      <c r="AH201" s="2">
        <f t="shared" si="219"/>
        <v>0</v>
      </c>
      <c r="AI201" s="2">
        <f t="shared" si="220"/>
        <v>0</v>
      </c>
      <c r="AJ201" s="2">
        <f t="shared" si="177"/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103</v>
      </c>
      <c r="AU201" s="2">
        <v>60</v>
      </c>
      <c r="AV201" s="2">
        <v>1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3</v>
      </c>
      <c r="BI201" s="2">
        <v>1</v>
      </c>
      <c r="BJ201" s="2" t="s">
        <v>3</v>
      </c>
      <c r="BK201" s="2"/>
      <c r="BL201" s="2"/>
      <c r="BM201" s="2">
        <v>33001</v>
      </c>
      <c r="BN201" s="2">
        <v>0</v>
      </c>
      <c r="BO201" s="2" t="s">
        <v>3</v>
      </c>
      <c r="BP201" s="2">
        <v>0</v>
      </c>
      <c r="BQ201" s="2">
        <v>2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103</v>
      </c>
      <c r="CA201" s="2">
        <v>60</v>
      </c>
      <c r="CB201" s="2" t="s">
        <v>3</v>
      </c>
      <c r="CC201" s="2"/>
      <c r="CD201" s="2"/>
      <c r="CE201" s="2">
        <v>0</v>
      </c>
      <c r="CF201" s="2">
        <v>0</v>
      </c>
      <c r="CG201" s="2">
        <v>0</v>
      </c>
      <c r="CH201" s="2">
        <v>8</v>
      </c>
      <c r="CI201" s="2">
        <v>2</v>
      </c>
      <c r="CJ201" s="2">
        <v>0</v>
      </c>
      <c r="CK201" s="2">
        <v>0</v>
      </c>
      <c r="CL201" s="2">
        <v>0</v>
      </c>
      <c r="CM201" s="2">
        <v>0</v>
      </c>
      <c r="CN201" s="2" t="s">
        <v>3</v>
      </c>
      <c r="CO201" s="2">
        <v>0</v>
      </c>
      <c r="CP201" s="2">
        <f t="shared" si="178"/>
        <v>0</v>
      </c>
      <c r="CQ201" s="2">
        <f t="shared" si="221"/>
        <v>0</v>
      </c>
      <c r="CR201" s="2">
        <f t="shared" si="222"/>
        <v>0</v>
      </c>
      <c r="CS201" s="2">
        <f t="shared" si="223"/>
        <v>0</v>
      </c>
      <c r="CT201" s="2">
        <f t="shared" si="224"/>
        <v>0</v>
      </c>
      <c r="CU201" s="2">
        <f t="shared" si="179"/>
        <v>0</v>
      </c>
      <c r="CV201" s="2">
        <f t="shared" si="225"/>
        <v>0</v>
      </c>
      <c r="CW201" s="2">
        <f t="shared" si="226"/>
        <v>0</v>
      </c>
      <c r="CX201" s="2">
        <f t="shared" si="180"/>
        <v>0</v>
      </c>
      <c r="CY201" s="2">
        <f t="shared" si="181"/>
        <v>0</v>
      </c>
      <c r="CZ201" s="2">
        <f t="shared" si="182"/>
        <v>0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1009</v>
      </c>
      <c r="DV201" s="2" t="s">
        <v>159</v>
      </c>
      <c r="DW201" s="2" t="s">
        <v>159</v>
      </c>
      <c r="DX201" s="2">
        <v>1000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70212679</v>
      </c>
      <c r="EF201" s="2">
        <v>2</v>
      </c>
      <c r="EG201" s="2" t="s">
        <v>24</v>
      </c>
      <c r="EH201" s="2">
        <v>27</v>
      </c>
      <c r="EI201" s="2" t="s">
        <v>25</v>
      </c>
      <c r="EJ201" s="2">
        <v>1</v>
      </c>
      <c r="EK201" s="2">
        <v>33001</v>
      </c>
      <c r="EL201" s="2" t="s">
        <v>25</v>
      </c>
      <c r="EM201" s="2" t="s">
        <v>26</v>
      </c>
      <c r="EN201" s="2"/>
      <c r="EO201" s="2" t="s">
        <v>3</v>
      </c>
      <c r="EP201" s="2"/>
      <c r="EQ201" s="2">
        <v>0</v>
      </c>
      <c r="ER201" s="2">
        <v>0</v>
      </c>
      <c r="ES201" s="2">
        <v>0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0</v>
      </c>
      <c r="FT201" s="2"/>
      <c r="FU201" s="2"/>
      <c r="FV201" s="2"/>
      <c r="FW201" s="2"/>
      <c r="FX201" s="2">
        <v>103</v>
      </c>
      <c r="FY201" s="2">
        <v>60</v>
      </c>
      <c r="FZ201" s="2"/>
      <c r="GA201" s="2" t="s">
        <v>3</v>
      </c>
      <c r="GB201" s="2"/>
      <c r="GC201" s="2"/>
      <c r="GD201" s="2">
        <v>1</v>
      </c>
      <c r="GE201" s="2"/>
      <c r="GF201" s="2">
        <v>1602794472</v>
      </c>
      <c r="GG201" s="2">
        <v>2</v>
      </c>
      <c r="GH201" s="2">
        <v>1</v>
      </c>
      <c r="GI201" s="2">
        <v>-2</v>
      </c>
      <c r="GJ201" s="2">
        <v>0</v>
      </c>
      <c r="GK201" s="2">
        <v>0</v>
      </c>
      <c r="GL201" s="2">
        <f t="shared" si="183"/>
        <v>0</v>
      </c>
      <c r="GM201" s="2">
        <f t="shared" si="184"/>
        <v>0</v>
      </c>
      <c r="GN201" s="2">
        <f t="shared" si="185"/>
        <v>0</v>
      </c>
      <c r="GO201" s="2">
        <f t="shared" si="186"/>
        <v>0</v>
      </c>
      <c r="GP201" s="2">
        <f t="shared" si="187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188"/>
        <v>0</v>
      </c>
      <c r="GW201" s="2">
        <v>1</v>
      </c>
      <c r="GX201" s="2">
        <f t="shared" si="189"/>
        <v>0</v>
      </c>
      <c r="GY201" s="2"/>
      <c r="GZ201" s="2"/>
      <c r="HA201" s="2">
        <v>0</v>
      </c>
      <c r="HB201" s="2">
        <v>0</v>
      </c>
      <c r="HC201" s="2">
        <f t="shared" si="190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27</v>
      </c>
      <c r="HO201" s="2" t="s">
        <v>28</v>
      </c>
      <c r="HP201" s="2" t="s">
        <v>25</v>
      </c>
      <c r="HQ201" s="2" t="s">
        <v>25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18</v>
      </c>
      <c r="B202">
        <v>1</v>
      </c>
      <c r="C202">
        <v>242</v>
      </c>
      <c r="E202" t="s">
        <v>217</v>
      </c>
      <c r="F202" t="s">
        <v>157</v>
      </c>
      <c r="G202" t="s">
        <v>158</v>
      </c>
      <c r="H202" t="s">
        <v>159</v>
      </c>
      <c r="I202">
        <f>I198*J202</f>
        <v>0</v>
      </c>
      <c r="J202">
        <v>0</v>
      </c>
      <c r="K202">
        <v>0</v>
      </c>
      <c r="L202">
        <v>0</v>
      </c>
      <c r="M202">
        <v>0</v>
      </c>
      <c r="N202">
        <f t="shared" si="169"/>
        <v>0</v>
      </c>
      <c r="O202">
        <f t="shared" si="170"/>
        <v>0</v>
      </c>
      <c r="P202">
        <f t="shared" si="209"/>
        <v>0</v>
      </c>
      <c r="Q202">
        <f t="shared" si="210"/>
        <v>0</v>
      </c>
      <c r="R202">
        <f t="shared" si="211"/>
        <v>0</v>
      </c>
      <c r="S202">
        <f t="shared" si="212"/>
        <v>0</v>
      </c>
      <c r="T202">
        <f t="shared" si="171"/>
        <v>0</v>
      </c>
      <c r="U202">
        <f t="shared" si="213"/>
        <v>0</v>
      </c>
      <c r="V202">
        <f t="shared" si="214"/>
        <v>0</v>
      </c>
      <c r="W202">
        <f t="shared" si="172"/>
        <v>0</v>
      </c>
      <c r="X202">
        <f t="shared" si="173"/>
        <v>0</v>
      </c>
      <c r="Y202">
        <f t="shared" si="174"/>
        <v>0</v>
      </c>
      <c r="AA202">
        <v>71639659</v>
      </c>
      <c r="AB202">
        <f t="shared" si="175"/>
        <v>0</v>
      </c>
      <c r="AC202">
        <f t="shared" si="215"/>
        <v>0</v>
      </c>
      <c r="AD202">
        <f t="shared" si="216"/>
        <v>0</v>
      </c>
      <c r="AE202">
        <f t="shared" si="217"/>
        <v>0</v>
      </c>
      <c r="AF202">
        <f t="shared" si="218"/>
        <v>0</v>
      </c>
      <c r="AG202">
        <f t="shared" si="176"/>
        <v>0</v>
      </c>
      <c r="AH202">
        <f t="shared" si="219"/>
        <v>0</v>
      </c>
      <c r="AI202">
        <f t="shared" si="220"/>
        <v>0</v>
      </c>
      <c r="AJ202">
        <f t="shared" si="177"/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103</v>
      </c>
      <c r="AU202">
        <v>60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33001</v>
      </c>
      <c r="BN202">
        <v>0</v>
      </c>
      <c r="BO202" t="s">
        <v>3</v>
      </c>
      <c r="BP202">
        <v>0</v>
      </c>
      <c r="BQ202">
        <v>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103</v>
      </c>
      <c r="CA202">
        <v>60</v>
      </c>
      <c r="CB202" t="s">
        <v>3</v>
      </c>
      <c r="CE202">
        <v>0</v>
      </c>
      <c r="CF202">
        <v>0</v>
      </c>
      <c r="CG202">
        <v>0</v>
      </c>
      <c r="CH202">
        <v>8</v>
      </c>
      <c r="CI202">
        <v>2</v>
      </c>
      <c r="CJ202">
        <v>0</v>
      </c>
      <c r="CK202">
        <v>0</v>
      </c>
      <c r="CL202">
        <v>0</v>
      </c>
      <c r="CM202">
        <v>0</v>
      </c>
      <c r="CN202" t="s">
        <v>3</v>
      </c>
      <c r="CO202">
        <v>0</v>
      </c>
      <c r="CP202">
        <f t="shared" si="178"/>
        <v>0</v>
      </c>
      <c r="CQ202">
        <f t="shared" si="221"/>
        <v>0</v>
      </c>
      <c r="CR202">
        <f t="shared" si="222"/>
        <v>0</v>
      </c>
      <c r="CS202">
        <f t="shared" si="223"/>
        <v>0</v>
      </c>
      <c r="CT202">
        <f t="shared" si="224"/>
        <v>0</v>
      </c>
      <c r="CU202">
        <f t="shared" si="179"/>
        <v>0</v>
      </c>
      <c r="CV202">
        <f t="shared" si="225"/>
        <v>0</v>
      </c>
      <c r="CW202">
        <f t="shared" si="226"/>
        <v>0</v>
      </c>
      <c r="CX202">
        <f t="shared" si="180"/>
        <v>0</v>
      </c>
      <c r="CY202">
        <f t="shared" si="181"/>
        <v>0</v>
      </c>
      <c r="CZ202">
        <f t="shared" si="182"/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1009</v>
      </c>
      <c r="DV202" t="s">
        <v>159</v>
      </c>
      <c r="DW202" t="s">
        <v>159</v>
      </c>
      <c r="DX202">
        <v>1000</v>
      </c>
      <c r="DZ202" t="s">
        <v>3</v>
      </c>
      <c r="EA202" t="s">
        <v>3</v>
      </c>
      <c r="EB202" t="s">
        <v>3</v>
      </c>
      <c r="EC202" t="s">
        <v>3</v>
      </c>
      <c r="EE202">
        <v>70212679</v>
      </c>
      <c r="EF202">
        <v>2</v>
      </c>
      <c r="EG202" t="s">
        <v>24</v>
      </c>
      <c r="EH202">
        <v>27</v>
      </c>
      <c r="EI202" t="s">
        <v>25</v>
      </c>
      <c r="EJ202">
        <v>1</v>
      </c>
      <c r="EK202">
        <v>33001</v>
      </c>
      <c r="EL202" t="s">
        <v>25</v>
      </c>
      <c r="EM202" t="s">
        <v>26</v>
      </c>
      <c r="EO202" t="s">
        <v>3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v>0</v>
      </c>
      <c r="FS202">
        <v>0</v>
      </c>
      <c r="FX202">
        <v>103</v>
      </c>
      <c r="FY202">
        <v>60</v>
      </c>
      <c r="GA202" t="s">
        <v>3</v>
      </c>
      <c r="GD202">
        <v>1</v>
      </c>
      <c r="GF202">
        <v>1602794472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183"/>
        <v>0</v>
      </c>
      <c r="GM202">
        <f t="shared" si="184"/>
        <v>0</v>
      </c>
      <c r="GN202">
        <f t="shared" si="185"/>
        <v>0</v>
      </c>
      <c r="GO202">
        <f t="shared" si="186"/>
        <v>0</v>
      </c>
      <c r="GP202">
        <f t="shared" si="187"/>
        <v>0</v>
      </c>
      <c r="GR202">
        <v>0</v>
      </c>
      <c r="GS202">
        <v>3</v>
      </c>
      <c r="GT202">
        <v>0</v>
      </c>
      <c r="GU202" t="s">
        <v>3</v>
      </c>
      <c r="GV202">
        <f t="shared" si="188"/>
        <v>0</v>
      </c>
      <c r="GW202">
        <v>1</v>
      </c>
      <c r="GX202">
        <f t="shared" si="189"/>
        <v>0</v>
      </c>
      <c r="HA202">
        <v>0</v>
      </c>
      <c r="HB202">
        <v>0</v>
      </c>
      <c r="HC202">
        <f t="shared" si="190"/>
        <v>0</v>
      </c>
      <c r="HE202" t="s">
        <v>3</v>
      </c>
      <c r="HF202" t="s">
        <v>3</v>
      </c>
      <c r="HM202" t="s">
        <v>3</v>
      </c>
      <c r="HN202" t="s">
        <v>27</v>
      </c>
      <c r="HO202" t="s">
        <v>28</v>
      </c>
      <c r="HP202" t="s">
        <v>25</v>
      </c>
      <c r="HQ202" t="s">
        <v>25</v>
      </c>
      <c r="HS202">
        <v>0</v>
      </c>
      <c r="IK202">
        <v>0</v>
      </c>
    </row>
    <row r="203" spans="1:255" x14ac:dyDescent="0.2">
      <c r="A203" s="2">
        <v>18</v>
      </c>
      <c r="B203" s="2">
        <v>1</v>
      </c>
      <c r="C203" s="2">
        <v>233</v>
      </c>
      <c r="D203" s="2"/>
      <c r="E203" s="2" t="s">
        <v>218</v>
      </c>
      <c r="F203" s="2" t="s">
        <v>161</v>
      </c>
      <c r="G203" s="2" t="s">
        <v>162</v>
      </c>
      <c r="H203" s="2" t="s">
        <v>151</v>
      </c>
      <c r="I203" s="2">
        <f>I197*J203</f>
        <v>0</v>
      </c>
      <c r="J203" s="2">
        <v>0</v>
      </c>
      <c r="K203" s="2">
        <v>0</v>
      </c>
      <c r="L203" s="2">
        <v>0</v>
      </c>
      <c r="M203" s="2">
        <v>0</v>
      </c>
      <c r="N203" s="2">
        <f t="shared" si="169"/>
        <v>0</v>
      </c>
      <c r="O203" s="2">
        <f t="shared" si="170"/>
        <v>0</v>
      </c>
      <c r="P203" s="2">
        <f t="shared" si="209"/>
        <v>0</v>
      </c>
      <c r="Q203" s="2">
        <f t="shared" si="210"/>
        <v>0</v>
      </c>
      <c r="R203" s="2">
        <f t="shared" si="211"/>
        <v>0</v>
      </c>
      <c r="S203" s="2">
        <f t="shared" si="212"/>
        <v>0</v>
      </c>
      <c r="T203" s="2">
        <f t="shared" si="171"/>
        <v>0</v>
      </c>
      <c r="U203" s="2">
        <f t="shared" si="213"/>
        <v>0</v>
      </c>
      <c r="V203" s="2">
        <f t="shared" si="214"/>
        <v>0</v>
      </c>
      <c r="W203" s="2">
        <f t="shared" si="172"/>
        <v>0</v>
      </c>
      <c r="X203" s="2">
        <f t="shared" si="173"/>
        <v>0</v>
      </c>
      <c r="Y203" s="2">
        <f t="shared" si="174"/>
        <v>0</v>
      </c>
      <c r="Z203" s="2"/>
      <c r="AA203" s="2">
        <v>71639717</v>
      </c>
      <c r="AB203" s="2">
        <f t="shared" si="175"/>
        <v>0</v>
      </c>
      <c r="AC203" s="2">
        <f t="shared" si="215"/>
        <v>0</v>
      </c>
      <c r="AD203" s="2">
        <f t="shared" si="216"/>
        <v>0</v>
      </c>
      <c r="AE203" s="2">
        <f t="shared" si="217"/>
        <v>0</v>
      </c>
      <c r="AF203" s="2">
        <f t="shared" si="218"/>
        <v>0</v>
      </c>
      <c r="AG203" s="2">
        <f t="shared" si="176"/>
        <v>0</v>
      </c>
      <c r="AH203" s="2">
        <f t="shared" si="219"/>
        <v>0</v>
      </c>
      <c r="AI203" s="2">
        <f t="shared" si="220"/>
        <v>0</v>
      </c>
      <c r="AJ203" s="2">
        <f t="shared" si="177"/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103</v>
      </c>
      <c r="AU203" s="2">
        <v>60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3</v>
      </c>
      <c r="BI203" s="2">
        <v>1</v>
      </c>
      <c r="BJ203" s="2" t="s">
        <v>3</v>
      </c>
      <c r="BK203" s="2"/>
      <c r="BL203" s="2"/>
      <c r="BM203" s="2">
        <v>33001</v>
      </c>
      <c r="BN203" s="2">
        <v>0</v>
      </c>
      <c r="BO203" s="2" t="s">
        <v>3</v>
      </c>
      <c r="BP203" s="2">
        <v>0</v>
      </c>
      <c r="BQ203" s="2">
        <v>2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103</v>
      </c>
      <c r="CA203" s="2">
        <v>60</v>
      </c>
      <c r="CB203" s="2" t="s">
        <v>3</v>
      </c>
      <c r="CC203" s="2"/>
      <c r="CD203" s="2"/>
      <c r="CE203" s="2">
        <v>0</v>
      </c>
      <c r="CF203" s="2">
        <v>0</v>
      </c>
      <c r="CG203" s="2">
        <v>0</v>
      </c>
      <c r="CH203" s="2">
        <v>8</v>
      </c>
      <c r="CI203" s="2">
        <v>3</v>
      </c>
      <c r="CJ203" s="2">
        <v>0</v>
      </c>
      <c r="CK203" s="2">
        <v>0</v>
      </c>
      <c r="CL203" s="2">
        <v>0</v>
      </c>
      <c r="CM203" s="2">
        <v>0</v>
      </c>
      <c r="CN203" s="2" t="s">
        <v>3</v>
      </c>
      <c r="CO203" s="2">
        <v>0</v>
      </c>
      <c r="CP203" s="2">
        <f t="shared" si="178"/>
        <v>0</v>
      </c>
      <c r="CQ203" s="2">
        <f t="shared" si="221"/>
        <v>0</v>
      </c>
      <c r="CR203" s="2">
        <f t="shared" si="222"/>
        <v>0</v>
      </c>
      <c r="CS203" s="2">
        <f t="shared" si="223"/>
        <v>0</v>
      </c>
      <c r="CT203" s="2">
        <f t="shared" si="224"/>
        <v>0</v>
      </c>
      <c r="CU203" s="2">
        <f t="shared" si="179"/>
        <v>0</v>
      </c>
      <c r="CV203" s="2">
        <f t="shared" si="225"/>
        <v>0</v>
      </c>
      <c r="CW203" s="2">
        <f t="shared" si="226"/>
        <v>0</v>
      </c>
      <c r="CX203" s="2">
        <f t="shared" si="180"/>
        <v>0</v>
      </c>
      <c r="CY203" s="2">
        <f t="shared" si="181"/>
        <v>0</v>
      </c>
      <c r="CZ203" s="2">
        <f t="shared" si="182"/>
        <v>0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1009</v>
      </c>
      <c r="DV203" s="2" t="s">
        <v>151</v>
      </c>
      <c r="DW203" s="2" t="s">
        <v>151</v>
      </c>
      <c r="DX203" s="2">
        <v>1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70212679</v>
      </c>
      <c r="EF203" s="2">
        <v>2</v>
      </c>
      <c r="EG203" s="2" t="s">
        <v>24</v>
      </c>
      <c r="EH203" s="2">
        <v>27</v>
      </c>
      <c r="EI203" s="2" t="s">
        <v>25</v>
      </c>
      <c r="EJ203" s="2">
        <v>1</v>
      </c>
      <c r="EK203" s="2">
        <v>33001</v>
      </c>
      <c r="EL203" s="2" t="s">
        <v>25</v>
      </c>
      <c r="EM203" s="2" t="s">
        <v>26</v>
      </c>
      <c r="EN203" s="2"/>
      <c r="EO203" s="2" t="s">
        <v>3</v>
      </c>
      <c r="EP203" s="2"/>
      <c r="EQ203" s="2">
        <v>0</v>
      </c>
      <c r="ER203" s="2">
        <v>0</v>
      </c>
      <c r="ES203" s="2">
        <v>0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103</v>
      </c>
      <c r="FY203" s="2">
        <v>60</v>
      </c>
      <c r="FZ203" s="2"/>
      <c r="GA203" s="2" t="s">
        <v>3</v>
      </c>
      <c r="GB203" s="2"/>
      <c r="GC203" s="2"/>
      <c r="GD203" s="2">
        <v>1</v>
      </c>
      <c r="GE203" s="2"/>
      <c r="GF203" s="2">
        <v>-1111733769</v>
      </c>
      <c r="GG203" s="2">
        <v>2</v>
      </c>
      <c r="GH203" s="2">
        <v>1</v>
      </c>
      <c r="GI203" s="2">
        <v>-2</v>
      </c>
      <c r="GJ203" s="2">
        <v>0</v>
      </c>
      <c r="GK203" s="2">
        <v>0</v>
      </c>
      <c r="GL203" s="2">
        <f t="shared" si="183"/>
        <v>0</v>
      </c>
      <c r="GM203" s="2">
        <f t="shared" si="184"/>
        <v>0</v>
      </c>
      <c r="GN203" s="2">
        <f t="shared" si="185"/>
        <v>0</v>
      </c>
      <c r="GO203" s="2">
        <f t="shared" si="186"/>
        <v>0</v>
      </c>
      <c r="GP203" s="2">
        <f t="shared" si="187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188"/>
        <v>0</v>
      </c>
      <c r="GW203" s="2">
        <v>1</v>
      </c>
      <c r="GX203" s="2">
        <f t="shared" si="189"/>
        <v>0</v>
      </c>
      <c r="GY203" s="2"/>
      <c r="GZ203" s="2"/>
      <c r="HA203" s="2">
        <v>0</v>
      </c>
      <c r="HB203" s="2">
        <v>0</v>
      </c>
      <c r="HC203" s="2">
        <f t="shared" si="190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27</v>
      </c>
      <c r="HO203" s="2" t="s">
        <v>28</v>
      </c>
      <c r="HP203" s="2" t="s">
        <v>25</v>
      </c>
      <c r="HQ203" s="2" t="s">
        <v>25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18</v>
      </c>
      <c r="B204">
        <v>1</v>
      </c>
      <c r="C204">
        <v>243</v>
      </c>
      <c r="E204" t="s">
        <v>218</v>
      </c>
      <c r="F204" t="s">
        <v>161</v>
      </c>
      <c r="G204" t="s">
        <v>162</v>
      </c>
      <c r="H204" t="s">
        <v>151</v>
      </c>
      <c r="I204">
        <f>I198*J204</f>
        <v>0</v>
      </c>
      <c r="J204">
        <v>0</v>
      </c>
      <c r="K204">
        <v>0</v>
      </c>
      <c r="L204">
        <v>0</v>
      </c>
      <c r="M204">
        <v>0</v>
      </c>
      <c r="N204">
        <f t="shared" si="169"/>
        <v>0</v>
      </c>
      <c r="O204">
        <f t="shared" si="170"/>
        <v>0</v>
      </c>
      <c r="P204">
        <f t="shared" si="209"/>
        <v>0</v>
      </c>
      <c r="Q204">
        <f t="shared" si="210"/>
        <v>0</v>
      </c>
      <c r="R204">
        <f t="shared" si="211"/>
        <v>0</v>
      </c>
      <c r="S204">
        <f t="shared" si="212"/>
        <v>0</v>
      </c>
      <c r="T204">
        <f t="shared" si="171"/>
        <v>0</v>
      </c>
      <c r="U204">
        <f t="shared" si="213"/>
        <v>0</v>
      </c>
      <c r="V204">
        <f t="shared" si="214"/>
        <v>0</v>
      </c>
      <c r="W204">
        <f t="shared" si="172"/>
        <v>0</v>
      </c>
      <c r="X204">
        <f t="shared" si="173"/>
        <v>0</v>
      </c>
      <c r="Y204">
        <f t="shared" si="174"/>
        <v>0</v>
      </c>
      <c r="AA204">
        <v>71639659</v>
      </c>
      <c r="AB204">
        <f t="shared" si="175"/>
        <v>0</v>
      </c>
      <c r="AC204">
        <f t="shared" si="215"/>
        <v>0</v>
      </c>
      <c r="AD204">
        <f t="shared" si="216"/>
        <v>0</v>
      </c>
      <c r="AE204">
        <f t="shared" si="217"/>
        <v>0</v>
      </c>
      <c r="AF204">
        <f t="shared" si="218"/>
        <v>0</v>
      </c>
      <c r="AG204">
        <f t="shared" si="176"/>
        <v>0</v>
      </c>
      <c r="AH204">
        <f t="shared" si="219"/>
        <v>0</v>
      </c>
      <c r="AI204">
        <f t="shared" si="220"/>
        <v>0</v>
      </c>
      <c r="AJ204">
        <f t="shared" si="177"/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103</v>
      </c>
      <c r="AU204">
        <v>60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33001</v>
      </c>
      <c r="BN204">
        <v>0</v>
      </c>
      <c r="BO204" t="s">
        <v>3</v>
      </c>
      <c r="BP204">
        <v>0</v>
      </c>
      <c r="BQ204">
        <v>2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103</v>
      </c>
      <c r="CA204">
        <v>60</v>
      </c>
      <c r="CB204" t="s">
        <v>3</v>
      </c>
      <c r="CE204">
        <v>0</v>
      </c>
      <c r="CF204">
        <v>0</v>
      </c>
      <c r="CG204">
        <v>0</v>
      </c>
      <c r="CH204">
        <v>8</v>
      </c>
      <c r="CI204">
        <v>3</v>
      </c>
      <c r="CJ204">
        <v>0</v>
      </c>
      <c r="CK204">
        <v>0</v>
      </c>
      <c r="CL204">
        <v>0</v>
      </c>
      <c r="CM204">
        <v>0</v>
      </c>
      <c r="CN204" t="s">
        <v>3</v>
      </c>
      <c r="CO204">
        <v>0</v>
      </c>
      <c r="CP204">
        <f t="shared" si="178"/>
        <v>0</v>
      </c>
      <c r="CQ204">
        <f t="shared" si="221"/>
        <v>0</v>
      </c>
      <c r="CR204">
        <f t="shared" si="222"/>
        <v>0</v>
      </c>
      <c r="CS204">
        <f t="shared" si="223"/>
        <v>0</v>
      </c>
      <c r="CT204">
        <f t="shared" si="224"/>
        <v>0</v>
      </c>
      <c r="CU204">
        <f t="shared" si="179"/>
        <v>0</v>
      </c>
      <c r="CV204">
        <f t="shared" si="225"/>
        <v>0</v>
      </c>
      <c r="CW204">
        <f t="shared" si="226"/>
        <v>0</v>
      </c>
      <c r="CX204">
        <f t="shared" si="180"/>
        <v>0</v>
      </c>
      <c r="CY204">
        <f t="shared" si="181"/>
        <v>0</v>
      </c>
      <c r="CZ204">
        <f t="shared" si="182"/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1009</v>
      </c>
      <c r="DV204" t="s">
        <v>151</v>
      </c>
      <c r="DW204" t="s">
        <v>151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70212679</v>
      </c>
      <c r="EF204">
        <v>2</v>
      </c>
      <c r="EG204" t="s">
        <v>24</v>
      </c>
      <c r="EH204">
        <v>27</v>
      </c>
      <c r="EI204" t="s">
        <v>25</v>
      </c>
      <c r="EJ204">
        <v>1</v>
      </c>
      <c r="EK204">
        <v>33001</v>
      </c>
      <c r="EL204" t="s">
        <v>25</v>
      </c>
      <c r="EM204" t="s">
        <v>26</v>
      </c>
      <c r="EO204" t="s">
        <v>3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v>0</v>
      </c>
      <c r="FS204">
        <v>0</v>
      </c>
      <c r="FX204">
        <v>103</v>
      </c>
      <c r="FY204">
        <v>60</v>
      </c>
      <c r="GA204" t="s">
        <v>3</v>
      </c>
      <c r="GD204">
        <v>1</v>
      </c>
      <c r="GF204">
        <v>-1111733769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183"/>
        <v>0</v>
      </c>
      <c r="GM204">
        <f t="shared" si="184"/>
        <v>0</v>
      </c>
      <c r="GN204">
        <f t="shared" si="185"/>
        <v>0</v>
      </c>
      <c r="GO204">
        <f t="shared" si="186"/>
        <v>0</v>
      </c>
      <c r="GP204">
        <f t="shared" si="187"/>
        <v>0</v>
      </c>
      <c r="GR204">
        <v>0</v>
      </c>
      <c r="GS204">
        <v>3</v>
      </c>
      <c r="GT204">
        <v>0</v>
      </c>
      <c r="GU204" t="s">
        <v>3</v>
      </c>
      <c r="GV204">
        <f t="shared" si="188"/>
        <v>0</v>
      </c>
      <c r="GW204">
        <v>1</v>
      </c>
      <c r="GX204">
        <f t="shared" si="189"/>
        <v>0</v>
      </c>
      <c r="HA204">
        <v>0</v>
      </c>
      <c r="HB204">
        <v>0</v>
      </c>
      <c r="HC204">
        <f t="shared" si="190"/>
        <v>0</v>
      </c>
      <c r="HE204" t="s">
        <v>3</v>
      </c>
      <c r="HF204" t="s">
        <v>3</v>
      </c>
      <c r="HM204" t="s">
        <v>3</v>
      </c>
      <c r="HN204" t="s">
        <v>27</v>
      </c>
      <c r="HO204" t="s">
        <v>28</v>
      </c>
      <c r="HP204" t="s">
        <v>25</v>
      </c>
      <c r="HQ204" t="s">
        <v>25</v>
      </c>
      <c r="HS204">
        <v>0</v>
      </c>
      <c r="IK204">
        <v>0</v>
      </c>
    </row>
    <row r="205" spans="1:255" x14ac:dyDescent="0.2">
      <c r="A205" s="2">
        <v>18</v>
      </c>
      <c r="B205" s="2">
        <v>1</v>
      </c>
      <c r="C205" s="2">
        <v>234</v>
      </c>
      <c r="D205" s="2"/>
      <c r="E205" s="2" t="s">
        <v>219</v>
      </c>
      <c r="F205" s="2" t="s">
        <v>220</v>
      </c>
      <c r="G205" s="2" t="s">
        <v>221</v>
      </c>
      <c r="H205" s="2" t="s">
        <v>159</v>
      </c>
      <c r="I205" s="2">
        <f>I197*J205</f>
        <v>0</v>
      </c>
      <c r="J205" s="2">
        <v>0</v>
      </c>
      <c r="K205" s="2">
        <v>0</v>
      </c>
      <c r="L205" s="2">
        <v>0</v>
      </c>
      <c r="M205" s="2">
        <v>0</v>
      </c>
      <c r="N205" s="2">
        <f t="shared" si="169"/>
        <v>0</v>
      </c>
      <c r="O205" s="2">
        <f t="shared" si="170"/>
        <v>0</v>
      </c>
      <c r="P205" s="2">
        <f t="shared" si="209"/>
        <v>0</v>
      </c>
      <c r="Q205" s="2">
        <f t="shared" si="210"/>
        <v>0</v>
      </c>
      <c r="R205" s="2">
        <f t="shared" si="211"/>
        <v>0</v>
      </c>
      <c r="S205" s="2">
        <f t="shared" si="212"/>
        <v>0</v>
      </c>
      <c r="T205" s="2">
        <f t="shared" si="171"/>
        <v>0</v>
      </c>
      <c r="U205" s="2">
        <f t="shared" si="213"/>
        <v>0</v>
      </c>
      <c r="V205" s="2">
        <f t="shared" si="214"/>
        <v>0</v>
      </c>
      <c r="W205" s="2">
        <f t="shared" si="172"/>
        <v>0</v>
      </c>
      <c r="X205" s="2">
        <f t="shared" si="173"/>
        <v>0</v>
      </c>
      <c r="Y205" s="2">
        <f t="shared" si="174"/>
        <v>0</v>
      </c>
      <c r="Z205" s="2"/>
      <c r="AA205" s="2">
        <v>71639717</v>
      </c>
      <c r="AB205" s="2">
        <f t="shared" si="175"/>
        <v>0</v>
      </c>
      <c r="AC205" s="2">
        <f t="shared" si="215"/>
        <v>0</v>
      </c>
      <c r="AD205" s="2">
        <f t="shared" si="216"/>
        <v>0</v>
      </c>
      <c r="AE205" s="2">
        <f t="shared" si="217"/>
        <v>0</v>
      </c>
      <c r="AF205" s="2">
        <f t="shared" si="218"/>
        <v>0</v>
      </c>
      <c r="AG205" s="2">
        <f t="shared" si="176"/>
        <v>0</v>
      </c>
      <c r="AH205" s="2">
        <f t="shared" si="219"/>
        <v>0</v>
      </c>
      <c r="AI205" s="2">
        <f t="shared" si="220"/>
        <v>0</v>
      </c>
      <c r="AJ205" s="2">
        <f t="shared" si="177"/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103</v>
      </c>
      <c r="AU205" s="2">
        <v>60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1</v>
      </c>
      <c r="BJ205" s="2" t="s">
        <v>3</v>
      </c>
      <c r="BK205" s="2"/>
      <c r="BL205" s="2"/>
      <c r="BM205" s="2">
        <v>33001</v>
      </c>
      <c r="BN205" s="2">
        <v>0</v>
      </c>
      <c r="BO205" s="2" t="s">
        <v>3</v>
      </c>
      <c r="BP205" s="2">
        <v>0</v>
      </c>
      <c r="BQ205" s="2">
        <v>2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103</v>
      </c>
      <c r="CA205" s="2">
        <v>60</v>
      </c>
      <c r="CB205" s="2" t="s">
        <v>3</v>
      </c>
      <c r="CC205" s="2"/>
      <c r="CD205" s="2"/>
      <c r="CE205" s="2">
        <v>0</v>
      </c>
      <c r="CF205" s="2">
        <v>0</v>
      </c>
      <c r="CG205" s="2">
        <v>0</v>
      </c>
      <c r="CH205" s="2">
        <v>8</v>
      </c>
      <c r="CI205" s="2">
        <v>4</v>
      </c>
      <c r="CJ205" s="2">
        <v>0</v>
      </c>
      <c r="CK205" s="2">
        <v>0</v>
      </c>
      <c r="CL205" s="2">
        <v>0</v>
      </c>
      <c r="CM205" s="2">
        <v>0</v>
      </c>
      <c r="CN205" s="2" t="s">
        <v>3</v>
      </c>
      <c r="CO205" s="2">
        <v>0</v>
      </c>
      <c r="CP205" s="2">
        <f t="shared" si="178"/>
        <v>0</v>
      </c>
      <c r="CQ205" s="2">
        <f t="shared" si="221"/>
        <v>0</v>
      </c>
      <c r="CR205" s="2">
        <f t="shared" si="222"/>
        <v>0</v>
      </c>
      <c r="CS205" s="2">
        <f t="shared" si="223"/>
        <v>0</v>
      </c>
      <c r="CT205" s="2">
        <f t="shared" si="224"/>
        <v>0</v>
      </c>
      <c r="CU205" s="2">
        <f t="shared" si="179"/>
        <v>0</v>
      </c>
      <c r="CV205" s="2">
        <f t="shared" si="225"/>
        <v>0</v>
      </c>
      <c r="CW205" s="2">
        <f t="shared" si="226"/>
        <v>0</v>
      </c>
      <c r="CX205" s="2">
        <f t="shared" si="180"/>
        <v>0</v>
      </c>
      <c r="CY205" s="2">
        <f t="shared" si="181"/>
        <v>0</v>
      </c>
      <c r="CZ205" s="2">
        <f t="shared" si="182"/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1009</v>
      </c>
      <c r="DV205" s="2" t="s">
        <v>159</v>
      </c>
      <c r="DW205" s="2" t="s">
        <v>159</v>
      </c>
      <c r="DX205" s="2">
        <v>1000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70212679</v>
      </c>
      <c r="EF205" s="2">
        <v>2</v>
      </c>
      <c r="EG205" s="2" t="s">
        <v>24</v>
      </c>
      <c r="EH205" s="2">
        <v>27</v>
      </c>
      <c r="EI205" s="2" t="s">
        <v>25</v>
      </c>
      <c r="EJ205" s="2">
        <v>1</v>
      </c>
      <c r="EK205" s="2">
        <v>33001</v>
      </c>
      <c r="EL205" s="2" t="s">
        <v>25</v>
      </c>
      <c r="EM205" s="2" t="s">
        <v>26</v>
      </c>
      <c r="EN205" s="2"/>
      <c r="EO205" s="2" t="s">
        <v>3</v>
      </c>
      <c r="EP205" s="2"/>
      <c r="EQ205" s="2">
        <v>0</v>
      </c>
      <c r="ER205" s="2">
        <v>0</v>
      </c>
      <c r="ES205" s="2">
        <v>0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103</v>
      </c>
      <c r="FY205" s="2">
        <v>60</v>
      </c>
      <c r="FZ205" s="2"/>
      <c r="GA205" s="2" t="s">
        <v>3</v>
      </c>
      <c r="GB205" s="2"/>
      <c r="GC205" s="2"/>
      <c r="GD205" s="2">
        <v>1</v>
      </c>
      <c r="GE205" s="2"/>
      <c r="GF205" s="2">
        <v>-2074906300</v>
      </c>
      <c r="GG205" s="2">
        <v>2</v>
      </c>
      <c r="GH205" s="2">
        <v>1</v>
      </c>
      <c r="GI205" s="2">
        <v>-2</v>
      </c>
      <c r="GJ205" s="2">
        <v>0</v>
      </c>
      <c r="GK205" s="2">
        <v>0</v>
      </c>
      <c r="GL205" s="2">
        <f t="shared" si="183"/>
        <v>0</v>
      </c>
      <c r="GM205" s="2">
        <f t="shared" si="184"/>
        <v>0</v>
      </c>
      <c r="GN205" s="2">
        <f t="shared" si="185"/>
        <v>0</v>
      </c>
      <c r="GO205" s="2">
        <f t="shared" si="186"/>
        <v>0</v>
      </c>
      <c r="GP205" s="2">
        <f t="shared" si="187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188"/>
        <v>0</v>
      </c>
      <c r="GW205" s="2">
        <v>1</v>
      </c>
      <c r="GX205" s="2">
        <f t="shared" si="189"/>
        <v>0</v>
      </c>
      <c r="GY205" s="2"/>
      <c r="GZ205" s="2"/>
      <c r="HA205" s="2">
        <v>0</v>
      </c>
      <c r="HB205" s="2">
        <v>0</v>
      </c>
      <c r="HC205" s="2">
        <f t="shared" si="190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27</v>
      </c>
      <c r="HO205" s="2" t="s">
        <v>28</v>
      </c>
      <c r="HP205" s="2" t="s">
        <v>25</v>
      </c>
      <c r="HQ205" s="2" t="s">
        <v>25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18</v>
      </c>
      <c r="B206">
        <v>1</v>
      </c>
      <c r="C206">
        <v>244</v>
      </c>
      <c r="E206" t="s">
        <v>219</v>
      </c>
      <c r="F206" t="s">
        <v>220</v>
      </c>
      <c r="G206" t="s">
        <v>221</v>
      </c>
      <c r="H206" t="s">
        <v>159</v>
      </c>
      <c r="I206">
        <f>I198*J206</f>
        <v>0</v>
      </c>
      <c r="J206">
        <v>0</v>
      </c>
      <c r="K206">
        <v>0</v>
      </c>
      <c r="L206">
        <v>0</v>
      </c>
      <c r="M206">
        <v>0</v>
      </c>
      <c r="N206">
        <f t="shared" si="169"/>
        <v>0</v>
      </c>
      <c r="O206">
        <f t="shared" si="170"/>
        <v>0</v>
      </c>
      <c r="P206">
        <f t="shared" si="209"/>
        <v>0</v>
      </c>
      <c r="Q206">
        <f t="shared" si="210"/>
        <v>0</v>
      </c>
      <c r="R206">
        <f t="shared" si="211"/>
        <v>0</v>
      </c>
      <c r="S206">
        <f t="shared" si="212"/>
        <v>0</v>
      </c>
      <c r="T206">
        <f t="shared" si="171"/>
        <v>0</v>
      </c>
      <c r="U206">
        <f t="shared" si="213"/>
        <v>0</v>
      </c>
      <c r="V206">
        <f t="shared" si="214"/>
        <v>0</v>
      </c>
      <c r="W206">
        <f t="shared" si="172"/>
        <v>0</v>
      </c>
      <c r="X206">
        <f t="shared" si="173"/>
        <v>0</v>
      </c>
      <c r="Y206">
        <f t="shared" si="174"/>
        <v>0</v>
      </c>
      <c r="AA206">
        <v>71639659</v>
      </c>
      <c r="AB206">
        <f t="shared" si="175"/>
        <v>0</v>
      </c>
      <c r="AC206">
        <f t="shared" si="215"/>
        <v>0</v>
      </c>
      <c r="AD206">
        <f t="shared" si="216"/>
        <v>0</v>
      </c>
      <c r="AE206">
        <f t="shared" si="217"/>
        <v>0</v>
      </c>
      <c r="AF206">
        <f t="shared" si="218"/>
        <v>0</v>
      </c>
      <c r="AG206">
        <f t="shared" si="176"/>
        <v>0</v>
      </c>
      <c r="AH206">
        <f t="shared" si="219"/>
        <v>0</v>
      </c>
      <c r="AI206">
        <f t="shared" si="220"/>
        <v>0</v>
      </c>
      <c r="AJ206">
        <f t="shared" si="177"/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103</v>
      </c>
      <c r="AU206">
        <v>60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33001</v>
      </c>
      <c r="BN206">
        <v>0</v>
      </c>
      <c r="BO206" t="s">
        <v>3</v>
      </c>
      <c r="BP206">
        <v>0</v>
      </c>
      <c r="BQ206">
        <v>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103</v>
      </c>
      <c r="CA206">
        <v>60</v>
      </c>
      <c r="CB206" t="s">
        <v>3</v>
      </c>
      <c r="CE206">
        <v>0</v>
      </c>
      <c r="CF206">
        <v>0</v>
      </c>
      <c r="CG206">
        <v>0</v>
      </c>
      <c r="CH206">
        <v>8</v>
      </c>
      <c r="CI206">
        <v>4</v>
      </c>
      <c r="CJ206">
        <v>0</v>
      </c>
      <c r="CK206">
        <v>0</v>
      </c>
      <c r="CL206">
        <v>0</v>
      </c>
      <c r="CM206">
        <v>0</v>
      </c>
      <c r="CN206" t="s">
        <v>3</v>
      </c>
      <c r="CO206">
        <v>0</v>
      </c>
      <c r="CP206">
        <f t="shared" si="178"/>
        <v>0</v>
      </c>
      <c r="CQ206">
        <f t="shared" si="221"/>
        <v>0</v>
      </c>
      <c r="CR206">
        <f t="shared" si="222"/>
        <v>0</v>
      </c>
      <c r="CS206">
        <f t="shared" si="223"/>
        <v>0</v>
      </c>
      <c r="CT206">
        <f t="shared" si="224"/>
        <v>0</v>
      </c>
      <c r="CU206">
        <f t="shared" si="179"/>
        <v>0</v>
      </c>
      <c r="CV206">
        <f t="shared" si="225"/>
        <v>0</v>
      </c>
      <c r="CW206">
        <f t="shared" si="226"/>
        <v>0</v>
      </c>
      <c r="CX206">
        <f t="shared" si="180"/>
        <v>0</v>
      </c>
      <c r="CY206">
        <f t="shared" si="181"/>
        <v>0</v>
      </c>
      <c r="CZ206">
        <f t="shared" si="182"/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1009</v>
      </c>
      <c r="DV206" t="s">
        <v>159</v>
      </c>
      <c r="DW206" t="s">
        <v>159</v>
      </c>
      <c r="DX206">
        <v>1000</v>
      </c>
      <c r="DZ206" t="s">
        <v>3</v>
      </c>
      <c r="EA206" t="s">
        <v>3</v>
      </c>
      <c r="EB206" t="s">
        <v>3</v>
      </c>
      <c r="EC206" t="s">
        <v>3</v>
      </c>
      <c r="EE206">
        <v>70212679</v>
      </c>
      <c r="EF206">
        <v>2</v>
      </c>
      <c r="EG206" t="s">
        <v>24</v>
      </c>
      <c r="EH206">
        <v>27</v>
      </c>
      <c r="EI206" t="s">
        <v>25</v>
      </c>
      <c r="EJ206">
        <v>1</v>
      </c>
      <c r="EK206">
        <v>33001</v>
      </c>
      <c r="EL206" t="s">
        <v>25</v>
      </c>
      <c r="EM206" t="s">
        <v>26</v>
      </c>
      <c r="EO206" t="s">
        <v>3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103</v>
      </c>
      <c r="FY206">
        <v>60</v>
      </c>
      <c r="GA206" t="s">
        <v>3</v>
      </c>
      <c r="GD206">
        <v>1</v>
      </c>
      <c r="GF206">
        <v>-2074906300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183"/>
        <v>0</v>
      </c>
      <c r="GM206">
        <f t="shared" si="184"/>
        <v>0</v>
      </c>
      <c r="GN206">
        <f t="shared" si="185"/>
        <v>0</v>
      </c>
      <c r="GO206">
        <f t="shared" si="186"/>
        <v>0</v>
      </c>
      <c r="GP206">
        <f t="shared" si="187"/>
        <v>0</v>
      </c>
      <c r="GR206">
        <v>0</v>
      </c>
      <c r="GS206">
        <v>3</v>
      </c>
      <c r="GT206">
        <v>0</v>
      </c>
      <c r="GU206" t="s">
        <v>3</v>
      </c>
      <c r="GV206">
        <f t="shared" si="188"/>
        <v>0</v>
      </c>
      <c r="GW206">
        <v>1</v>
      </c>
      <c r="GX206">
        <f t="shared" si="189"/>
        <v>0</v>
      </c>
      <c r="HA206">
        <v>0</v>
      </c>
      <c r="HB206">
        <v>0</v>
      </c>
      <c r="HC206">
        <f t="shared" si="190"/>
        <v>0</v>
      </c>
      <c r="HE206" t="s">
        <v>3</v>
      </c>
      <c r="HF206" t="s">
        <v>3</v>
      </c>
      <c r="HM206" t="s">
        <v>3</v>
      </c>
      <c r="HN206" t="s">
        <v>27</v>
      </c>
      <c r="HO206" t="s">
        <v>28</v>
      </c>
      <c r="HP206" t="s">
        <v>25</v>
      </c>
      <c r="HQ206" t="s">
        <v>25</v>
      </c>
      <c r="HS206">
        <v>0</v>
      </c>
      <c r="IK206">
        <v>0</v>
      </c>
    </row>
    <row r="207" spans="1:255" x14ac:dyDescent="0.2">
      <c r="A207" s="2">
        <v>18</v>
      </c>
      <c r="B207" s="2">
        <v>1</v>
      </c>
      <c r="C207" s="2">
        <v>235</v>
      </c>
      <c r="D207" s="2"/>
      <c r="E207" s="2" t="s">
        <v>222</v>
      </c>
      <c r="F207" s="2" t="s">
        <v>167</v>
      </c>
      <c r="G207" s="2" t="s">
        <v>223</v>
      </c>
      <c r="H207" s="2" t="s">
        <v>21</v>
      </c>
      <c r="I207" s="2">
        <f>I197*J207</f>
        <v>0</v>
      </c>
      <c r="J207" s="2">
        <v>0</v>
      </c>
      <c r="K207" s="2">
        <v>0</v>
      </c>
      <c r="L207" s="2">
        <v>0</v>
      </c>
      <c r="M207" s="2">
        <v>0</v>
      </c>
      <c r="N207" s="2">
        <f t="shared" si="169"/>
        <v>0</v>
      </c>
      <c r="O207" s="2">
        <f t="shared" si="170"/>
        <v>0</v>
      </c>
      <c r="P207" s="2">
        <f t="shared" si="209"/>
        <v>0</v>
      </c>
      <c r="Q207" s="2">
        <f t="shared" si="210"/>
        <v>0</v>
      </c>
      <c r="R207" s="2">
        <f t="shared" si="211"/>
        <v>0</v>
      </c>
      <c r="S207" s="2">
        <f t="shared" si="212"/>
        <v>0</v>
      </c>
      <c r="T207" s="2">
        <f t="shared" si="171"/>
        <v>0</v>
      </c>
      <c r="U207" s="2">
        <f t="shared" si="213"/>
        <v>0</v>
      </c>
      <c r="V207" s="2">
        <f t="shared" si="214"/>
        <v>0</v>
      </c>
      <c r="W207" s="2">
        <f t="shared" si="172"/>
        <v>0</v>
      </c>
      <c r="X207" s="2">
        <f t="shared" si="173"/>
        <v>0</v>
      </c>
      <c r="Y207" s="2">
        <f t="shared" si="174"/>
        <v>0</v>
      </c>
      <c r="Z207" s="2"/>
      <c r="AA207" s="2">
        <v>71639717</v>
      </c>
      <c r="AB207" s="2">
        <f t="shared" si="175"/>
        <v>0</v>
      </c>
      <c r="AC207" s="2">
        <f t="shared" si="215"/>
        <v>0</v>
      </c>
      <c r="AD207" s="2">
        <f t="shared" si="216"/>
        <v>0</v>
      </c>
      <c r="AE207" s="2">
        <f t="shared" si="217"/>
        <v>0</v>
      </c>
      <c r="AF207" s="2">
        <f t="shared" si="218"/>
        <v>0</v>
      </c>
      <c r="AG207" s="2">
        <f t="shared" si="176"/>
        <v>0</v>
      </c>
      <c r="AH207" s="2">
        <f t="shared" si="219"/>
        <v>0</v>
      </c>
      <c r="AI207" s="2">
        <f t="shared" si="220"/>
        <v>0</v>
      </c>
      <c r="AJ207" s="2">
        <f t="shared" si="177"/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103</v>
      </c>
      <c r="AU207" s="2">
        <v>60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1</v>
      </c>
      <c r="BJ207" s="2" t="s">
        <v>3</v>
      </c>
      <c r="BK207" s="2"/>
      <c r="BL207" s="2"/>
      <c r="BM207" s="2">
        <v>33001</v>
      </c>
      <c r="BN207" s="2">
        <v>0</v>
      </c>
      <c r="BO207" s="2" t="s">
        <v>3</v>
      </c>
      <c r="BP207" s="2">
        <v>0</v>
      </c>
      <c r="BQ207" s="2">
        <v>2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103</v>
      </c>
      <c r="CA207" s="2">
        <v>60</v>
      </c>
      <c r="CB207" s="2" t="s">
        <v>3</v>
      </c>
      <c r="CC207" s="2"/>
      <c r="CD207" s="2"/>
      <c r="CE207" s="2">
        <v>0</v>
      </c>
      <c r="CF207" s="2">
        <v>0</v>
      </c>
      <c r="CG207" s="2">
        <v>0</v>
      </c>
      <c r="CH207" s="2">
        <v>8</v>
      </c>
      <c r="CI207" s="2">
        <v>5</v>
      </c>
      <c r="CJ207" s="2">
        <v>0</v>
      </c>
      <c r="CK207" s="2">
        <v>0</v>
      </c>
      <c r="CL207" s="2">
        <v>0</v>
      </c>
      <c r="CM207" s="2">
        <v>0</v>
      </c>
      <c r="CN207" s="2" t="s">
        <v>3</v>
      </c>
      <c r="CO207" s="2">
        <v>0</v>
      </c>
      <c r="CP207" s="2">
        <f t="shared" si="178"/>
        <v>0</v>
      </c>
      <c r="CQ207" s="2">
        <f t="shared" si="221"/>
        <v>0</v>
      </c>
      <c r="CR207" s="2">
        <f t="shared" si="222"/>
        <v>0</v>
      </c>
      <c r="CS207" s="2">
        <f t="shared" si="223"/>
        <v>0</v>
      </c>
      <c r="CT207" s="2">
        <f t="shared" si="224"/>
        <v>0</v>
      </c>
      <c r="CU207" s="2">
        <f t="shared" si="179"/>
        <v>0</v>
      </c>
      <c r="CV207" s="2">
        <f t="shared" si="225"/>
        <v>0</v>
      </c>
      <c r="CW207" s="2">
        <f t="shared" si="226"/>
        <v>0</v>
      </c>
      <c r="CX207" s="2">
        <f t="shared" si="180"/>
        <v>0</v>
      </c>
      <c r="CY207" s="2">
        <f t="shared" si="181"/>
        <v>0</v>
      </c>
      <c r="CZ207" s="2">
        <f t="shared" si="182"/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1013</v>
      </c>
      <c r="DV207" s="2" t="s">
        <v>21</v>
      </c>
      <c r="DW207" s="2" t="s">
        <v>21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70212679</v>
      </c>
      <c r="EF207" s="2">
        <v>2</v>
      </c>
      <c r="EG207" s="2" t="s">
        <v>24</v>
      </c>
      <c r="EH207" s="2">
        <v>27</v>
      </c>
      <c r="EI207" s="2" t="s">
        <v>25</v>
      </c>
      <c r="EJ207" s="2">
        <v>1</v>
      </c>
      <c r="EK207" s="2">
        <v>33001</v>
      </c>
      <c r="EL207" s="2" t="s">
        <v>25</v>
      </c>
      <c r="EM207" s="2" t="s">
        <v>26</v>
      </c>
      <c r="EN207" s="2"/>
      <c r="EO207" s="2" t="s">
        <v>3</v>
      </c>
      <c r="EP207" s="2"/>
      <c r="EQ207" s="2">
        <v>0</v>
      </c>
      <c r="ER207" s="2">
        <v>0</v>
      </c>
      <c r="ES207" s="2">
        <v>0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103</v>
      </c>
      <c r="FY207" s="2">
        <v>60</v>
      </c>
      <c r="FZ207" s="2"/>
      <c r="GA207" s="2" t="s">
        <v>3</v>
      </c>
      <c r="GB207" s="2"/>
      <c r="GC207" s="2"/>
      <c r="GD207" s="2">
        <v>1</v>
      </c>
      <c r="GE207" s="2"/>
      <c r="GF207" s="2">
        <v>1740798612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 t="shared" si="183"/>
        <v>0</v>
      </c>
      <c r="GM207" s="2">
        <f t="shared" si="184"/>
        <v>0</v>
      </c>
      <c r="GN207" s="2">
        <f t="shared" si="185"/>
        <v>0</v>
      </c>
      <c r="GO207" s="2">
        <f t="shared" si="186"/>
        <v>0</v>
      </c>
      <c r="GP207" s="2">
        <f t="shared" si="187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188"/>
        <v>0</v>
      </c>
      <c r="GW207" s="2">
        <v>1</v>
      </c>
      <c r="GX207" s="2">
        <f t="shared" si="189"/>
        <v>0</v>
      </c>
      <c r="GY207" s="2"/>
      <c r="GZ207" s="2"/>
      <c r="HA207" s="2">
        <v>0</v>
      </c>
      <c r="HB207" s="2">
        <v>0</v>
      </c>
      <c r="HC207" s="2">
        <f t="shared" si="190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27</v>
      </c>
      <c r="HO207" s="2" t="s">
        <v>28</v>
      </c>
      <c r="HP207" s="2" t="s">
        <v>25</v>
      </c>
      <c r="HQ207" s="2" t="s">
        <v>25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18</v>
      </c>
      <c r="B208">
        <v>1</v>
      </c>
      <c r="C208">
        <v>245</v>
      </c>
      <c r="E208" t="s">
        <v>222</v>
      </c>
      <c r="F208" t="s">
        <v>167</v>
      </c>
      <c r="G208" t="s">
        <v>223</v>
      </c>
      <c r="H208" t="s">
        <v>21</v>
      </c>
      <c r="I208">
        <f>I198*J208</f>
        <v>0</v>
      </c>
      <c r="J208">
        <v>0</v>
      </c>
      <c r="K208">
        <v>0</v>
      </c>
      <c r="L208">
        <v>0</v>
      </c>
      <c r="M208">
        <v>0</v>
      </c>
      <c r="N208">
        <f t="shared" si="169"/>
        <v>0</v>
      </c>
      <c r="O208">
        <f t="shared" si="170"/>
        <v>0</v>
      </c>
      <c r="P208">
        <f t="shared" si="209"/>
        <v>0</v>
      </c>
      <c r="Q208">
        <f t="shared" si="210"/>
        <v>0</v>
      </c>
      <c r="R208">
        <f t="shared" si="211"/>
        <v>0</v>
      </c>
      <c r="S208">
        <f t="shared" si="212"/>
        <v>0</v>
      </c>
      <c r="T208">
        <f t="shared" si="171"/>
        <v>0</v>
      </c>
      <c r="U208">
        <f t="shared" si="213"/>
        <v>0</v>
      </c>
      <c r="V208">
        <f t="shared" si="214"/>
        <v>0</v>
      </c>
      <c r="W208">
        <f t="shared" si="172"/>
        <v>0</v>
      </c>
      <c r="X208">
        <f t="shared" si="173"/>
        <v>0</v>
      </c>
      <c r="Y208">
        <f t="shared" si="174"/>
        <v>0</v>
      </c>
      <c r="AA208">
        <v>71639659</v>
      </c>
      <c r="AB208">
        <f t="shared" si="175"/>
        <v>0</v>
      </c>
      <c r="AC208">
        <f t="shared" si="215"/>
        <v>0</v>
      </c>
      <c r="AD208">
        <f t="shared" si="216"/>
        <v>0</v>
      </c>
      <c r="AE208">
        <f t="shared" si="217"/>
        <v>0</v>
      </c>
      <c r="AF208">
        <f t="shared" si="218"/>
        <v>0</v>
      </c>
      <c r="AG208">
        <f t="shared" si="176"/>
        <v>0</v>
      </c>
      <c r="AH208">
        <f t="shared" si="219"/>
        <v>0</v>
      </c>
      <c r="AI208">
        <f t="shared" si="220"/>
        <v>0</v>
      </c>
      <c r="AJ208">
        <f t="shared" si="177"/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103</v>
      </c>
      <c r="AU208">
        <v>60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3</v>
      </c>
      <c r="BM208">
        <v>33001</v>
      </c>
      <c r="BN208">
        <v>0</v>
      </c>
      <c r="BO208" t="s">
        <v>3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103</v>
      </c>
      <c r="CA208">
        <v>60</v>
      </c>
      <c r="CB208" t="s">
        <v>3</v>
      </c>
      <c r="CE208">
        <v>0</v>
      </c>
      <c r="CF208">
        <v>0</v>
      </c>
      <c r="CG208">
        <v>0</v>
      </c>
      <c r="CH208">
        <v>8</v>
      </c>
      <c r="CI208">
        <v>5</v>
      </c>
      <c r="CJ208">
        <v>0</v>
      </c>
      <c r="CK208">
        <v>0</v>
      </c>
      <c r="CL208">
        <v>0</v>
      </c>
      <c r="CM208">
        <v>0</v>
      </c>
      <c r="CN208" t="s">
        <v>3</v>
      </c>
      <c r="CO208">
        <v>0</v>
      </c>
      <c r="CP208">
        <f t="shared" si="178"/>
        <v>0</v>
      </c>
      <c r="CQ208">
        <f t="shared" si="221"/>
        <v>0</v>
      </c>
      <c r="CR208">
        <f t="shared" si="222"/>
        <v>0</v>
      </c>
      <c r="CS208">
        <f t="shared" si="223"/>
        <v>0</v>
      </c>
      <c r="CT208">
        <f t="shared" si="224"/>
        <v>0</v>
      </c>
      <c r="CU208">
        <f t="shared" si="179"/>
        <v>0</v>
      </c>
      <c r="CV208">
        <f t="shared" si="225"/>
        <v>0</v>
      </c>
      <c r="CW208">
        <f t="shared" si="226"/>
        <v>0</v>
      </c>
      <c r="CX208">
        <f t="shared" si="180"/>
        <v>0</v>
      </c>
      <c r="CY208">
        <f t="shared" si="181"/>
        <v>0</v>
      </c>
      <c r="CZ208">
        <f t="shared" si="182"/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21</v>
      </c>
      <c r="DW208" t="s">
        <v>21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70212679</v>
      </c>
      <c r="EF208">
        <v>2</v>
      </c>
      <c r="EG208" t="s">
        <v>24</v>
      </c>
      <c r="EH208">
        <v>27</v>
      </c>
      <c r="EI208" t="s">
        <v>25</v>
      </c>
      <c r="EJ208">
        <v>1</v>
      </c>
      <c r="EK208">
        <v>33001</v>
      </c>
      <c r="EL208" t="s">
        <v>25</v>
      </c>
      <c r="EM208" t="s">
        <v>26</v>
      </c>
      <c r="EO208" t="s">
        <v>3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v>0</v>
      </c>
      <c r="FS208">
        <v>0</v>
      </c>
      <c r="FX208">
        <v>103</v>
      </c>
      <c r="FY208">
        <v>60</v>
      </c>
      <c r="GA208" t="s">
        <v>3</v>
      </c>
      <c r="GD208">
        <v>1</v>
      </c>
      <c r="GF208">
        <v>1740798612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183"/>
        <v>0</v>
      </c>
      <c r="GM208">
        <f t="shared" si="184"/>
        <v>0</v>
      </c>
      <c r="GN208">
        <f t="shared" si="185"/>
        <v>0</v>
      </c>
      <c r="GO208">
        <f t="shared" si="186"/>
        <v>0</v>
      </c>
      <c r="GP208">
        <f t="shared" si="187"/>
        <v>0</v>
      </c>
      <c r="GR208">
        <v>0</v>
      </c>
      <c r="GS208">
        <v>3</v>
      </c>
      <c r="GT208">
        <v>0</v>
      </c>
      <c r="GU208" t="s">
        <v>3</v>
      </c>
      <c r="GV208">
        <f t="shared" si="188"/>
        <v>0</v>
      </c>
      <c r="GW208">
        <v>1</v>
      </c>
      <c r="GX208">
        <f t="shared" si="189"/>
        <v>0</v>
      </c>
      <c r="HA208">
        <v>0</v>
      </c>
      <c r="HB208">
        <v>0</v>
      </c>
      <c r="HC208">
        <f t="shared" si="190"/>
        <v>0</v>
      </c>
      <c r="HE208" t="s">
        <v>3</v>
      </c>
      <c r="HF208" t="s">
        <v>3</v>
      </c>
      <c r="HM208" t="s">
        <v>3</v>
      </c>
      <c r="HN208" t="s">
        <v>27</v>
      </c>
      <c r="HO208" t="s">
        <v>28</v>
      </c>
      <c r="HP208" t="s">
        <v>25</v>
      </c>
      <c r="HQ208" t="s">
        <v>25</v>
      </c>
      <c r="HS208">
        <v>0</v>
      </c>
      <c r="IK208">
        <v>0</v>
      </c>
    </row>
    <row r="209" spans="1:255" x14ac:dyDescent="0.2">
      <c r="A209" s="2">
        <v>18</v>
      </c>
      <c r="B209" s="2">
        <v>1</v>
      </c>
      <c r="C209" s="2">
        <v>236</v>
      </c>
      <c r="D209" s="2"/>
      <c r="E209" s="2" t="s">
        <v>224</v>
      </c>
      <c r="F209" s="2" t="s">
        <v>193</v>
      </c>
      <c r="G209" s="2" t="s">
        <v>225</v>
      </c>
      <c r="H209" s="2" t="s">
        <v>151</v>
      </c>
      <c r="I209" s="2">
        <f>I197*J209</f>
        <v>0</v>
      </c>
      <c r="J209" s="2">
        <v>0</v>
      </c>
      <c r="K209" s="2">
        <v>0</v>
      </c>
      <c r="L209" s="2">
        <v>0</v>
      </c>
      <c r="M209" s="2">
        <v>0</v>
      </c>
      <c r="N209" s="2">
        <f t="shared" si="169"/>
        <v>0</v>
      </c>
      <c r="O209" s="2">
        <f t="shared" si="170"/>
        <v>0</v>
      </c>
      <c r="P209" s="2">
        <f t="shared" si="209"/>
        <v>0</v>
      </c>
      <c r="Q209" s="2">
        <f t="shared" si="210"/>
        <v>0</v>
      </c>
      <c r="R209" s="2">
        <f t="shared" si="211"/>
        <v>0</v>
      </c>
      <c r="S209" s="2">
        <f t="shared" si="212"/>
        <v>0</v>
      </c>
      <c r="T209" s="2">
        <f t="shared" si="171"/>
        <v>0</v>
      </c>
      <c r="U209" s="2">
        <f t="shared" si="213"/>
        <v>0</v>
      </c>
      <c r="V209" s="2">
        <f t="shared" si="214"/>
        <v>0</v>
      </c>
      <c r="W209" s="2">
        <f t="shared" si="172"/>
        <v>0</v>
      </c>
      <c r="X209" s="2">
        <f t="shared" si="173"/>
        <v>0</v>
      </c>
      <c r="Y209" s="2">
        <f t="shared" si="174"/>
        <v>0</v>
      </c>
      <c r="Z209" s="2"/>
      <c r="AA209" s="2">
        <v>71639717</v>
      </c>
      <c r="AB209" s="2">
        <f t="shared" si="175"/>
        <v>0</v>
      </c>
      <c r="AC209" s="2">
        <f t="shared" si="215"/>
        <v>0</v>
      </c>
      <c r="AD209" s="2">
        <f t="shared" si="216"/>
        <v>0</v>
      </c>
      <c r="AE209" s="2">
        <f t="shared" si="217"/>
        <v>0</v>
      </c>
      <c r="AF209" s="2">
        <f t="shared" si="218"/>
        <v>0</v>
      </c>
      <c r="AG209" s="2">
        <f t="shared" si="176"/>
        <v>0</v>
      </c>
      <c r="AH209" s="2">
        <f t="shared" si="219"/>
        <v>0</v>
      </c>
      <c r="AI209" s="2">
        <f t="shared" si="220"/>
        <v>0</v>
      </c>
      <c r="AJ209" s="2">
        <f t="shared" si="177"/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103</v>
      </c>
      <c r="AU209" s="2">
        <v>60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1</v>
      </c>
      <c r="BJ209" s="2" t="s">
        <v>3</v>
      </c>
      <c r="BK209" s="2"/>
      <c r="BL209" s="2"/>
      <c r="BM209" s="2">
        <v>33001</v>
      </c>
      <c r="BN209" s="2">
        <v>0</v>
      </c>
      <c r="BO209" s="2" t="s">
        <v>3</v>
      </c>
      <c r="BP209" s="2">
        <v>0</v>
      </c>
      <c r="BQ209" s="2">
        <v>2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103</v>
      </c>
      <c r="CA209" s="2">
        <v>60</v>
      </c>
      <c r="CB209" s="2" t="s">
        <v>3</v>
      </c>
      <c r="CC209" s="2"/>
      <c r="CD209" s="2"/>
      <c r="CE209" s="2">
        <v>0</v>
      </c>
      <c r="CF209" s="2">
        <v>0</v>
      </c>
      <c r="CG209" s="2">
        <v>0</v>
      </c>
      <c r="CH209" s="2">
        <v>8</v>
      </c>
      <c r="CI209" s="2">
        <v>6</v>
      </c>
      <c r="CJ209" s="2">
        <v>0</v>
      </c>
      <c r="CK209" s="2">
        <v>0</v>
      </c>
      <c r="CL209" s="2">
        <v>0</v>
      </c>
      <c r="CM209" s="2">
        <v>0</v>
      </c>
      <c r="CN209" s="2" t="s">
        <v>3</v>
      </c>
      <c r="CO209" s="2">
        <v>0</v>
      </c>
      <c r="CP209" s="2">
        <f t="shared" si="178"/>
        <v>0</v>
      </c>
      <c r="CQ209" s="2">
        <f t="shared" si="221"/>
        <v>0</v>
      </c>
      <c r="CR209" s="2">
        <f t="shared" si="222"/>
        <v>0</v>
      </c>
      <c r="CS209" s="2">
        <f t="shared" si="223"/>
        <v>0</v>
      </c>
      <c r="CT209" s="2">
        <f t="shared" si="224"/>
        <v>0</v>
      </c>
      <c r="CU209" s="2">
        <f t="shared" si="179"/>
        <v>0</v>
      </c>
      <c r="CV209" s="2">
        <f t="shared" si="225"/>
        <v>0</v>
      </c>
      <c r="CW209" s="2">
        <f t="shared" si="226"/>
        <v>0</v>
      </c>
      <c r="CX209" s="2">
        <f t="shared" si="180"/>
        <v>0</v>
      </c>
      <c r="CY209" s="2">
        <f t="shared" si="181"/>
        <v>0</v>
      </c>
      <c r="CZ209" s="2">
        <f t="shared" si="182"/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1009</v>
      </c>
      <c r="DV209" s="2" t="s">
        <v>151</v>
      </c>
      <c r="DW209" s="2" t="s">
        <v>151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70212679</v>
      </c>
      <c r="EF209" s="2">
        <v>2</v>
      </c>
      <c r="EG209" s="2" t="s">
        <v>24</v>
      </c>
      <c r="EH209" s="2">
        <v>27</v>
      </c>
      <c r="EI209" s="2" t="s">
        <v>25</v>
      </c>
      <c r="EJ209" s="2">
        <v>1</v>
      </c>
      <c r="EK209" s="2">
        <v>33001</v>
      </c>
      <c r="EL209" s="2" t="s">
        <v>25</v>
      </c>
      <c r="EM209" s="2" t="s">
        <v>26</v>
      </c>
      <c r="EN209" s="2"/>
      <c r="EO209" s="2" t="s">
        <v>3</v>
      </c>
      <c r="EP209" s="2"/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103</v>
      </c>
      <c r="FY209" s="2">
        <v>60</v>
      </c>
      <c r="FZ209" s="2"/>
      <c r="GA209" s="2" t="s">
        <v>3</v>
      </c>
      <c r="GB209" s="2"/>
      <c r="GC209" s="2"/>
      <c r="GD209" s="2">
        <v>1</v>
      </c>
      <c r="GE209" s="2"/>
      <c r="GF209" s="2">
        <v>86920782</v>
      </c>
      <c r="GG209" s="2">
        <v>2</v>
      </c>
      <c r="GH209" s="2">
        <v>1</v>
      </c>
      <c r="GI209" s="2">
        <v>-2</v>
      </c>
      <c r="GJ209" s="2">
        <v>0</v>
      </c>
      <c r="GK209" s="2">
        <v>0</v>
      </c>
      <c r="GL209" s="2">
        <f t="shared" si="183"/>
        <v>0</v>
      </c>
      <c r="GM209" s="2">
        <f t="shared" si="184"/>
        <v>0</v>
      </c>
      <c r="GN209" s="2">
        <f t="shared" si="185"/>
        <v>0</v>
      </c>
      <c r="GO209" s="2">
        <f t="shared" si="186"/>
        <v>0</v>
      </c>
      <c r="GP209" s="2">
        <f t="shared" si="187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188"/>
        <v>0</v>
      </c>
      <c r="GW209" s="2">
        <v>1</v>
      </c>
      <c r="GX209" s="2">
        <f t="shared" si="189"/>
        <v>0</v>
      </c>
      <c r="GY209" s="2"/>
      <c r="GZ209" s="2"/>
      <c r="HA209" s="2">
        <v>0</v>
      </c>
      <c r="HB209" s="2">
        <v>0</v>
      </c>
      <c r="HC209" s="2">
        <f t="shared" si="190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27</v>
      </c>
      <c r="HO209" s="2" t="s">
        <v>28</v>
      </c>
      <c r="HP209" s="2" t="s">
        <v>25</v>
      </c>
      <c r="HQ209" s="2" t="s">
        <v>25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18</v>
      </c>
      <c r="B210">
        <v>1</v>
      </c>
      <c r="C210">
        <v>246</v>
      </c>
      <c r="E210" t="s">
        <v>224</v>
      </c>
      <c r="F210" t="s">
        <v>193</v>
      </c>
      <c r="G210" t="s">
        <v>225</v>
      </c>
      <c r="H210" t="s">
        <v>151</v>
      </c>
      <c r="I210">
        <f>I198*J210</f>
        <v>0</v>
      </c>
      <c r="J210">
        <v>0</v>
      </c>
      <c r="K210">
        <v>0</v>
      </c>
      <c r="L210">
        <v>0</v>
      </c>
      <c r="M210">
        <v>0</v>
      </c>
      <c r="N210">
        <f t="shared" si="169"/>
        <v>0</v>
      </c>
      <c r="O210">
        <f t="shared" si="170"/>
        <v>0</v>
      </c>
      <c r="P210">
        <f t="shared" si="209"/>
        <v>0</v>
      </c>
      <c r="Q210">
        <f t="shared" si="210"/>
        <v>0</v>
      </c>
      <c r="R210">
        <f t="shared" si="211"/>
        <v>0</v>
      </c>
      <c r="S210">
        <f t="shared" si="212"/>
        <v>0</v>
      </c>
      <c r="T210">
        <f t="shared" si="171"/>
        <v>0</v>
      </c>
      <c r="U210">
        <f t="shared" si="213"/>
        <v>0</v>
      </c>
      <c r="V210">
        <f t="shared" si="214"/>
        <v>0</v>
      </c>
      <c r="W210">
        <f t="shared" si="172"/>
        <v>0</v>
      </c>
      <c r="X210">
        <f t="shared" si="173"/>
        <v>0</v>
      </c>
      <c r="Y210">
        <f t="shared" si="174"/>
        <v>0</v>
      </c>
      <c r="AA210">
        <v>71639659</v>
      </c>
      <c r="AB210">
        <f t="shared" si="175"/>
        <v>0</v>
      </c>
      <c r="AC210">
        <f t="shared" si="215"/>
        <v>0</v>
      </c>
      <c r="AD210">
        <f t="shared" si="216"/>
        <v>0</v>
      </c>
      <c r="AE210">
        <f t="shared" si="217"/>
        <v>0</v>
      </c>
      <c r="AF210">
        <f t="shared" si="218"/>
        <v>0</v>
      </c>
      <c r="AG210">
        <f t="shared" si="176"/>
        <v>0</v>
      </c>
      <c r="AH210">
        <f t="shared" si="219"/>
        <v>0</v>
      </c>
      <c r="AI210">
        <f t="shared" si="220"/>
        <v>0</v>
      </c>
      <c r="AJ210">
        <f t="shared" si="177"/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103</v>
      </c>
      <c r="AU210">
        <v>60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3</v>
      </c>
      <c r="BM210">
        <v>33001</v>
      </c>
      <c r="BN210">
        <v>0</v>
      </c>
      <c r="BO210" t="s">
        <v>3</v>
      </c>
      <c r="BP210">
        <v>0</v>
      </c>
      <c r="BQ210">
        <v>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103</v>
      </c>
      <c r="CA210">
        <v>60</v>
      </c>
      <c r="CB210" t="s">
        <v>3</v>
      </c>
      <c r="CE210">
        <v>0</v>
      </c>
      <c r="CF210">
        <v>0</v>
      </c>
      <c r="CG210">
        <v>0</v>
      </c>
      <c r="CH210">
        <v>8</v>
      </c>
      <c r="CI210">
        <v>6</v>
      </c>
      <c r="CJ210">
        <v>0</v>
      </c>
      <c r="CK210">
        <v>0</v>
      </c>
      <c r="CL210">
        <v>0</v>
      </c>
      <c r="CM210">
        <v>0</v>
      </c>
      <c r="CN210" t="s">
        <v>3</v>
      </c>
      <c r="CO210">
        <v>0</v>
      </c>
      <c r="CP210">
        <f t="shared" si="178"/>
        <v>0</v>
      </c>
      <c r="CQ210">
        <f t="shared" si="221"/>
        <v>0</v>
      </c>
      <c r="CR210">
        <f t="shared" si="222"/>
        <v>0</v>
      </c>
      <c r="CS210">
        <f t="shared" si="223"/>
        <v>0</v>
      </c>
      <c r="CT210">
        <f t="shared" si="224"/>
        <v>0</v>
      </c>
      <c r="CU210">
        <f t="shared" si="179"/>
        <v>0</v>
      </c>
      <c r="CV210">
        <f t="shared" si="225"/>
        <v>0</v>
      </c>
      <c r="CW210">
        <f t="shared" si="226"/>
        <v>0</v>
      </c>
      <c r="CX210">
        <f t="shared" si="180"/>
        <v>0</v>
      </c>
      <c r="CY210">
        <f t="shared" si="181"/>
        <v>0</v>
      </c>
      <c r="CZ210">
        <f t="shared" si="182"/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1009</v>
      </c>
      <c r="DV210" t="s">
        <v>151</v>
      </c>
      <c r="DW210" t="s">
        <v>151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70212679</v>
      </c>
      <c r="EF210">
        <v>2</v>
      </c>
      <c r="EG210" t="s">
        <v>24</v>
      </c>
      <c r="EH210">
        <v>27</v>
      </c>
      <c r="EI210" t="s">
        <v>25</v>
      </c>
      <c r="EJ210">
        <v>1</v>
      </c>
      <c r="EK210">
        <v>33001</v>
      </c>
      <c r="EL210" t="s">
        <v>25</v>
      </c>
      <c r="EM210" t="s">
        <v>26</v>
      </c>
      <c r="EO210" t="s">
        <v>3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v>0</v>
      </c>
      <c r="FS210">
        <v>0</v>
      </c>
      <c r="FX210">
        <v>103</v>
      </c>
      <c r="FY210">
        <v>60</v>
      </c>
      <c r="GA210" t="s">
        <v>3</v>
      </c>
      <c r="GD210">
        <v>1</v>
      </c>
      <c r="GF210">
        <v>86920782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183"/>
        <v>0</v>
      </c>
      <c r="GM210">
        <f t="shared" si="184"/>
        <v>0</v>
      </c>
      <c r="GN210">
        <f t="shared" si="185"/>
        <v>0</v>
      </c>
      <c r="GO210">
        <f t="shared" si="186"/>
        <v>0</v>
      </c>
      <c r="GP210">
        <f t="shared" si="187"/>
        <v>0</v>
      </c>
      <c r="GR210">
        <v>0</v>
      </c>
      <c r="GS210">
        <v>3</v>
      </c>
      <c r="GT210">
        <v>0</v>
      </c>
      <c r="GU210" t="s">
        <v>3</v>
      </c>
      <c r="GV210">
        <f t="shared" si="188"/>
        <v>0</v>
      </c>
      <c r="GW210">
        <v>1</v>
      </c>
      <c r="GX210">
        <f t="shared" si="189"/>
        <v>0</v>
      </c>
      <c r="HA210">
        <v>0</v>
      </c>
      <c r="HB210">
        <v>0</v>
      </c>
      <c r="HC210">
        <f t="shared" si="190"/>
        <v>0</v>
      </c>
      <c r="HE210" t="s">
        <v>3</v>
      </c>
      <c r="HF210" t="s">
        <v>3</v>
      </c>
      <c r="HM210" t="s">
        <v>3</v>
      </c>
      <c r="HN210" t="s">
        <v>27</v>
      </c>
      <c r="HO210" t="s">
        <v>28</v>
      </c>
      <c r="HP210" t="s">
        <v>25</v>
      </c>
      <c r="HQ210" t="s">
        <v>25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>
        <f>ROW(SmtRes!A252)</f>
        <v>252</v>
      </c>
      <c r="D211" s="2">
        <f>ROW(EtalonRes!A252)</f>
        <v>252</v>
      </c>
      <c r="E211" s="2" t="s">
        <v>3</v>
      </c>
      <c r="F211" s="2" t="s">
        <v>226</v>
      </c>
      <c r="G211" s="2" t="s">
        <v>227</v>
      </c>
      <c r="H211" s="2" t="s">
        <v>21</v>
      </c>
      <c r="I211" s="2">
        <v>0</v>
      </c>
      <c r="J211" s="2">
        <v>0</v>
      </c>
      <c r="K211" s="2">
        <v>0</v>
      </c>
      <c r="L211" s="2">
        <v>12</v>
      </c>
      <c r="M211" s="2">
        <v>12</v>
      </c>
      <c r="N211" s="2">
        <f t="shared" si="169"/>
        <v>0</v>
      </c>
      <c r="O211" s="2">
        <f t="shared" si="170"/>
        <v>0</v>
      </c>
      <c r="P211" s="2">
        <f>SUMIF(SmtRes!AQ247:'SmtRes'!AQ252,"=1",SmtRes!DF247:'SmtRes'!DF252)</f>
        <v>0</v>
      </c>
      <c r="Q211" s="2">
        <f>SUMIF(SmtRes!AQ247:'SmtRes'!AQ252,"=1",SmtRes!DG247:'SmtRes'!DG252)</f>
        <v>0</v>
      </c>
      <c r="R211" s="2">
        <f>SUMIF(SmtRes!AQ247:'SmtRes'!AQ252,"=1",SmtRes!DH247:'SmtRes'!DH252)</f>
        <v>0</v>
      </c>
      <c r="S211" s="2">
        <f>SUMIF(SmtRes!AQ247:'SmtRes'!AQ252,"=1",SmtRes!DI247:'SmtRes'!DI252)</f>
        <v>0</v>
      </c>
      <c r="T211" s="2">
        <f t="shared" si="171"/>
        <v>0</v>
      </c>
      <c r="U211" s="2">
        <f>SUMIF(SmtRes!AQ247:'SmtRes'!AQ252,"=1",SmtRes!CV247:'SmtRes'!CV252)</f>
        <v>0</v>
      </c>
      <c r="V211" s="2">
        <f>SUMIF(SmtRes!AQ247:'SmtRes'!AQ252,"=1",SmtRes!CW247:'SmtRes'!CW252)</f>
        <v>0</v>
      </c>
      <c r="W211" s="2">
        <f t="shared" si="172"/>
        <v>0</v>
      </c>
      <c r="X211" s="2">
        <f t="shared" si="173"/>
        <v>0</v>
      </c>
      <c r="Y211" s="2">
        <f t="shared" si="174"/>
        <v>0</v>
      </c>
      <c r="Z211" s="2"/>
      <c r="AA211" s="2">
        <v>-1</v>
      </c>
      <c r="AB211" s="2">
        <f t="shared" si="175"/>
        <v>260.58767999999998</v>
      </c>
      <c r="AC211" s="2">
        <f>ROUND((SUM(SmtRes!BQ247:'SmtRes'!BQ252)),6)</f>
        <v>3.8221799999999999</v>
      </c>
      <c r="AD211" s="2">
        <f>ROUND((((SUM(SmtRes!BR247:'SmtRes'!BR252))-(SUM(SmtRes!BS247:'SmtRes'!BS252)))+AE211),6)</f>
        <v>22.6799</v>
      </c>
      <c r="AE211" s="2">
        <f>ROUND((SUM(SmtRes!BS247:'SmtRes'!BS252)),6)</f>
        <v>19.022500000000001</v>
      </c>
      <c r="AF211" s="2">
        <f>ROUND((SUM(SmtRes!BT247:'SmtRes'!BT252)),6)</f>
        <v>234.0856</v>
      </c>
      <c r="AG211" s="2">
        <f t="shared" si="176"/>
        <v>0</v>
      </c>
      <c r="AH211" s="2">
        <f>(SUM(SmtRes!BU247:'SmtRes'!BU252))</f>
        <v>0.28000000000000003</v>
      </c>
      <c r="AI211" s="2">
        <f>(SUM(SmtRes!BV247:'SmtRes'!BV252))</f>
        <v>0.02</v>
      </c>
      <c r="AJ211" s="2">
        <f t="shared" si="177"/>
        <v>0</v>
      </c>
      <c r="AK211" s="2">
        <v>279.61018000000001</v>
      </c>
      <c r="AL211" s="2">
        <v>3.8221799999999999</v>
      </c>
      <c r="AM211" s="2">
        <v>22.6799</v>
      </c>
      <c r="AN211" s="2">
        <v>19.022500000000001</v>
      </c>
      <c r="AO211" s="2">
        <v>234.08560000000003</v>
      </c>
      <c r="AP211" s="2">
        <v>0</v>
      </c>
      <c r="AQ211" s="2">
        <v>0.28000000000000003</v>
      </c>
      <c r="AR211" s="2">
        <v>0.02</v>
      </c>
      <c r="AS211" s="2">
        <v>0</v>
      </c>
      <c r="AT211" s="2">
        <v>97</v>
      </c>
      <c r="AU211" s="2">
        <v>51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2</v>
      </c>
      <c r="BJ211" s="2" t="s">
        <v>228</v>
      </c>
      <c r="BK211" s="2"/>
      <c r="BL211" s="2"/>
      <c r="BM211" s="2">
        <v>108001</v>
      </c>
      <c r="BN211" s="2">
        <v>0</v>
      </c>
      <c r="BO211" s="2" t="s">
        <v>3</v>
      </c>
      <c r="BP211" s="2">
        <v>0</v>
      </c>
      <c r="BQ211" s="2">
        <v>3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97</v>
      </c>
      <c r="CA211" s="2">
        <v>51</v>
      </c>
      <c r="CB211" s="2" t="s">
        <v>3</v>
      </c>
      <c r="CC211" s="2"/>
      <c r="CD211" s="2"/>
      <c r="CE211" s="2">
        <v>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 t="s">
        <v>3</v>
      </c>
      <c r="CO211" s="2">
        <v>0</v>
      </c>
      <c r="CP211" s="2">
        <f t="shared" si="178"/>
        <v>0</v>
      </c>
      <c r="CQ211" s="2">
        <f>SUMIF(SmtRes!AQ247:'SmtRes'!AQ252,"=1",SmtRes!AA247:'SmtRes'!AA252)</f>
        <v>164353.74</v>
      </c>
      <c r="CR211" s="2">
        <f>SUMIF(SmtRes!AQ247:'SmtRes'!AQ252,"=1",SmtRes!AB247:'SmtRes'!AB252)</f>
        <v>2267.9899999999998</v>
      </c>
      <c r="CS211" s="2">
        <f>SUMIF(SmtRes!AQ247:'SmtRes'!AQ252,"=1",SmtRes!AC247:'SmtRes'!AC252)</f>
        <v>1902.25</v>
      </c>
      <c r="CT211" s="2">
        <f>SUMIF(SmtRes!AQ247:'SmtRes'!AQ252,"=1",SmtRes!AD247:'SmtRes'!AD252)</f>
        <v>836.02</v>
      </c>
      <c r="CU211" s="2">
        <f t="shared" si="179"/>
        <v>0</v>
      </c>
      <c r="CV211" s="2">
        <f>SUMIF(SmtRes!AQ247:'SmtRes'!AQ252,"=1",SmtRes!BU247:'SmtRes'!BU252)</f>
        <v>0.28000000000000003</v>
      </c>
      <c r="CW211" s="2">
        <f>SUMIF(SmtRes!AQ247:'SmtRes'!AQ252,"=1",SmtRes!BV247:'SmtRes'!BV252)</f>
        <v>0.02</v>
      </c>
      <c r="CX211" s="2">
        <f t="shared" si="180"/>
        <v>0</v>
      </c>
      <c r="CY211" s="2">
        <f t="shared" si="181"/>
        <v>0</v>
      </c>
      <c r="CZ211" s="2">
        <f t="shared" si="182"/>
        <v>0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21</v>
      </c>
      <c r="DW211" s="2" t="s">
        <v>21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70212502</v>
      </c>
      <c r="EF211" s="2">
        <v>3</v>
      </c>
      <c r="EG211" s="2" t="s">
        <v>229</v>
      </c>
      <c r="EH211" s="2">
        <v>0</v>
      </c>
      <c r="EI211" s="2" t="s">
        <v>3</v>
      </c>
      <c r="EJ211" s="2">
        <v>2</v>
      </c>
      <c r="EK211" s="2">
        <v>108001</v>
      </c>
      <c r="EL211" s="2" t="s">
        <v>230</v>
      </c>
      <c r="EM211" s="2" t="s">
        <v>231</v>
      </c>
      <c r="EN211" s="2"/>
      <c r="EO211" s="2" t="s">
        <v>3</v>
      </c>
      <c r="EP211" s="2"/>
      <c r="EQ211" s="2">
        <v>1024</v>
      </c>
      <c r="ER211" s="2">
        <v>0</v>
      </c>
      <c r="ES211" s="2">
        <v>0</v>
      </c>
      <c r="ET211" s="2">
        <v>0</v>
      </c>
      <c r="EU211" s="2">
        <v>0</v>
      </c>
      <c r="EV211" s="2">
        <v>0</v>
      </c>
      <c r="EW211" s="2">
        <v>0.28000000000000003</v>
      </c>
      <c r="EX211" s="2">
        <v>0.02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97</v>
      </c>
      <c r="FY211" s="2">
        <v>51</v>
      </c>
      <c r="FZ211" s="2"/>
      <c r="GA211" s="2" t="s">
        <v>3</v>
      </c>
      <c r="GB211" s="2"/>
      <c r="GC211" s="2"/>
      <c r="GD211" s="2">
        <v>1</v>
      </c>
      <c r="GE211" s="2"/>
      <c r="GF211" s="2">
        <v>1151288333</v>
      </c>
      <c r="GG211" s="2">
        <v>2</v>
      </c>
      <c r="GH211" s="2">
        <v>1</v>
      </c>
      <c r="GI211" s="2">
        <v>-2</v>
      </c>
      <c r="GJ211" s="2">
        <v>0</v>
      </c>
      <c r="GK211" s="2">
        <v>0</v>
      </c>
      <c r="GL211" s="2">
        <f t="shared" si="183"/>
        <v>0</v>
      </c>
      <c r="GM211" s="2">
        <f t="shared" si="184"/>
        <v>0</v>
      </c>
      <c r="GN211" s="2">
        <f t="shared" si="185"/>
        <v>0</v>
      </c>
      <c r="GO211" s="2">
        <f t="shared" si="186"/>
        <v>0</v>
      </c>
      <c r="GP211" s="2">
        <f t="shared" si="187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188"/>
        <v>0</v>
      </c>
      <c r="GW211" s="2">
        <v>1</v>
      </c>
      <c r="GX211" s="2">
        <f t="shared" si="189"/>
        <v>0</v>
      </c>
      <c r="GY211" s="2"/>
      <c r="GZ211" s="2"/>
      <c r="HA211" s="2">
        <v>0</v>
      </c>
      <c r="HB211" s="2">
        <v>0</v>
      </c>
      <c r="HC211" s="2">
        <f t="shared" si="190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232</v>
      </c>
      <c r="HO211" s="2" t="s">
        <v>233</v>
      </c>
      <c r="HP211" s="2" t="s">
        <v>230</v>
      </c>
      <c r="HQ211" s="2" t="s">
        <v>230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C212">
        <f>ROW(SmtRes!A258)</f>
        <v>258</v>
      </c>
      <c r="D212">
        <f>ROW(EtalonRes!A258)</f>
        <v>258</v>
      </c>
      <c r="E212" t="s">
        <v>3</v>
      </c>
      <c r="F212" t="s">
        <v>226</v>
      </c>
      <c r="G212" t="s">
        <v>227</v>
      </c>
      <c r="H212" t="s">
        <v>21</v>
      </c>
      <c r="I212">
        <v>0</v>
      </c>
      <c r="J212">
        <v>0</v>
      </c>
      <c r="K212">
        <v>0</v>
      </c>
      <c r="L212">
        <v>12</v>
      </c>
      <c r="M212">
        <v>12</v>
      </c>
      <c r="N212">
        <f t="shared" si="169"/>
        <v>0</v>
      </c>
      <c r="O212">
        <f t="shared" si="170"/>
        <v>0</v>
      </c>
      <c r="P212">
        <f>SUMIF(SmtRes!AQ253:'SmtRes'!AQ258,"=1",SmtRes!DF253:'SmtRes'!DF258)</f>
        <v>0</v>
      </c>
      <c r="Q212">
        <f>SUMIF(SmtRes!AQ253:'SmtRes'!AQ258,"=1",SmtRes!DG253:'SmtRes'!DG258)</f>
        <v>0</v>
      </c>
      <c r="R212">
        <f>SUMIF(SmtRes!AQ253:'SmtRes'!AQ258,"=1",SmtRes!DH253:'SmtRes'!DH258)</f>
        <v>0</v>
      </c>
      <c r="S212">
        <f>SUMIF(SmtRes!AQ253:'SmtRes'!AQ258,"=1",SmtRes!DI253:'SmtRes'!DI258)</f>
        <v>0</v>
      </c>
      <c r="T212">
        <f t="shared" si="171"/>
        <v>0</v>
      </c>
      <c r="U212">
        <f>SUMIF(SmtRes!AQ253:'SmtRes'!AQ258,"=1",SmtRes!CV253:'SmtRes'!CV258)</f>
        <v>0</v>
      </c>
      <c r="V212">
        <f>SUMIF(SmtRes!AQ253:'SmtRes'!AQ258,"=1",SmtRes!CW253:'SmtRes'!CW258)</f>
        <v>0</v>
      </c>
      <c r="W212">
        <f t="shared" si="172"/>
        <v>0</v>
      </c>
      <c r="X212">
        <f t="shared" si="173"/>
        <v>0</v>
      </c>
      <c r="Y212">
        <f t="shared" si="174"/>
        <v>0</v>
      </c>
      <c r="AA212">
        <v>-1</v>
      </c>
      <c r="AB212">
        <f t="shared" si="175"/>
        <v>260.58767999999998</v>
      </c>
      <c r="AC212">
        <f>ROUND((SUM(SmtRes!BQ253:'SmtRes'!BQ258)),6)</f>
        <v>3.8221799999999999</v>
      </c>
      <c r="AD212">
        <f>ROUND((((SUM(SmtRes!BR253:'SmtRes'!BR258))-(SUM(SmtRes!BS253:'SmtRes'!BS258)))+AE212),6)</f>
        <v>22.6799</v>
      </c>
      <c r="AE212">
        <f>ROUND((SUM(SmtRes!BS253:'SmtRes'!BS258)),6)</f>
        <v>19.022500000000001</v>
      </c>
      <c r="AF212">
        <f>ROUND((SUM(SmtRes!BT253:'SmtRes'!BT258)),6)</f>
        <v>234.0856</v>
      </c>
      <c r="AG212">
        <f t="shared" si="176"/>
        <v>0</v>
      </c>
      <c r="AH212">
        <f>(SUM(SmtRes!BU253:'SmtRes'!BU258))</f>
        <v>0.28000000000000003</v>
      </c>
      <c r="AI212">
        <f>(SUM(SmtRes!BV253:'SmtRes'!BV258))</f>
        <v>0.02</v>
      </c>
      <c r="AJ212">
        <f t="shared" si="177"/>
        <v>0</v>
      </c>
      <c r="AK212">
        <v>279.61018000000001</v>
      </c>
      <c r="AL212">
        <v>3.8221799999999999</v>
      </c>
      <c r="AM212">
        <v>22.6799</v>
      </c>
      <c r="AN212">
        <v>19.022500000000001</v>
      </c>
      <c r="AO212">
        <v>234.08560000000003</v>
      </c>
      <c r="AP212">
        <v>0</v>
      </c>
      <c r="AQ212">
        <v>0.28000000000000003</v>
      </c>
      <c r="AR212">
        <v>0.02</v>
      </c>
      <c r="AS212">
        <v>0</v>
      </c>
      <c r="AT212">
        <v>97</v>
      </c>
      <c r="AU212">
        <v>51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2</v>
      </c>
      <c r="BJ212" t="s">
        <v>228</v>
      </c>
      <c r="BM212">
        <v>108001</v>
      </c>
      <c r="BN212">
        <v>0</v>
      </c>
      <c r="BO212" t="s">
        <v>3</v>
      </c>
      <c r="BP212">
        <v>0</v>
      </c>
      <c r="BQ212">
        <v>3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97</v>
      </c>
      <c r="CA212">
        <v>51</v>
      </c>
      <c r="CB212" t="s">
        <v>3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 t="s">
        <v>3</v>
      </c>
      <c r="CO212">
        <v>0</v>
      </c>
      <c r="CP212">
        <f t="shared" si="178"/>
        <v>0</v>
      </c>
      <c r="CQ212">
        <f>SUMIF(SmtRes!AQ253:'SmtRes'!AQ258,"=1",SmtRes!AA253:'SmtRes'!AA258)</f>
        <v>164353.74</v>
      </c>
      <c r="CR212">
        <f>SUMIF(SmtRes!AQ253:'SmtRes'!AQ258,"=1",SmtRes!AB253:'SmtRes'!AB258)</f>
        <v>2267.9899999999998</v>
      </c>
      <c r="CS212">
        <f>SUMIF(SmtRes!AQ253:'SmtRes'!AQ258,"=1",SmtRes!AC253:'SmtRes'!AC258)</f>
        <v>1902.25</v>
      </c>
      <c r="CT212">
        <f>SUMIF(SmtRes!AQ253:'SmtRes'!AQ258,"=1",SmtRes!AD253:'SmtRes'!AD258)</f>
        <v>836.02</v>
      </c>
      <c r="CU212">
        <f t="shared" si="179"/>
        <v>0</v>
      </c>
      <c r="CV212">
        <f>SUMIF(SmtRes!AQ253:'SmtRes'!AQ258,"=1",SmtRes!BU253:'SmtRes'!BU258)</f>
        <v>0.28000000000000003</v>
      </c>
      <c r="CW212">
        <f>SUMIF(SmtRes!AQ253:'SmtRes'!AQ258,"=1",SmtRes!BV253:'SmtRes'!BV258)</f>
        <v>0.02</v>
      </c>
      <c r="CX212">
        <f t="shared" si="180"/>
        <v>0</v>
      </c>
      <c r="CY212">
        <f t="shared" si="181"/>
        <v>0</v>
      </c>
      <c r="CZ212">
        <f t="shared" si="182"/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21</v>
      </c>
      <c r="DW212" t="s">
        <v>21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70212502</v>
      </c>
      <c r="EF212">
        <v>3</v>
      </c>
      <c r="EG212" t="s">
        <v>229</v>
      </c>
      <c r="EH212">
        <v>0</v>
      </c>
      <c r="EI212" t="s">
        <v>3</v>
      </c>
      <c r="EJ212">
        <v>2</v>
      </c>
      <c r="EK212">
        <v>108001</v>
      </c>
      <c r="EL212" t="s">
        <v>230</v>
      </c>
      <c r="EM212" t="s">
        <v>231</v>
      </c>
      <c r="EO212" t="s">
        <v>3</v>
      </c>
      <c r="EQ212">
        <v>1024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0.28000000000000003</v>
      </c>
      <c r="EX212">
        <v>0.02</v>
      </c>
      <c r="EY212">
        <v>0</v>
      </c>
      <c r="FQ212">
        <v>0</v>
      </c>
      <c r="FR212">
        <v>0</v>
      </c>
      <c r="FS212">
        <v>0</v>
      </c>
      <c r="FX212">
        <v>97</v>
      </c>
      <c r="FY212">
        <v>51</v>
      </c>
      <c r="GA212" t="s">
        <v>3</v>
      </c>
      <c r="GD212">
        <v>1</v>
      </c>
      <c r="GF212">
        <v>1151288333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183"/>
        <v>0</v>
      </c>
      <c r="GM212">
        <f t="shared" si="184"/>
        <v>0</v>
      </c>
      <c r="GN212">
        <f t="shared" si="185"/>
        <v>0</v>
      </c>
      <c r="GO212">
        <f t="shared" si="186"/>
        <v>0</v>
      </c>
      <c r="GP212">
        <f t="shared" si="187"/>
        <v>0</v>
      </c>
      <c r="GR212">
        <v>0</v>
      </c>
      <c r="GS212">
        <v>3</v>
      </c>
      <c r="GT212">
        <v>0</v>
      </c>
      <c r="GU212" t="s">
        <v>3</v>
      </c>
      <c r="GV212">
        <f t="shared" si="188"/>
        <v>0</v>
      </c>
      <c r="GW212">
        <v>1</v>
      </c>
      <c r="GX212">
        <f t="shared" si="189"/>
        <v>0</v>
      </c>
      <c r="HA212">
        <v>0</v>
      </c>
      <c r="HB212">
        <v>0</v>
      </c>
      <c r="HC212">
        <f t="shared" si="190"/>
        <v>0</v>
      </c>
      <c r="HE212" t="s">
        <v>3</v>
      </c>
      <c r="HF212" t="s">
        <v>3</v>
      </c>
      <c r="HM212" t="s">
        <v>3</v>
      </c>
      <c r="HN212" t="s">
        <v>232</v>
      </c>
      <c r="HO212" t="s">
        <v>233</v>
      </c>
      <c r="HP212" t="s">
        <v>230</v>
      </c>
      <c r="HQ212" t="s">
        <v>230</v>
      </c>
      <c r="HS212">
        <v>0</v>
      </c>
      <c r="IK212">
        <v>0</v>
      </c>
    </row>
    <row r="213" spans="1:255" x14ac:dyDescent="0.2">
      <c r="A213" s="2">
        <v>18</v>
      </c>
      <c r="B213" s="2">
        <v>1</v>
      </c>
      <c r="C213" s="2">
        <v>252</v>
      </c>
      <c r="D213" s="2"/>
      <c r="E213" s="2" t="s">
        <v>3</v>
      </c>
      <c r="F213" s="2" t="s">
        <v>234</v>
      </c>
      <c r="G213" s="2" t="s">
        <v>235</v>
      </c>
      <c r="H213" s="2" t="s">
        <v>236</v>
      </c>
      <c r="I213" s="2">
        <f>J213</f>
        <v>2</v>
      </c>
      <c r="J213" s="2">
        <v>2</v>
      </c>
      <c r="K213" s="2">
        <v>2</v>
      </c>
      <c r="L213" s="2">
        <v>24</v>
      </c>
      <c r="M213" s="2">
        <v>24</v>
      </c>
      <c r="N213" s="2">
        <f t="shared" ref="N213:N214" si="227">ROUND(L213-M213,4)</f>
        <v>0</v>
      </c>
      <c r="O213" s="2">
        <f>ROUND(P213,2)</f>
        <v>0</v>
      </c>
      <c r="P213" s="2">
        <f>ROUND(ROUND(ROUND(SUMIF(SmtRes!AQ253:'SmtRes'!AQ258,"=1",SmtRes!CU253:'SmtRes'!CU258),2),2)*I213/100,2)</f>
        <v>0</v>
      </c>
      <c r="Q213" s="2">
        <f>ROUND(CR213*I213,2)</f>
        <v>0</v>
      </c>
      <c r="R213" s="2">
        <f>ROUND(CS213*I213,2)</f>
        <v>0</v>
      </c>
      <c r="S213" s="2">
        <f>ROUND(CT213*I213,2)</f>
        <v>0</v>
      </c>
      <c r="T213" s="2">
        <f t="shared" si="171"/>
        <v>0</v>
      </c>
      <c r="U213" s="2">
        <f>ROUND(CV213*I213,7)</f>
        <v>0</v>
      </c>
      <c r="V213" s="2">
        <f>ROUND(CW213*I213,7)</f>
        <v>0</v>
      </c>
      <c r="W213" s="2">
        <f t="shared" si="172"/>
        <v>0</v>
      </c>
      <c r="X213" s="2">
        <f t="shared" si="173"/>
        <v>0</v>
      </c>
      <c r="Y213" s="2">
        <f t="shared" si="174"/>
        <v>0</v>
      </c>
      <c r="Z213" s="2"/>
      <c r="AA213" s="2">
        <v>-1</v>
      </c>
      <c r="AB213" s="2">
        <f t="shared" ref="AB213:AB214" si="228">ROUND((AC213+AD213+AF213),6)</f>
        <v>0</v>
      </c>
      <c r="AC213" s="2">
        <f>ROUND((ES213),6)</f>
        <v>0</v>
      </c>
      <c r="AD213" s="2">
        <f>ROUND((((ET213)-(EU213))+AE213),6)</f>
        <v>0</v>
      </c>
      <c r="AE213" s="2">
        <f>ROUND((EU213),6)</f>
        <v>0</v>
      </c>
      <c r="AF213" s="2">
        <f>ROUND((EV213),6)</f>
        <v>0</v>
      </c>
      <c r="AG213" s="2">
        <f t="shared" si="176"/>
        <v>0</v>
      </c>
      <c r="AH213" s="2">
        <f>(EW213)</f>
        <v>0</v>
      </c>
      <c r="AI213" s="2">
        <f>(EX213)</f>
        <v>0</v>
      </c>
      <c r="AJ213" s="2">
        <f t="shared" si="177"/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97</v>
      </c>
      <c r="AU213" s="2">
        <v>51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2</v>
      </c>
      <c r="BJ213" s="2" t="s">
        <v>3</v>
      </c>
      <c r="BK213" s="2"/>
      <c r="BL213" s="2"/>
      <c r="BM213" s="2">
        <v>108001</v>
      </c>
      <c r="BN213" s="2">
        <v>0</v>
      </c>
      <c r="BO213" s="2" t="s">
        <v>3</v>
      </c>
      <c r="BP213" s="2">
        <v>0</v>
      </c>
      <c r="BQ213" s="2">
        <v>3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97</v>
      </c>
      <c r="CA213" s="2">
        <v>51</v>
      </c>
      <c r="CB213" s="2" t="s">
        <v>3</v>
      </c>
      <c r="CC213" s="2"/>
      <c r="CD213" s="2"/>
      <c r="CE213" s="2">
        <v>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 t="s">
        <v>3</v>
      </c>
      <c r="CO213" s="2">
        <v>0</v>
      </c>
      <c r="CP213" s="2">
        <f>0</f>
        <v>0</v>
      </c>
      <c r="CQ213" s="2">
        <f>0</f>
        <v>0</v>
      </c>
      <c r="CR213" s="2">
        <f>0</f>
        <v>0</v>
      </c>
      <c r="CS213" s="2">
        <f>0</f>
        <v>0</v>
      </c>
      <c r="CT213" s="2">
        <f>0</f>
        <v>0</v>
      </c>
      <c r="CU213" s="2">
        <f>0</f>
        <v>0</v>
      </c>
      <c r="CV213" s="2">
        <f>0</f>
        <v>0</v>
      </c>
      <c r="CW213" s="2">
        <f>0</f>
        <v>0</v>
      </c>
      <c r="CX213" s="2">
        <f>0</f>
        <v>0</v>
      </c>
      <c r="CY213" s="2">
        <f>0</f>
        <v>0</v>
      </c>
      <c r="CZ213" s="2">
        <f>0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1013</v>
      </c>
      <c r="DV213" s="2" t="s">
        <v>236</v>
      </c>
      <c r="DW213" s="2" t="s">
        <v>236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70212502</v>
      </c>
      <c r="EF213" s="2">
        <v>3</v>
      </c>
      <c r="EG213" s="2" t="s">
        <v>229</v>
      </c>
      <c r="EH213" s="2">
        <v>0</v>
      </c>
      <c r="EI213" s="2" t="s">
        <v>3</v>
      </c>
      <c r="EJ213" s="2">
        <v>2</v>
      </c>
      <c r="EK213" s="2">
        <v>108001</v>
      </c>
      <c r="EL213" s="2" t="s">
        <v>230</v>
      </c>
      <c r="EM213" s="2" t="s">
        <v>231</v>
      </c>
      <c r="EN213" s="2"/>
      <c r="EO213" s="2" t="s">
        <v>3</v>
      </c>
      <c r="EP213" s="2"/>
      <c r="EQ213" s="2">
        <v>1024</v>
      </c>
      <c r="ER213" s="2">
        <v>0</v>
      </c>
      <c r="ES213" s="2">
        <v>0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97</v>
      </c>
      <c r="FY213" s="2">
        <v>51</v>
      </c>
      <c r="FZ213" s="2"/>
      <c r="GA213" s="2" t="s">
        <v>3</v>
      </c>
      <c r="GB213" s="2"/>
      <c r="GC213" s="2"/>
      <c r="GD213" s="2">
        <v>1</v>
      </c>
      <c r="GE213" s="2"/>
      <c r="GF213" s="2">
        <v>274903907</v>
      </c>
      <c r="GG213" s="2">
        <v>2</v>
      </c>
      <c r="GH213" s="2">
        <v>1</v>
      </c>
      <c r="GI213" s="2">
        <v>-2</v>
      </c>
      <c r="GJ213" s="2">
        <v>0</v>
      </c>
      <c r="GK213" s="2">
        <v>0</v>
      </c>
      <c r="GL213" s="2">
        <f t="shared" si="183"/>
        <v>0</v>
      </c>
      <c r="GM213" s="2">
        <f t="shared" si="184"/>
        <v>0</v>
      </c>
      <c r="GN213" s="2">
        <f t="shared" ref="GN213:GN214" si="229">IF(OR(BI213=0,BI213=1),GM213-GX213,0)</f>
        <v>0</v>
      </c>
      <c r="GO213" s="2">
        <f t="shared" si="186"/>
        <v>0</v>
      </c>
      <c r="GP213" s="2">
        <f t="shared" si="187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188"/>
        <v>0</v>
      </c>
      <c r="GW213" s="2">
        <v>1</v>
      </c>
      <c r="GX213" s="2">
        <f t="shared" si="189"/>
        <v>0</v>
      </c>
      <c r="GY213" s="2"/>
      <c r="GZ213" s="2"/>
      <c r="HA213" s="2">
        <v>0</v>
      </c>
      <c r="HB213" s="2">
        <v>0</v>
      </c>
      <c r="HC213" s="2">
        <f>0</f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232</v>
      </c>
      <c r="HO213" s="2" t="s">
        <v>233</v>
      </c>
      <c r="HP213" s="2" t="s">
        <v>230</v>
      </c>
      <c r="HQ213" s="2" t="s">
        <v>230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18</v>
      </c>
      <c r="B214">
        <v>1</v>
      </c>
      <c r="C214">
        <v>258</v>
      </c>
      <c r="E214" t="s">
        <v>3</v>
      </c>
      <c r="F214" t="s">
        <v>234</v>
      </c>
      <c r="G214" t="s">
        <v>235</v>
      </c>
      <c r="H214" t="s">
        <v>236</v>
      </c>
      <c r="I214">
        <f>J214</f>
        <v>2</v>
      </c>
      <c r="J214">
        <v>2</v>
      </c>
      <c r="K214">
        <v>2</v>
      </c>
      <c r="L214">
        <v>24</v>
      </c>
      <c r="M214">
        <v>24</v>
      </c>
      <c r="N214">
        <f t="shared" si="227"/>
        <v>0</v>
      </c>
      <c r="O214">
        <f>ROUND(P214,2)</f>
        <v>0</v>
      </c>
      <c r="P214">
        <f>ROUND(ROUND(ROUND(SUMIF(SmtRes!AQ253:'SmtRes'!AQ258,"=1",SmtRes!CU253:'SmtRes'!CU258),2),2)*I214/100,2)</f>
        <v>0</v>
      </c>
      <c r="Q214">
        <f>ROUND(CR214*I214,2)</f>
        <v>0</v>
      </c>
      <c r="R214">
        <f>ROUND(CS214*I214,2)</f>
        <v>0</v>
      </c>
      <c r="S214">
        <f>ROUND(CT214*I214,2)</f>
        <v>0</v>
      </c>
      <c r="T214">
        <f t="shared" si="171"/>
        <v>0</v>
      </c>
      <c r="U214">
        <f>ROUND(CV214*I214,7)</f>
        <v>0</v>
      </c>
      <c r="V214">
        <f>ROUND(CW214*I214,7)</f>
        <v>0</v>
      </c>
      <c r="W214">
        <f t="shared" si="172"/>
        <v>0</v>
      </c>
      <c r="X214">
        <f t="shared" si="173"/>
        <v>0</v>
      </c>
      <c r="Y214">
        <f t="shared" si="174"/>
        <v>0</v>
      </c>
      <c r="AA214">
        <v>-1</v>
      </c>
      <c r="AB214">
        <f t="shared" si="228"/>
        <v>0</v>
      </c>
      <c r="AC214">
        <f>ROUND((ES214),6)</f>
        <v>0</v>
      </c>
      <c r="AD214">
        <f>ROUND((((ET214)-(EU214))+AE214),6)</f>
        <v>0</v>
      </c>
      <c r="AE214">
        <f>ROUND((EU214),6)</f>
        <v>0</v>
      </c>
      <c r="AF214">
        <f>ROUND((EV214),6)</f>
        <v>0</v>
      </c>
      <c r="AG214">
        <f t="shared" si="176"/>
        <v>0</v>
      </c>
      <c r="AH214">
        <f>(EW214)</f>
        <v>0</v>
      </c>
      <c r="AI214">
        <f>(EX214)</f>
        <v>0</v>
      </c>
      <c r="AJ214">
        <f t="shared" si="177"/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97</v>
      </c>
      <c r="AU214">
        <v>51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2</v>
      </c>
      <c r="BJ214" t="s">
        <v>3</v>
      </c>
      <c r="BM214">
        <v>108001</v>
      </c>
      <c r="BN214">
        <v>0</v>
      </c>
      <c r="BO214" t="s">
        <v>3</v>
      </c>
      <c r="BP214">
        <v>0</v>
      </c>
      <c r="BQ214">
        <v>3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97</v>
      </c>
      <c r="CA214">
        <v>51</v>
      </c>
      <c r="CB214" t="s">
        <v>3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 t="s">
        <v>3</v>
      </c>
      <c r="CO214">
        <v>0</v>
      </c>
      <c r="CP214">
        <f>0</f>
        <v>0</v>
      </c>
      <c r="CQ214">
        <f>0</f>
        <v>0</v>
      </c>
      <c r="CR214">
        <f>0</f>
        <v>0</v>
      </c>
      <c r="CS214">
        <f>0</f>
        <v>0</v>
      </c>
      <c r="CT214">
        <f>0</f>
        <v>0</v>
      </c>
      <c r="CU214">
        <f>0</f>
        <v>0</v>
      </c>
      <c r="CV214">
        <f>0</f>
        <v>0</v>
      </c>
      <c r="CW214">
        <f>0</f>
        <v>0</v>
      </c>
      <c r="CX214">
        <f>0</f>
        <v>0</v>
      </c>
      <c r="CY214">
        <f>0</f>
        <v>0</v>
      </c>
      <c r="CZ214">
        <f>0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236</v>
      </c>
      <c r="DW214" t="s">
        <v>236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70212502</v>
      </c>
      <c r="EF214">
        <v>3</v>
      </c>
      <c r="EG214" t="s">
        <v>229</v>
      </c>
      <c r="EH214">
        <v>0</v>
      </c>
      <c r="EI214" t="s">
        <v>3</v>
      </c>
      <c r="EJ214">
        <v>2</v>
      </c>
      <c r="EK214">
        <v>108001</v>
      </c>
      <c r="EL214" t="s">
        <v>230</v>
      </c>
      <c r="EM214" t="s">
        <v>231</v>
      </c>
      <c r="EO214" t="s">
        <v>3</v>
      </c>
      <c r="EQ214">
        <v>1024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97</v>
      </c>
      <c r="FY214">
        <v>51</v>
      </c>
      <c r="GA214" t="s">
        <v>3</v>
      </c>
      <c r="GD214">
        <v>1</v>
      </c>
      <c r="GF214">
        <v>274903907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183"/>
        <v>0</v>
      </c>
      <c r="GM214">
        <f t="shared" si="184"/>
        <v>0</v>
      </c>
      <c r="GN214">
        <f t="shared" si="229"/>
        <v>0</v>
      </c>
      <c r="GO214">
        <f t="shared" si="186"/>
        <v>0</v>
      </c>
      <c r="GP214">
        <f t="shared" si="187"/>
        <v>0</v>
      </c>
      <c r="GR214">
        <v>0</v>
      </c>
      <c r="GS214">
        <v>3</v>
      </c>
      <c r="GT214">
        <v>0</v>
      </c>
      <c r="GU214" t="s">
        <v>3</v>
      </c>
      <c r="GV214">
        <f t="shared" si="188"/>
        <v>0</v>
      </c>
      <c r="GW214">
        <v>1</v>
      </c>
      <c r="GX214">
        <f t="shared" si="189"/>
        <v>0</v>
      </c>
      <c r="HA214">
        <v>0</v>
      </c>
      <c r="HB214">
        <v>0</v>
      </c>
      <c r="HC214">
        <f>0</f>
        <v>0</v>
      </c>
      <c r="HE214" t="s">
        <v>3</v>
      </c>
      <c r="HF214" t="s">
        <v>3</v>
      </c>
      <c r="HM214" t="s">
        <v>3</v>
      </c>
      <c r="HN214" t="s">
        <v>232</v>
      </c>
      <c r="HO214" t="s">
        <v>233</v>
      </c>
      <c r="HP214" t="s">
        <v>230</v>
      </c>
      <c r="HQ214" t="s">
        <v>230</v>
      </c>
      <c r="HS214">
        <v>0</v>
      </c>
      <c r="IK214">
        <v>0</v>
      </c>
    </row>
    <row r="216" spans="1:255" x14ac:dyDescent="0.2">
      <c r="A216" s="3">
        <v>51</v>
      </c>
      <c r="B216" s="3">
        <f>B113</f>
        <v>1</v>
      </c>
      <c r="C216" s="3">
        <f>A113</f>
        <v>4</v>
      </c>
      <c r="D216" s="3">
        <f>ROW(A113)</f>
        <v>113</v>
      </c>
      <c r="E216" s="3"/>
      <c r="F216" s="3" t="str">
        <f>IF(F113&lt;&gt;"",F113,"")</f>
        <v>Новый раздел</v>
      </c>
      <c r="G216" s="3" t="str">
        <f>IF(G113&lt;&gt;"",G113,"")</f>
        <v>СМР ВЛ-0,4 кВ</v>
      </c>
      <c r="H216" s="3">
        <v>0</v>
      </c>
      <c r="I216" s="3"/>
      <c r="J216" s="3"/>
      <c r="K216" s="3"/>
      <c r="L216" s="3"/>
      <c r="M216" s="3"/>
      <c r="N216" s="3"/>
      <c r="O216" s="3">
        <f t="shared" ref="O216:T216" si="230">ROUND(AB216,2)</f>
        <v>41488.22</v>
      </c>
      <c r="P216" s="3">
        <f t="shared" si="230"/>
        <v>0</v>
      </c>
      <c r="Q216" s="3">
        <f t="shared" si="230"/>
        <v>4715.72</v>
      </c>
      <c r="R216" s="3">
        <f t="shared" si="230"/>
        <v>7271.58</v>
      </c>
      <c r="S216" s="3">
        <f t="shared" si="230"/>
        <v>29500.92</v>
      </c>
      <c r="T216" s="3">
        <f t="shared" si="230"/>
        <v>0</v>
      </c>
      <c r="U216" s="3">
        <f>AH216</f>
        <v>37.266112000000007</v>
      </c>
      <c r="V216" s="3">
        <f>AI216</f>
        <v>8.8885640000000006</v>
      </c>
      <c r="W216" s="3">
        <f>ROUND(AJ216,2)</f>
        <v>0</v>
      </c>
      <c r="X216" s="3">
        <f>ROUND(AK216,2)</f>
        <v>37875.67</v>
      </c>
      <c r="Y216" s="3">
        <f>ROUND(AL216,2)</f>
        <v>22063.49</v>
      </c>
      <c r="Z216" s="3"/>
      <c r="AA216" s="3"/>
      <c r="AB216" s="3">
        <f>ROUND(SUMIF(AA117:AA214,"=71639717",O117:O214),2)</f>
        <v>41488.22</v>
      </c>
      <c r="AC216" s="3">
        <f>ROUND(SUMIF(AA117:AA214,"=71639717",P117:P214),2)</f>
        <v>0</v>
      </c>
      <c r="AD216" s="3">
        <f>ROUND(SUMIF(AA117:AA214,"=71639717",Q117:Q214),2)</f>
        <v>4715.72</v>
      </c>
      <c r="AE216" s="3">
        <f>ROUND(SUMIF(AA117:AA214,"=71639717",R117:R214),2)</f>
        <v>7271.58</v>
      </c>
      <c r="AF216" s="3">
        <f>ROUND(SUMIF(AA117:AA214,"=71639717",S117:S214),2)</f>
        <v>29500.92</v>
      </c>
      <c r="AG216" s="3">
        <f>ROUND(SUMIF(AA117:AA214,"=71639717",T117:T214),2)</f>
        <v>0</v>
      </c>
      <c r="AH216" s="3">
        <f>SUMIF(AA117:AA214,"=71639717",U117:U214)</f>
        <v>37.266112000000007</v>
      </c>
      <c r="AI216" s="3">
        <f>SUMIF(AA117:AA214,"=71639717",V117:V214)</f>
        <v>8.8885640000000006</v>
      </c>
      <c r="AJ216" s="3">
        <f>ROUND(SUMIF(AA117:AA214,"=71639717",W117:W214),2)</f>
        <v>0</v>
      </c>
      <c r="AK216" s="3">
        <f>ROUND(SUMIF(AA117:AA214,"=71639717",X117:X214),2)</f>
        <v>37875.67</v>
      </c>
      <c r="AL216" s="3">
        <f>ROUND(SUMIF(AA117:AA214,"=71639717",Y117:Y214),2)</f>
        <v>22063.49</v>
      </c>
      <c r="AM216" s="3"/>
      <c r="AN216" s="3"/>
      <c r="AO216" s="3">
        <f t="shared" ref="AO216:BD216" si="231">ROUND(BX216,2)</f>
        <v>0</v>
      </c>
      <c r="AP216" s="3">
        <f t="shared" si="231"/>
        <v>0</v>
      </c>
      <c r="AQ216" s="3">
        <f t="shared" si="231"/>
        <v>0</v>
      </c>
      <c r="AR216" s="3">
        <f t="shared" si="231"/>
        <v>101427.38</v>
      </c>
      <c r="AS216" s="3">
        <f t="shared" si="231"/>
        <v>101427.38</v>
      </c>
      <c r="AT216" s="3">
        <f t="shared" si="231"/>
        <v>0</v>
      </c>
      <c r="AU216" s="3">
        <f t="shared" si="231"/>
        <v>0</v>
      </c>
      <c r="AV216" s="3">
        <f t="shared" si="231"/>
        <v>0</v>
      </c>
      <c r="AW216" s="3">
        <f t="shared" si="231"/>
        <v>0</v>
      </c>
      <c r="AX216" s="3">
        <f t="shared" si="231"/>
        <v>0</v>
      </c>
      <c r="AY216" s="3">
        <f t="shared" si="231"/>
        <v>0</v>
      </c>
      <c r="AZ216" s="3">
        <f t="shared" si="231"/>
        <v>0</v>
      </c>
      <c r="BA216" s="3">
        <f t="shared" si="231"/>
        <v>0</v>
      </c>
      <c r="BB216" s="3">
        <f t="shared" si="231"/>
        <v>0</v>
      </c>
      <c r="BC216" s="3">
        <f t="shared" si="231"/>
        <v>0</v>
      </c>
      <c r="BD216" s="3">
        <f t="shared" si="231"/>
        <v>0</v>
      </c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>
        <f>ROUND(SUMIF(AA117:AA214,"=71639717",FQ117:FQ214),2)</f>
        <v>0</v>
      </c>
      <c r="BY216" s="3">
        <f>ROUND(SUMIF(AA117:AA214,"=71639717",FR117:FR214),2)</f>
        <v>0</v>
      </c>
      <c r="BZ216" s="3">
        <f>ROUND(SUMIF(AA117:AA214,"=71639717",GL117:GL214),2)</f>
        <v>0</v>
      </c>
      <c r="CA216" s="3">
        <f>ROUND(SUMIF(AA117:AA214,"=71639717",GM117:GM214),2)</f>
        <v>101427.38</v>
      </c>
      <c r="CB216" s="3">
        <f>ROUND(SUMIF(AA117:AA214,"=71639717",GN117:GN214),2)</f>
        <v>101427.38</v>
      </c>
      <c r="CC216" s="3">
        <f>ROUND(SUMIF(AA117:AA214,"=71639717",GO117:GO214),2)</f>
        <v>0</v>
      </c>
      <c r="CD216" s="3">
        <f>ROUND(SUMIF(AA117:AA214,"=71639717",GP117:GP214),2)</f>
        <v>0</v>
      </c>
      <c r="CE216" s="3">
        <f>AC216-BX216</f>
        <v>0</v>
      </c>
      <c r="CF216" s="3">
        <f>AC216-BY216</f>
        <v>0</v>
      </c>
      <c r="CG216" s="3">
        <f>BX216-BZ216</f>
        <v>0</v>
      </c>
      <c r="CH216" s="3">
        <f>AC216-BX216-BY216+BZ216</f>
        <v>0</v>
      </c>
      <c r="CI216" s="3">
        <f>BY216-BZ216</f>
        <v>0</v>
      </c>
      <c r="CJ216" s="3">
        <f>ROUND(SUMIF(AA117:AA214,"=71639717",GX117:GX214),2)</f>
        <v>0</v>
      </c>
      <c r="CK216" s="3">
        <f>ROUND(SUMIF(AA117:AA214,"=71639717",GY117:GY214),2)</f>
        <v>0</v>
      </c>
      <c r="CL216" s="3">
        <f>ROUND(SUMIF(AA117:AA214,"=71639717",GZ117:GZ214),2)</f>
        <v>0</v>
      </c>
      <c r="CM216" s="3">
        <f>ROUND(SUMIF(AA117:AA214,"=71639717",HD117:HD214),2)</f>
        <v>0</v>
      </c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4">
        <f t="shared" ref="DG216:DL216" si="232">ROUND(DT216,2)</f>
        <v>41488.22</v>
      </c>
      <c r="DH216" s="4">
        <f t="shared" si="232"/>
        <v>0</v>
      </c>
      <c r="DI216" s="4">
        <f t="shared" si="232"/>
        <v>4715.72</v>
      </c>
      <c r="DJ216" s="4">
        <f t="shared" si="232"/>
        <v>7271.58</v>
      </c>
      <c r="DK216" s="4">
        <f t="shared" si="232"/>
        <v>29500.92</v>
      </c>
      <c r="DL216" s="4">
        <f t="shared" si="232"/>
        <v>0</v>
      </c>
      <c r="DM216" s="4">
        <f>DZ216</f>
        <v>37.266112000000007</v>
      </c>
      <c r="DN216" s="4">
        <f>EA216</f>
        <v>8.8885640000000006</v>
      </c>
      <c r="DO216" s="4">
        <f>ROUND(EB216,2)</f>
        <v>0</v>
      </c>
      <c r="DP216" s="4">
        <f>ROUND(EC216,2)</f>
        <v>37875.67</v>
      </c>
      <c r="DQ216" s="4">
        <f>ROUND(ED216,2)</f>
        <v>22063.49</v>
      </c>
      <c r="DR216" s="4"/>
      <c r="DS216" s="4"/>
      <c r="DT216" s="4">
        <f>ROUND(SUMIF(AA117:AA214,"=71639659",O117:O214),2)</f>
        <v>41488.22</v>
      </c>
      <c r="DU216" s="4">
        <f>ROUND(SUMIF(AA117:AA214,"=71639659",P117:P214),2)</f>
        <v>0</v>
      </c>
      <c r="DV216" s="4">
        <f>ROUND(SUMIF(AA117:AA214,"=71639659",Q117:Q214),2)</f>
        <v>4715.72</v>
      </c>
      <c r="DW216" s="4">
        <f>ROUND(SUMIF(AA117:AA214,"=71639659",R117:R214),2)</f>
        <v>7271.58</v>
      </c>
      <c r="DX216" s="4">
        <f>ROUND(SUMIF(AA117:AA214,"=71639659",S117:S214),2)</f>
        <v>29500.92</v>
      </c>
      <c r="DY216" s="4">
        <f>ROUND(SUMIF(AA117:AA214,"=71639659",T117:T214),2)</f>
        <v>0</v>
      </c>
      <c r="DZ216" s="4">
        <f>SUMIF(AA117:AA214,"=71639659",U117:U214)</f>
        <v>37.266112000000007</v>
      </c>
      <c r="EA216" s="4">
        <f>SUMIF(AA117:AA214,"=71639659",V117:V214)</f>
        <v>8.8885640000000006</v>
      </c>
      <c r="EB216" s="4">
        <f>ROUND(SUMIF(AA117:AA214,"=71639659",W117:W214),2)</f>
        <v>0</v>
      </c>
      <c r="EC216" s="4">
        <f>ROUND(SUMIF(AA117:AA214,"=71639659",X117:X214),2)</f>
        <v>37875.67</v>
      </c>
      <c r="ED216" s="4">
        <f>ROUND(SUMIF(AA117:AA214,"=71639659",Y117:Y214),2)</f>
        <v>22063.49</v>
      </c>
      <c r="EE216" s="4"/>
      <c r="EF216" s="4"/>
      <c r="EG216" s="4">
        <f t="shared" ref="EG216:EV216" si="233">ROUND(FP216,2)</f>
        <v>0</v>
      </c>
      <c r="EH216" s="4">
        <f t="shared" si="233"/>
        <v>0</v>
      </c>
      <c r="EI216" s="4">
        <f t="shared" si="233"/>
        <v>0</v>
      </c>
      <c r="EJ216" s="4">
        <f t="shared" si="233"/>
        <v>101427.38</v>
      </c>
      <c r="EK216" s="4">
        <f t="shared" si="233"/>
        <v>101427.38</v>
      </c>
      <c r="EL216" s="4">
        <f t="shared" si="233"/>
        <v>0</v>
      </c>
      <c r="EM216" s="4">
        <f t="shared" si="233"/>
        <v>0</v>
      </c>
      <c r="EN216" s="4">
        <f t="shared" si="233"/>
        <v>0</v>
      </c>
      <c r="EO216" s="4">
        <f t="shared" si="233"/>
        <v>0</v>
      </c>
      <c r="EP216" s="4">
        <f t="shared" si="233"/>
        <v>0</v>
      </c>
      <c r="EQ216" s="4">
        <f t="shared" si="233"/>
        <v>0</v>
      </c>
      <c r="ER216" s="4">
        <f t="shared" si="233"/>
        <v>0</v>
      </c>
      <c r="ES216" s="4">
        <f t="shared" si="233"/>
        <v>0</v>
      </c>
      <c r="ET216" s="4">
        <f t="shared" si="233"/>
        <v>0</v>
      </c>
      <c r="EU216" s="4">
        <f t="shared" si="233"/>
        <v>0</v>
      </c>
      <c r="EV216" s="4">
        <f t="shared" si="233"/>
        <v>0</v>
      </c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>
        <f>ROUND(SUMIF(AA117:AA214,"=71639659",FQ117:FQ214),2)</f>
        <v>0</v>
      </c>
      <c r="FQ216" s="4">
        <f>ROUND(SUMIF(AA117:AA214,"=71639659",FR117:FR214),2)</f>
        <v>0</v>
      </c>
      <c r="FR216" s="4">
        <f>ROUND(SUMIF(AA117:AA214,"=71639659",GL117:GL214),2)</f>
        <v>0</v>
      </c>
      <c r="FS216" s="4">
        <f>ROUND(SUMIF(AA117:AA214,"=71639659",GM117:GM214),2)</f>
        <v>101427.38</v>
      </c>
      <c r="FT216" s="4">
        <f>ROUND(SUMIF(AA117:AA214,"=71639659",GN117:GN214),2)</f>
        <v>101427.38</v>
      </c>
      <c r="FU216" s="4">
        <f>ROUND(SUMIF(AA117:AA214,"=71639659",GO117:GO214),2)</f>
        <v>0</v>
      </c>
      <c r="FV216" s="4">
        <f>ROUND(SUMIF(AA117:AA214,"=71639659",GP117:GP214),2)</f>
        <v>0</v>
      </c>
      <c r="FW216" s="4">
        <f>DU216-FP216</f>
        <v>0</v>
      </c>
      <c r="FX216" s="4">
        <f>DU216-FQ216</f>
        <v>0</v>
      </c>
      <c r="FY216" s="4">
        <f>FP216-FR216</f>
        <v>0</v>
      </c>
      <c r="FZ216" s="4">
        <f>DU216-FP216-FQ216+FR216</f>
        <v>0</v>
      </c>
      <c r="GA216" s="4">
        <f>FQ216-FR216</f>
        <v>0</v>
      </c>
      <c r="GB216" s="4">
        <f>ROUND(SUMIF(AA117:AA214,"=71639659",GX117:GX214),2)</f>
        <v>0</v>
      </c>
      <c r="GC216" s="4">
        <f>ROUND(SUMIF(AA117:AA214,"=71639659",GY117:GY214),2)</f>
        <v>0</v>
      </c>
      <c r="GD216" s="4">
        <f>ROUND(SUMIF(AA117:AA214,"=71639659",GZ117:GZ214),2)</f>
        <v>0</v>
      </c>
      <c r="GE216" s="4">
        <f>ROUND(SUMIF(AA117:AA214,"=71639659",HD117:HD214),2)</f>
        <v>0</v>
      </c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>
        <v>0</v>
      </c>
    </row>
    <row r="218" spans="1:255" x14ac:dyDescent="0.2">
      <c r="A218" s="5">
        <v>50</v>
      </c>
      <c r="B218" s="5">
        <v>0</v>
      </c>
      <c r="C218" s="5">
        <v>0</v>
      </c>
      <c r="D218" s="5">
        <v>1</v>
      </c>
      <c r="E218" s="5">
        <v>201</v>
      </c>
      <c r="F218" s="5">
        <f>ROUND(Source!O216,O218)</f>
        <v>41488.22</v>
      </c>
      <c r="G218" s="5" t="s">
        <v>79</v>
      </c>
      <c r="H218" s="5" t="s">
        <v>80</v>
      </c>
      <c r="I218" s="5"/>
      <c r="J218" s="5"/>
      <c r="K218" s="5">
        <v>201</v>
      </c>
      <c r="L218" s="5">
        <v>1</v>
      </c>
      <c r="M218" s="5">
        <v>3</v>
      </c>
      <c r="N218" s="5" t="s">
        <v>3</v>
      </c>
      <c r="O218" s="5">
        <v>2</v>
      </c>
      <c r="P218" s="5">
        <f>ROUND(Source!DG216,O218)</f>
        <v>41488.22</v>
      </c>
      <c r="Q218" s="5"/>
      <c r="R218" s="5"/>
      <c r="S218" s="5"/>
      <c r="T218" s="5"/>
      <c r="U218" s="5"/>
      <c r="V218" s="5"/>
      <c r="W218" s="5">
        <v>41488.22</v>
      </c>
      <c r="X218" s="5">
        <v>1</v>
      </c>
      <c r="Y218" s="5">
        <v>41488.22</v>
      </c>
      <c r="Z218" s="5">
        <v>41488.22</v>
      </c>
      <c r="AA218" s="5">
        <v>1</v>
      </c>
      <c r="AB218" s="5">
        <v>41488.22</v>
      </c>
    </row>
    <row r="219" spans="1:255" x14ac:dyDescent="0.2">
      <c r="A219" s="5">
        <v>50</v>
      </c>
      <c r="B219" s="5">
        <v>0</v>
      </c>
      <c r="C219" s="5">
        <v>0</v>
      </c>
      <c r="D219" s="5">
        <v>1</v>
      </c>
      <c r="E219" s="5">
        <v>202</v>
      </c>
      <c r="F219" s="5">
        <f>ROUND(Source!P216,O219)</f>
        <v>0</v>
      </c>
      <c r="G219" s="5" t="s">
        <v>81</v>
      </c>
      <c r="H219" s="5" t="s">
        <v>82</v>
      </c>
      <c r="I219" s="5"/>
      <c r="J219" s="5"/>
      <c r="K219" s="5">
        <v>202</v>
      </c>
      <c r="L219" s="5">
        <v>2</v>
      </c>
      <c r="M219" s="5">
        <v>3</v>
      </c>
      <c r="N219" s="5" t="s">
        <v>3</v>
      </c>
      <c r="O219" s="5">
        <v>2</v>
      </c>
      <c r="P219" s="5">
        <f>ROUND(Source!DH216,O219)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55" x14ac:dyDescent="0.2">
      <c r="A220" s="5">
        <v>50</v>
      </c>
      <c r="B220" s="5">
        <v>0</v>
      </c>
      <c r="C220" s="5">
        <v>0</v>
      </c>
      <c r="D220" s="5">
        <v>1</v>
      </c>
      <c r="E220" s="5">
        <v>222</v>
      </c>
      <c r="F220" s="5">
        <f>ROUND(Source!AO216,O220)</f>
        <v>0</v>
      </c>
      <c r="G220" s="5" t="s">
        <v>83</v>
      </c>
      <c r="H220" s="5" t="s">
        <v>84</v>
      </c>
      <c r="I220" s="5"/>
      <c r="J220" s="5"/>
      <c r="K220" s="5">
        <v>222</v>
      </c>
      <c r="L220" s="5">
        <v>3</v>
      </c>
      <c r="M220" s="5">
        <v>3</v>
      </c>
      <c r="N220" s="5" t="s">
        <v>3</v>
      </c>
      <c r="O220" s="5">
        <v>2</v>
      </c>
      <c r="P220" s="5">
        <f>ROUND(Source!EG216,O220)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225</v>
      </c>
      <c r="F221" s="5">
        <f>ROUND(Source!AV216,O221)</f>
        <v>0</v>
      </c>
      <c r="G221" s="5" t="s">
        <v>85</v>
      </c>
      <c r="H221" s="5" t="s">
        <v>86</v>
      </c>
      <c r="I221" s="5"/>
      <c r="J221" s="5"/>
      <c r="K221" s="5">
        <v>225</v>
      </c>
      <c r="L221" s="5">
        <v>4</v>
      </c>
      <c r="M221" s="5">
        <v>3</v>
      </c>
      <c r="N221" s="5" t="s">
        <v>3</v>
      </c>
      <c r="O221" s="5">
        <v>2</v>
      </c>
      <c r="P221" s="5">
        <f>ROUND(Source!EN216,O221)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226</v>
      </c>
      <c r="F222" s="5">
        <f>ROUND(Source!AW216,O222)</f>
        <v>0</v>
      </c>
      <c r="G222" s="5" t="s">
        <v>87</v>
      </c>
      <c r="H222" s="5" t="s">
        <v>88</v>
      </c>
      <c r="I222" s="5"/>
      <c r="J222" s="5"/>
      <c r="K222" s="5">
        <v>226</v>
      </c>
      <c r="L222" s="5">
        <v>5</v>
      </c>
      <c r="M222" s="5">
        <v>3</v>
      </c>
      <c r="N222" s="5" t="s">
        <v>3</v>
      </c>
      <c r="O222" s="5">
        <v>2</v>
      </c>
      <c r="P222" s="5">
        <f>ROUND(Source!EO216,O222)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227</v>
      </c>
      <c r="F223" s="5">
        <f>ROUND(Source!AX216,O223)</f>
        <v>0</v>
      </c>
      <c r="G223" s="5" t="s">
        <v>89</v>
      </c>
      <c r="H223" s="5" t="s">
        <v>90</v>
      </c>
      <c r="I223" s="5"/>
      <c r="J223" s="5"/>
      <c r="K223" s="5">
        <v>227</v>
      </c>
      <c r="L223" s="5">
        <v>6</v>
      </c>
      <c r="M223" s="5">
        <v>3</v>
      </c>
      <c r="N223" s="5" t="s">
        <v>3</v>
      </c>
      <c r="O223" s="5">
        <v>2</v>
      </c>
      <c r="P223" s="5">
        <f>ROUND(Source!EP216,O223)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228</v>
      </c>
      <c r="F224" s="5">
        <f>ROUND(Source!AY216,O224)</f>
        <v>0</v>
      </c>
      <c r="G224" s="5" t="s">
        <v>91</v>
      </c>
      <c r="H224" s="5" t="s">
        <v>92</v>
      </c>
      <c r="I224" s="5"/>
      <c r="J224" s="5"/>
      <c r="K224" s="5">
        <v>228</v>
      </c>
      <c r="L224" s="5">
        <v>7</v>
      </c>
      <c r="M224" s="5">
        <v>3</v>
      </c>
      <c r="N224" s="5" t="s">
        <v>3</v>
      </c>
      <c r="O224" s="5">
        <v>2</v>
      </c>
      <c r="P224" s="5">
        <f>ROUND(Source!EQ216,O224)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216</v>
      </c>
      <c r="F225" s="5">
        <f>ROUND(Source!AP216,O225)</f>
        <v>0</v>
      </c>
      <c r="G225" s="5" t="s">
        <v>93</v>
      </c>
      <c r="H225" s="5" t="s">
        <v>94</v>
      </c>
      <c r="I225" s="5"/>
      <c r="J225" s="5"/>
      <c r="K225" s="5">
        <v>216</v>
      </c>
      <c r="L225" s="5">
        <v>8</v>
      </c>
      <c r="M225" s="5">
        <v>3</v>
      </c>
      <c r="N225" s="5" t="s">
        <v>3</v>
      </c>
      <c r="O225" s="5">
        <v>2</v>
      </c>
      <c r="P225" s="5">
        <f>ROUND(Source!EH216,O225)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223</v>
      </c>
      <c r="F226" s="5">
        <f>ROUND(Source!AQ216,O226)</f>
        <v>0</v>
      </c>
      <c r="G226" s="5" t="s">
        <v>95</v>
      </c>
      <c r="H226" s="5" t="s">
        <v>96</v>
      </c>
      <c r="I226" s="5"/>
      <c r="J226" s="5"/>
      <c r="K226" s="5">
        <v>223</v>
      </c>
      <c r="L226" s="5">
        <v>9</v>
      </c>
      <c r="M226" s="5">
        <v>3</v>
      </c>
      <c r="N226" s="5" t="s">
        <v>3</v>
      </c>
      <c r="O226" s="5">
        <v>2</v>
      </c>
      <c r="P226" s="5">
        <f>ROUND(Source!EI216,O226)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229</v>
      </c>
      <c r="F227" s="5">
        <f>ROUND(Source!AZ216,O227)</f>
        <v>0</v>
      </c>
      <c r="G227" s="5" t="s">
        <v>97</v>
      </c>
      <c r="H227" s="5" t="s">
        <v>98</v>
      </c>
      <c r="I227" s="5"/>
      <c r="J227" s="5"/>
      <c r="K227" s="5">
        <v>229</v>
      </c>
      <c r="L227" s="5">
        <v>10</v>
      </c>
      <c r="M227" s="5">
        <v>3</v>
      </c>
      <c r="N227" s="5" t="s">
        <v>3</v>
      </c>
      <c r="O227" s="5">
        <v>2</v>
      </c>
      <c r="P227" s="5">
        <f>ROUND(Source!ER216,O227)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203</v>
      </c>
      <c r="F228" s="5">
        <f>ROUND(Source!Q216,O228)</f>
        <v>4715.72</v>
      </c>
      <c r="G228" s="5" t="s">
        <v>99</v>
      </c>
      <c r="H228" s="5" t="s">
        <v>100</v>
      </c>
      <c r="I228" s="5"/>
      <c r="J228" s="5"/>
      <c r="K228" s="5">
        <v>203</v>
      </c>
      <c r="L228" s="5">
        <v>11</v>
      </c>
      <c r="M228" s="5">
        <v>3</v>
      </c>
      <c r="N228" s="5" t="s">
        <v>3</v>
      </c>
      <c r="O228" s="5">
        <v>2</v>
      </c>
      <c r="P228" s="5">
        <f>ROUND(Source!DI216,O228)</f>
        <v>4715.72</v>
      </c>
      <c r="Q228" s="5"/>
      <c r="R228" s="5"/>
      <c r="S228" s="5"/>
      <c r="T228" s="5"/>
      <c r="U228" s="5"/>
      <c r="V228" s="5"/>
      <c r="W228" s="5">
        <v>4715.72</v>
      </c>
      <c r="X228" s="5">
        <v>1</v>
      </c>
      <c r="Y228" s="5">
        <v>4715.72</v>
      </c>
      <c r="Z228" s="5">
        <v>4715.72</v>
      </c>
      <c r="AA228" s="5">
        <v>1</v>
      </c>
      <c r="AB228" s="5">
        <v>4715.72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231</v>
      </c>
      <c r="F229" s="5">
        <f>ROUND(Source!BB216,O229)</f>
        <v>0</v>
      </c>
      <c r="G229" s="5" t="s">
        <v>101</v>
      </c>
      <c r="H229" s="5" t="s">
        <v>102</v>
      </c>
      <c r="I229" s="5"/>
      <c r="J229" s="5"/>
      <c r="K229" s="5">
        <v>231</v>
      </c>
      <c r="L229" s="5">
        <v>12</v>
      </c>
      <c r="M229" s="5">
        <v>3</v>
      </c>
      <c r="N229" s="5" t="s">
        <v>3</v>
      </c>
      <c r="O229" s="5">
        <v>2</v>
      </c>
      <c r="P229" s="5">
        <f>ROUND(Source!ET216,O229)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204</v>
      </c>
      <c r="F230" s="5">
        <f>ROUND(Source!R216,O230)</f>
        <v>7271.58</v>
      </c>
      <c r="G230" s="5" t="s">
        <v>103</v>
      </c>
      <c r="H230" s="5" t="s">
        <v>104</v>
      </c>
      <c r="I230" s="5"/>
      <c r="J230" s="5"/>
      <c r="K230" s="5">
        <v>204</v>
      </c>
      <c r="L230" s="5">
        <v>13</v>
      </c>
      <c r="M230" s="5">
        <v>3</v>
      </c>
      <c r="N230" s="5" t="s">
        <v>3</v>
      </c>
      <c r="O230" s="5">
        <v>2</v>
      </c>
      <c r="P230" s="5">
        <f>ROUND(Source!DJ216,O230)</f>
        <v>7271.58</v>
      </c>
      <c r="Q230" s="5"/>
      <c r="R230" s="5"/>
      <c r="S230" s="5"/>
      <c r="T230" s="5"/>
      <c r="U230" s="5"/>
      <c r="V230" s="5"/>
      <c r="W230" s="5">
        <v>7271.58</v>
      </c>
      <c r="X230" s="5">
        <v>1</v>
      </c>
      <c r="Y230" s="5">
        <v>7271.58</v>
      </c>
      <c r="Z230" s="5">
        <v>7271.58</v>
      </c>
      <c r="AA230" s="5">
        <v>1</v>
      </c>
      <c r="AB230" s="5">
        <v>7271.58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205</v>
      </c>
      <c r="F231" s="5">
        <f>ROUND(Source!S216,O231)</f>
        <v>29500.92</v>
      </c>
      <c r="G231" s="5" t="s">
        <v>105</v>
      </c>
      <c r="H231" s="5" t="s">
        <v>106</v>
      </c>
      <c r="I231" s="5"/>
      <c r="J231" s="5"/>
      <c r="K231" s="5">
        <v>205</v>
      </c>
      <c r="L231" s="5">
        <v>14</v>
      </c>
      <c r="M231" s="5">
        <v>3</v>
      </c>
      <c r="N231" s="5" t="s">
        <v>3</v>
      </c>
      <c r="O231" s="5">
        <v>2</v>
      </c>
      <c r="P231" s="5">
        <f>ROUND(Source!DK216,O231)</f>
        <v>29500.92</v>
      </c>
      <c r="Q231" s="5"/>
      <c r="R231" s="5"/>
      <c r="S231" s="5"/>
      <c r="T231" s="5"/>
      <c r="U231" s="5"/>
      <c r="V231" s="5"/>
      <c r="W231" s="5">
        <v>29500.92</v>
      </c>
      <c r="X231" s="5">
        <v>1</v>
      </c>
      <c r="Y231" s="5">
        <v>29500.92</v>
      </c>
      <c r="Z231" s="5">
        <v>29500.92</v>
      </c>
      <c r="AA231" s="5">
        <v>1</v>
      </c>
      <c r="AB231" s="5">
        <v>29500.92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232</v>
      </c>
      <c r="F232" s="5">
        <f>ROUND(Source!BC216,O232)</f>
        <v>0</v>
      </c>
      <c r="G232" s="5" t="s">
        <v>107</v>
      </c>
      <c r="H232" s="5" t="s">
        <v>108</v>
      </c>
      <c r="I232" s="5"/>
      <c r="J232" s="5"/>
      <c r="K232" s="5">
        <v>232</v>
      </c>
      <c r="L232" s="5">
        <v>15</v>
      </c>
      <c r="M232" s="5">
        <v>3</v>
      </c>
      <c r="N232" s="5" t="s">
        <v>3</v>
      </c>
      <c r="O232" s="5">
        <v>2</v>
      </c>
      <c r="P232" s="5">
        <f>ROUND(Source!EU216,O232)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214</v>
      </c>
      <c r="F233" s="5">
        <f>ROUND(Source!AS216,O233)</f>
        <v>101427.38</v>
      </c>
      <c r="G233" s="5" t="s">
        <v>109</v>
      </c>
      <c r="H233" s="5" t="s">
        <v>110</v>
      </c>
      <c r="I233" s="5"/>
      <c r="J233" s="5"/>
      <c r="K233" s="5">
        <v>214</v>
      </c>
      <c r="L233" s="5">
        <v>16</v>
      </c>
      <c r="M233" s="5">
        <v>3</v>
      </c>
      <c r="N233" s="5" t="s">
        <v>3</v>
      </c>
      <c r="O233" s="5">
        <v>2</v>
      </c>
      <c r="P233" s="5">
        <f>ROUND(Source!EK216,O233)</f>
        <v>101427.38</v>
      </c>
      <c r="Q233" s="5"/>
      <c r="R233" s="5"/>
      <c r="S233" s="5"/>
      <c r="T233" s="5"/>
      <c r="U233" s="5"/>
      <c r="V233" s="5"/>
      <c r="W233" s="5">
        <v>101427.38</v>
      </c>
      <c r="X233" s="5">
        <v>1</v>
      </c>
      <c r="Y233" s="5">
        <v>101427.38</v>
      </c>
      <c r="Z233" s="5">
        <v>101427.38</v>
      </c>
      <c r="AA233" s="5">
        <v>1</v>
      </c>
      <c r="AB233" s="5">
        <v>101427.38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215</v>
      </c>
      <c r="F234" s="5">
        <f>ROUND(Source!AT216,O234)</f>
        <v>0</v>
      </c>
      <c r="G234" s="5" t="s">
        <v>111</v>
      </c>
      <c r="H234" s="5" t="s">
        <v>112</v>
      </c>
      <c r="I234" s="5"/>
      <c r="J234" s="5"/>
      <c r="K234" s="5">
        <v>215</v>
      </c>
      <c r="L234" s="5">
        <v>17</v>
      </c>
      <c r="M234" s="5">
        <v>3</v>
      </c>
      <c r="N234" s="5" t="s">
        <v>3</v>
      </c>
      <c r="O234" s="5">
        <v>2</v>
      </c>
      <c r="P234" s="5">
        <f>ROUND(Source!EL216,O234)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217</v>
      </c>
      <c r="F235" s="5">
        <f>ROUND(Source!AU216,O235)</f>
        <v>0</v>
      </c>
      <c r="G235" s="5" t="s">
        <v>113</v>
      </c>
      <c r="H235" s="5" t="s">
        <v>114</v>
      </c>
      <c r="I235" s="5"/>
      <c r="J235" s="5"/>
      <c r="K235" s="5">
        <v>217</v>
      </c>
      <c r="L235" s="5">
        <v>18</v>
      </c>
      <c r="M235" s="5">
        <v>3</v>
      </c>
      <c r="N235" s="5" t="s">
        <v>3</v>
      </c>
      <c r="O235" s="5">
        <v>2</v>
      </c>
      <c r="P235" s="5">
        <f>ROUND(Source!EM216,O235)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230</v>
      </c>
      <c r="F236" s="5">
        <f>ROUND(Source!BA216,O236)</f>
        <v>0</v>
      </c>
      <c r="G236" s="5" t="s">
        <v>115</v>
      </c>
      <c r="H236" s="5" t="s">
        <v>116</v>
      </c>
      <c r="I236" s="5"/>
      <c r="J236" s="5"/>
      <c r="K236" s="5">
        <v>230</v>
      </c>
      <c r="L236" s="5">
        <v>19</v>
      </c>
      <c r="M236" s="5">
        <v>3</v>
      </c>
      <c r="N236" s="5" t="s">
        <v>3</v>
      </c>
      <c r="O236" s="5">
        <v>2</v>
      </c>
      <c r="P236" s="5">
        <f>ROUND(Source!ES216,O236)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206</v>
      </c>
      <c r="F237" s="5">
        <f>ROUND(Source!T216,O237)</f>
        <v>0</v>
      </c>
      <c r="G237" s="5" t="s">
        <v>117</v>
      </c>
      <c r="H237" s="5" t="s">
        <v>118</v>
      </c>
      <c r="I237" s="5"/>
      <c r="J237" s="5"/>
      <c r="K237" s="5">
        <v>206</v>
      </c>
      <c r="L237" s="5">
        <v>20</v>
      </c>
      <c r="M237" s="5">
        <v>3</v>
      </c>
      <c r="N237" s="5" t="s">
        <v>3</v>
      </c>
      <c r="O237" s="5">
        <v>2</v>
      </c>
      <c r="P237" s="5">
        <f>ROUND(Source!DL216,O237)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207</v>
      </c>
      <c r="F238" s="5">
        <f>ROUND(Source!U216,O238)</f>
        <v>37.266112</v>
      </c>
      <c r="G238" s="5" t="s">
        <v>119</v>
      </c>
      <c r="H238" s="5" t="s">
        <v>120</v>
      </c>
      <c r="I238" s="5"/>
      <c r="J238" s="5"/>
      <c r="K238" s="5">
        <v>207</v>
      </c>
      <c r="L238" s="5">
        <v>21</v>
      </c>
      <c r="M238" s="5">
        <v>3</v>
      </c>
      <c r="N238" s="5" t="s">
        <v>3</v>
      </c>
      <c r="O238" s="5">
        <v>7</v>
      </c>
      <c r="P238" s="5">
        <f>ROUND(Source!DM216,O238)</f>
        <v>37.266112</v>
      </c>
      <c r="Q238" s="5"/>
      <c r="R238" s="5"/>
      <c r="S238" s="5"/>
      <c r="T238" s="5"/>
      <c r="U238" s="5"/>
      <c r="V238" s="5"/>
      <c r="W238" s="5">
        <v>37.266112</v>
      </c>
      <c r="X238" s="5">
        <v>1</v>
      </c>
      <c r="Y238" s="5">
        <v>37.266112</v>
      </c>
      <c r="Z238" s="5">
        <v>37.266112</v>
      </c>
      <c r="AA238" s="5">
        <v>1</v>
      </c>
      <c r="AB238" s="5">
        <v>37.266112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208</v>
      </c>
      <c r="F239" s="5">
        <f>ROUND(Source!V216,O239)</f>
        <v>8.8885640000000006</v>
      </c>
      <c r="G239" s="5" t="s">
        <v>121</v>
      </c>
      <c r="H239" s="5" t="s">
        <v>122</v>
      </c>
      <c r="I239" s="5"/>
      <c r="J239" s="5"/>
      <c r="K239" s="5">
        <v>208</v>
      </c>
      <c r="L239" s="5">
        <v>22</v>
      </c>
      <c r="M239" s="5">
        <v>3</v>
      </c>
      <c r="N239" s="5" t="s">
        <v>3</v>
      </c>
      <c r="O239" s="5">
        <v>7</v>
      </c>
      <c r="P239" s="5">
        <f>ROUND(Source!DN216,O239)</f>
        <v>8.8885640000000006</v>
      </c>
      <c r="Q239" s="5"/>
      <c r="R239" s="5"/>
      <c r="S239" s="5"/>
      <c r="T239" s="5"/>
      <c r="U239" s="5"/>
      <c r="V239" s="5"/>
      <c r="W239" s="5">
        <v>8.8885640000000006</v>
      </c>
      <c r="X239" s="5">
        <v>1</v>
      </c>
      <c r="Y239" s="5">
        <v>8.8885640000000006</v>
      </c>
      <c r="Z239" s="5">
        <v>8.8885640000000006</v>
      </c>
      <c r="AA239" s="5">
        <v>1</v>
      </c>
      <c r="AB239" s="5">
        <v>8.8885640000000006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209</v>
      </c>
      <c r="F240" s="5">
        <f>ROUND(Source!W216,O240)</f>
        <v>0</v>
      </c>
      <c r="G240" s="5" t="s">
        <v>123</v>
      </c>
      <c r="H240" s="5" t="s">
        <v>124</v>
      </c>
      <c r="I240" s="5"/>
      <c r="J240" s="5"/>
      <c r="K240" s="5">
        <v>209</v>
      </c>
      <c r="L240" s="5">
        <v>23</v>
      </c>
      <c r="M240" s="5">
        <v>3</v>
      </c>
      <c r="N240" s="5" t="s">
        <v>3</v>
      </c>
      <c r="O240" s="5">
        <v>2</v>
      </c>
      <c r="P240" s="5">
        <f>ROUND(Source!DO216,O240)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55" x14ac:dyDescent="0.2">
      <c r="A241" s="5">
        <v>50</v>
      </c>
      <c r="B241" s="5">
        <v>0</v>
      </c>
      <c r="C241" s="5">
        <v>0</v>
      </c>
      <c r="D241" s="5">
        <v>1</v>
      </c>
      <c r="E241" s="5">
        <v>233</v>
      </c>
      <c r="F241" s="5">
        <f>ROUND(Source!BD216,O241)</f>
        <v>0</v>
      </c>
      <c r="G241" s="5" t="s">
        <v>125</v>
      </c>
      <c r="H241" s="5" t="s">
        <v>126</v>
      </c>
      <c r="I241" s="5"/>
      <c r="J241" s="5"/>
      <c r="K241" s="5">
        <v>233</v>
      </c>
      <c r="L241" s="5">
        <v>24</v>
      </c>
      <c r="M241" s="5">
        <v>3</v>
      </c>
      <c r="N241" s="5" t="s">
        <v>3</v>
      </c>
      <c r="O241" s="5">
        <v>2</v>
      </c>
      <c r="P241" s="5">
        <f>ROUND(Source!EV216,O241)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55" x14ac:dyDescent="0.2">
      <c r="A242" s="5">
        <v>50</v>
      </c>
      <c r="B242" s="5">
        <v>0</v>
      </c>
      <c r="C242" s="5">
        <v>0</v>
      </c>
      <c r="D242" s="5">
        <v>1</v>
      </c>
      <c r="E242" s="5">
        <v>210</v>
      </c>
      <c r="F242" s="5">
        <f>ROUND(Source!X216,O242)</f>
        <v>37875.67</v>
      </c>
      <c r="G242" s="5" t="s">
        <v>127</v>
      </c>
      <c r="H242" s="5" t="s">
        <v>128</v>
      </c>
      <c r="I242" s="5"/>
      <c r="J242" s="5"/>
      <c r="K242" s="5">
        <v>210</v>
      </c>
      <c r="L242" s="5">
        <v>25</v>
      </c>
      <c r="M242" s="5">
        <v>3</v>
      </c>
      <c r="N242" s="5" t="s">
        <v>3</v>
      </c>
      <c r="O242" s="5">
        <v>2</v>
      </c>
      <c r="P242" s="5">
        <f>ROUND(Source!DP216,O242)</f>
        <v>37875.67</v>
      </c>
      <c r="Q242" s="5"/>
      <c r="R242" s="5"/>
      <c r="S242" s="5"/>
      <c r="T242" s="5"/>
      <c r="U242" s="5"/>
      <c r="V242" s="5"/>
      <c r="W242" s="5">
        <v>37875.67</v>
      </c>
      <c r="X242" s="5">
        <v>1</v>
      </c>
      <c r="Y242" s="5">
        <v>37875.67</v>
      </c>
      <c r="Z242" s="5">
        <v>37875.67</v>
      </c>
      <c r="AA242" s="5">
        <v>1</v>
      </c>
      <c r="AB242" s="5">
        <v>37875.67</v>
      </c>
    </row>
    <row r="243" spans="1:255" x14ac:dyDescent="0.2">
      <c r="A243" s="5">
        <v>50</v>
      </c>
      <c r="B243" s="5">
        <v>0</v>
      </c>
      <c r="C243" s="5">
        <v>0</v>
      </c>
      <c r="D243" s="5">
        <v>1</v>
      </c>
      <c r="E243" s="5">
        <v>211</v>
      </c>
      <c r="F243" s="5">
        <f>ROUND(Source!Y216,O243)</f>
        <v>22063.49</v>
      </c>
      <c r="G243" s="5" t="s">
        <v>129</v>
      </c>
      <c r="H243" s="5" t="s">
        <v>130</v>
      </c>
      <c r="I243" s="5"/>
      <c r="J243" s="5"/>
      <c r="K243" s="5">
        <v>211</v>
      </c>
      <c r="L243" s="5">
        <v>26</v>
      </c>
      <c r="M243" s="5">
        <v>3</v>
      </c>
      <c r="N243" s="5" t="s">
        <v>3</v>
      </c>
      <c r="O243" s="5">
        <v>2</v>
      </c>
      <c r="P243" s="5">
        <f>ROUND(Source!DQ216,O243)</f>
        <v>22063.49</v>
      </c>
      <c r="Q243" s="5"/>
      <c r="R243" s="5"/>
      <c r="S243" s="5"/>
      <c r="T243" s="5"/>
      <c r="U243" s="5"/>
      <c r="V243" s="5"/>
      <c r="W243" s="5">
        <v>22063.49</v>
      </c>
      <c r="X243" s="5">
        <v>1</v>
      </c>
      <c r="Y243" s="5">
        <v>22063.49</v>
      </c>
      <c r="Z243" s="5">
        <v>22063.49</v>
      </c>
      <c r="AA243" s="5">
        <v>1</v>
      </c>
      <c r="AB243" s="5">
        <v>22063.49</v>
      </c>
    </row>
    <row r="244" spans="1:255" x14ac:dyDescent="0.2">
      <c r="A244" s="5">
        <v>50</v>
      </c>
      <c r="B244" s="5">
        <v>0</v>
      </c>
      <c r="C244" s="5">
        <v>0</v>
      </c>
      <c r="D244" s="5">
        <v>1</v>
      </c>
      <c r="E244" s="5">
        <v>224</v>
      </c>
      <c r="F244" s="5">
        <f>ROUND(Source!AR216,O244)</f>
        <v>101427.38</v>
      </c>
      <c r="G244" s="5" t="s">
        <v>131</v>
      </c>
      <c r="H244" s="5" t="s">
        <v>132</v>
      </c>
      <c r="I244" s="5"/>
      <c r="J244" s="5"/>
      <c r="K244" s="5">
        <v>224</v>
      </c>
      <c r="L244" s="5">
        <v>27</v>
      </c>
      <c r="M244" s="5">
        <v>3</v>
      </c>
      <c r="N244" s="5" t="s">
        <v>3</v>
      </c>
      <c r="O244" s="5">
        <v>2</v>
      </c>
      <c r="P244" s="5">
        <f>ROUND(Source!EJ216,O244)</f>
        <v>101427.38</v>
      </c>
      <c r="Q244" s="5"/>
      <c r="R244" s="5"/>
      <c r="S244" s="5"/>
      <c r="T244" s="5"/>
      <c r="U244" s="5"/>
      <c r="V244" s="5"/>
      <c r="W244" s="5">
        <v>101427.38</v>
      </c>
      <c r="X244" s="5">
        <v>1</v>
      </c>
      <c r="Y244" s="5">
        <v>101427.38</v>
      </c>
      <c r="Z244" s="5">
        <v>101427.38</v>
      </c>
      <c r="AA244" s="5">
        <v>1</v>
      </c>
      <c r="AB244" s="5">
        <v>101427.38</v>
      </c>
    </row>
    <row r="246" spans="1:255" x14ac:dyDescent="0.2">
      <c r="A246" s="1">
        <v>4</v>
      </c>
      <c r="B246" s="1">
        <v>1</v>
      </c>
      <c r="C246" s="1"/>
      <c r="D246" s="1">
        <f>ROW(A267)</f>
        <v>267</v>
      </c>
      <c r="E246" s="1"/>
      <c r="F246" s="1" t="s">
        <v>16</v>
      </c>
      <c r="G246" s="1" t="s">
        <v>237</v>
      </c>
      <c r="H246" s="1" t="s">
        <v>3</v>
      </c>
      <c r="I246" s="1">
        <v>0</v>
      </c>
      <c r="J246" s="1"/>
      <c r="K246" s="1">
        <v>0</v>
      </c>
      <c r="L246" s="1"/>
      <c r="M246" s="1" t="s">
        <v>3</v>
      </c>
      <c r="N246" s="1"/>
      <c r="O246" s="1"/>
      <c r="P246" s="1"/>
      <c r="Q246" s="1"/>
      <c r="R246" s="1"/>
      <c r="S246" s="1">
        <v>0</v>
      </c>
      <c r="T246" s="1">
        <v>0</v>
      </c>
      <c r="U246" s="1" t="s">
        <v>3</v>
      </c>
      <c r="V246" s="1">
        <v>0</v>
      </c>
      <c r="W246" s="1"/>
      <c r="X246" s="1"/>
      <c r="Y246" s="1"/>
      <c r="Z246" s="1"/>
      <c r="AA246" s="1"/>
      <c r="AB246" s="1" t="s">
        <v>3</v>
      </c>
      <c r="AC246" s="1" t="s">
        <v>3</v>
      </c>
      <c r="AD246" s="1" t="s">
        <v>3</v>
      </c>
      <c r="AE246" s="1" t="s">
        <v>3</v>
      </c>
      <c r="AF246" s="1" t="s">
        <v>3</v>
      </c>
      <c r="AG246" s="1" t="s">
        <v>3</v>
      </c>
      <c r="AH246" s="1"/>
      <c r="AI246" s="1"/>
      <c r="AJ246" s="1"/>
      <c r="AK246" s="1"/>
      <c r="AL246" s="1"/>
      <c r="AM246" s="1"/>
      <c r="AN246" s="1"/>
      <c r="AO246" s="1"/>
      <c r="AP246" s="1" t="s">
        <v>3</v>
      </c>
      <c r="AQ246" s="1" t="s">
        <v>3</v>
      </c>
      <c r="AR246" s="1" t="s">
        <v>3</v>
      </c>
      <c r="AS246" s="1"/>
      <c r="AT246" s="1"/>
      <c r="AU246" s="1"/>
      <c r="AV246" s="1"/>
      <c r="AW246" s="1"/>
      <c r="AX246" s="1"/>
      <c r="AY246" s="1"/>
      <c r="AZ246" s="1" t="s">
        <v>3</v>
      </c>
      <c r="BA246" s="1"/>
      <c r="BB246" s="1" t="s">
        <v>3</v>
      </c>
      <c r="BC246" s="1" t="s">
        <v>3</v>
      </c>
      <c r="BD246" s="1" t="s">
        <v>3</v>
      </c>
      <c r="BE246" s="1" t="s">
        <v>3</v>
      </c>
      <c r="BF246" s="1" t="s">
        <v>3</v>
      </c>
      <c r="BG246" s="1" t="s">
        <v>3</v>
      </c>
      <c r="BH246" s="1" t="s">
        <v>3</v>
      </c>
      <c r="BI246" s="1" t="s">
        <v>3</v>
      </c>
      <c r="BJ246" s="1" t="s">
        <v>3</v>
      </c>
      <c r="BK246" s="1" t="s">
        <v>3</v>
      </c>
      <c r="BL246" s="1" t="s">
        <v>3</v>
      </c>
      <c r="BM246" s="1" t="s">
        <v>3</v>
      </c>
      <c r="BN246" s="1" t="s">
        <v>3</v>
      </c>
      <c r="BO246" s="1" t="s">
        <v>3</v>
      </c>
      <c r="BP246" s="1" t="s">
        <v>3</v>
      </c>
      <c r="BQ246" s="1"/>
      <c r="BR246" s="1"/>
      <c r="BS246" s="1"/>
      <c r="BT246" s="1"/>
      <c r="BU246" s="1"/>
      <c r="BV246" s="1"/>
      <c r="BW246" s="1"/>
      <c r="BX246" s="1">
        <v>0</v>
      </c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>
        <v>0</v>
      </c>
    </row>
    <row r="248" spans="1:255" x14ac:dyDescent="0.2">
      <c r="A248" s="3">
        <v>52</v>
      </c>
      <c r="B248" s="3">
        <f t="shared" ref="B248:G248" si="234">B267</f>
        <v>1</v>
      </c>
      <c r="C248" s="3">
        <f t="shared" si="234"/>
        <v>4</v>
      </c>
      <c r="D248" s="3">
        <f t="shared" si="234"/>
        <v>246</v>
      </c>
      <c r="E248" s="3">
        <f t="shared" si="234"/>
        <v>0</v>
      </c>
      <c r="F248" s="3" t="str">
        <f t="shared" si="234"/>
        <v>Новый раздел</v>
      </c>
      <c r="G248" s="3" t="str">
        <f t="shared" si="234"/>
        <v>Заземление</v>
      </c>
      <c r="H248" s="3"/>
      <c r="I248" s="3"/>
      <c r="J248" s="3"/>
      <c r="K248" s="3"/>
      <c r="L248" s="3"/>
      <c r="M248" s="3"/>
      <c r="N248" s="3"/>
      <c r="O248" s="3">
        <f t="shared" ref="O248:AT248" si="235">O267</f>
        <v>0</v>
      </c>
      <c r="P248" s="3">
        <f t="shared" si="235"/>
        <v>0</v>
      </c>
      <c r="Q248" s="3">
        <f t="shared" si="235"/>
        <v>0</v>
      </c>
      <c r="R248" s="3">
        <f t="shared" si="235"/>
        <v>0</v>
      </c>
      <c r="S248" s="3">
        <f t="shared" si="235"/>
        <v>0</v>
      </c>
      <c r="T248" s="3">
        <f t="shared" si="235"/>
        <v>0</v>
      </c>
      <c r="U248" s="3">
        <f t="shared" si="235"/>
        <v>0</v>
      </c>
      <c r="V248" s="3">
        <f t="shared" si="235"/>
        <v>0</v>
      </c>
      <c r="W248" s="3">
        <f t="shared" si="235"/>
        <v>0</v>
      </c>
      <c r="X248" s="3">
        <f t="shared" si="235"/>
        <v>0</v>
      </c>
      <c r="Y248" s="3">
        <f t="shared" si="235"/>
        <v>0</v>
      </c>
      <c r="Z248" s="3">
        <f t="shared" si="235"/>
        <v>0</v>
      </c>
      <c r="AA248" s="3">
        <f t="shared" si="235"/>
        <v>0</v>
      </c>
      <c r="AB248" s="3">
        <f t="shared" si="235"/>
        <v>0</v>
      </c>
      <c r="AC248" s="3">
        <f t="shared" si="235"/>
        <v>0</v>
      </c>
      <c r="AD248" s="3">
        <f t="shared" si="235"/>
        <v>0</v>
      </c>
      <c r="AE248" s="3">
        <f t="shared" si="235"/>
        <v>0</v>
      </c>
      <c r="AF248" s="3">
        <f t="shared" si="235"/>
        <v>0</v>
      </c>
      <c r="AG248" s="3">
        <f t="shared" si="235"/>
        <v>0</v>
      </c>
      <c r="AH248" s="3">
        <f t="shared" si="235"/>
        <v>0</v>
      </c>
      <c r="AI248" s="3">
        <f t="shared" si="235"/>
        <v>0</v>
      </c>
      <c r="AJ248" s="3">
        <f t="shared" si="235"/>
        <v>0</v>
      </c>
      <c r="AK248" s="3">
        <f t="shared" si="235"/>
        <v>0</v>
      </c>
      <c r="AL248" s="3">
        <f t="shared" si="235"/>
        <v>0</v>
      </c>
      <c r="AM248" s="3">
        <f t="shared" si="235"/>
        <v>0</v>
      </c>
      <c r="AN248" s="3">
        <f t="shared" si="235"/>
        <v>0</v>
      </c>
      <c r="AO248" s="3">
        <f t="shared" si="235"/>
        <v>0</v>
      </c>
      <c r="AP248" s="3">
        <f t="shared" si="235"/>
        <v>0</v>
      </c>
      <c r="AQ248" s="3">
        <f t="shared" si="235"/>
        <v>0</v>
      </c>
      <c r="AR248" s="3">
        <f t="shared" si="235"/>
        <v>0</v>
      </c>
      <c r="AS248" s="3">
        <f t="shared" si="235"/>
        <v>0</v>
      </c>
      <c r="AT248" s="3">
        <f t="shared" si="235"/>
        <v>0</v>
      </c>
      <c r="AU248" s="3">
        <f t="shared" ref="AU248:BZ248" si="236">AU267</f>
        <v>0</v>
      </c>
      <c r="AV248" s="3">
        <f t="shared" si="236"/>
        <v>0</v>
      </c>
      <c r="AW248" s="3">
        <f t="shared" si="236"/>
        <v>0</v>
      </c>
      <c r="AX248" s="3">
        <f t="shared" si="236"/>
        <v>0</v>
      </c>
      <c r="AY248" s="3">
        <f t="shared" si="236"/>
        <v>0</v>
      </c>
      <c r="AZ248" s="3">
        <f t="shared" si="236"/>
        <v>0</v>
      </c>
      <c r="BA248" s="3">
        <f t="shared" si="236"/>
        <v>0</v>
      </c>
      <c r="BB248" s="3">
        <f t="shared" si="236"/>
        <v>0</v>
      </c>
      <c r="BC248" s="3">
        <f t="shared" si="236"/>
        <v>0</v>
      </c>
      <c r="BD248" s="3">
        <f t="shared" si="236"/>
        <v>0</v>
      </c>
      <c r="BE248" s="3">
        <f t="shared" si="236"/>
        <v>0</v>
      </c>
      <c r="BF248" s="3">
        <f t="shared" si="236"/>
        <v>0</v>
      </c>
      <c r="BG248" s="3">
        <f t="shared" si="236"/>
        <v>0</v>
      </c>
      <c r="BH248" s="3">
        <f t="shared" si="236"/>
        <v>0</v>
      </c>
      <c r="BI248" s="3">
        <f t="shared" si="236"/>
        <v>0</v>
      </c>
      <c r="BJ248" s="3">
        <f t="shared" si="236"/>
        <v>0</v>
      </c>
      <c r="BK248" s="3">
        <f t="shared" si="236"/>
        <v>0</v>
      </c>
      <c r="BL248" s="3">
        <f t="shared" si="236"/>
        <v>0</v>
      </c>
      <c r="BM248" s="3">
        <f t="shared" si="236"/>
        <v>0</v>
      </c>
      <c r="BN248" s="3">
        <f t="shared" si="236"/>
        <v>0</v>
      </c>
      <c r="BO248" s="3">
        <f t="shared" si="236"/>
        <v>0</v>
      </c>
      <c r="BP248" s="3">
        <f t="shared" si="236"/>
        <v>0</v>
      </c>
      <c r="BQ248" s="3">
        <f t="shared" si="236"/>
        <v>0</v>
      </c>
      <c r="BR248" s="3">
        <f t="shared" si="236"/>
        <v>0</v>
      </c>
      <c r="BS248" s="3">
        <f t="shared" si="236"/>
        <v>0</v>
      </c>
      <c r="BT248" s="3">
        <f t="shared" si="236"/>
        <v>0</v>
      </c>
      <c r="BU248" s="3">
        <f t="shared" si="236"/>
        <v>0</v>
      </c>
      <c r="BV248" s="3">
        <f t="shared" si="236"/>
        <v>0</v>
      </c>
      <c r="BW248" s="3">
        <f t="shared" si="236"/>
        <v>0</v>
      </c>
      <c r="BX248" s="3">
        <f t="shared" si="236"/>
        <v>0</v>
      </c>
      <c r="BY248" s="3">
        <f t="shared" si="236"/>
        <v>0</v>
      </c>
      <c r="BZ248" s="3">
        <f t="shared" si="236"/>
        <v>0</v>
      </c>
      <c r="CA248" s="3">
        <f t="shared" ref="CA248:DF248" si="237">CA267</f>
        <v>0</v>
      </c>
      <c r="CB248" s="3">
        <f t="shared" si="237"/>
        <v>0</v>
      </c>
      <c r="CC248" s="3">
        <f t="shared" si="237"/>
        <v>0</v>
      </c>
      <c r="CD248" s="3">
        <f t="shared" si="237"/>
        <v>0</v>
      </c>
      <c r="CE248" s="3">
        <f t="shared" si="237"/>
        <v>0</v>
      </c>
      <c r="CF248" s="3">
        <f t="shared" si="237"/>
        <v>0</v>
      </c>
      <c r="CG248" s="3">
        <f t="shared" si="237"/>
        <v>0</v>
      </c>
      <c r="CH248" s="3">
        <f t="shared" si="237"/>
        <v>0</v>
      </c>
      <c r="CI248" s="3">
        <f t="shared" si="237"/>
        <v>0</v>
      </c>
      <c r="CJ248" s="3">
        <f t="shared" si="237"/>
        <v>0</v>
      </c>
      <c r="CK248" s="3">
        <f t="shared" si="237"/>
        <v>0</v>
      </c>
      <c r="CL248" s="3">
        <f t="shared" si="237"/>
        <v>0</v>
      </c>
      <c r="CM248" s="3">
        <f t="shared" si="237"/>
        <v>0</v>
      </c>
      <c r="CN248" s="3">
        <f t="shared" si="237"/>
        <v>0</v>
      </c>
      <c r="CO248" s="3">
        <f t="shared" si="237"/>
        <v>0</v>
      </c>
      <c r="CP248" s="3">
        <f t="shared" si="237"/>
        <v>0</v>
      </c>
      <c r="CQ248" s="3">
        <f t="shared" si="237"/>
        <v>0</v>
      </c>
      <c r="CR248" s="3">
        <f t="shared" si="237"/>
        <v>0</v>
      </c>
      <c r="CS248" s="3">
        <f t="shared" si="237"/>
        <v>0</v>
      </c>
      <c r="CT248" s="3">
        <f t="shared" si="237"/>
        <v>0</v>
      </c>
      <c r="CU248" s="3">
        <f t="shared" si="237"/>
        <v>0</v>
      </c>
      <c r="CV248" s="3">
        <f t="shared" si="237"/>
        <v>0</v>
      </c>
      <c r="CW248" s="3">
        <f t="shared" si="237"/>
        <v>0</v>
      </c>
      <c r="CX248" s="3">
        <f t="shared" si="237"/>
        <v>0</v>
      </c>
      <c r="CY248" s="3">
        <f t="shared" si="237"/>
        <v>0</v>
      </c>
      <c r="CZ248" s="3">
        <f t="shared" si="237"/>
        <v>0</v>
      </c>
      <c r="DA248" s="3">
        <f t="shared" si="237"/>
        <v>0</v>
      </c>
      <c r="DB248" s="3">
        <f t="shared" si="237"/>
        <v>0</v>
      </c>
      <c r="DC248" s="3">
        <f t="shared" si="237"/>
        <v>0</v>
      </c>
      <c r="DD248" s="3">
        <f t="shared" si="237"/>
        <v>0</v>
      </c>
      <c r="DE248" s="3">
        <f t="shared" si="237"/>
        <v>0</v>
      </c>
      <c r="DF248" s="3">
        <f t="shared" si="237"/>
        <v>0</v>
      </c>
      <c r="DG248" s="4">
        <f t="shared" ref="DG248:EL248" si="238">DG267</f>
        <v>0</v>
      </c>
      <c r="DH248" s="4">
        <f t="shared" si="238"/>
        <v>0</v>
      </c>
      <c r="DI248" s="4">
        <f t="shared" si="238"/>
        <v>0</v>
      </c>
      <c r="DJ248" s="4">
        <f t="shared" si="238"/>
        <v>0</v>
      </c>
      <c r="DK248" s="4">
        <f t="shared" si="238"/>
        <v>0</v>
      </c>
      <c r="DL248" s="4">
        <f t="shared" si="238"/>
        <v>0</v>
      </c>
      <c r="DM248" s="4">
        <f t="shared" si="238"/>
        <v>0</v>
      </c>
      <c r="DN248" s="4">
        <f t="shared" si="238"/>
        <v>0</v>
      </c>
      <c r="DO248" s="4">
        <f t="shared" si="238"/>
        <v>0</v>
      </c>
      <c r="DP248" s="4">
        <f t="shared" si="238"/>
        <v>0</v>
      </c>
      <c r="DQ248" s="4">
        <f t="shared" si="238"/>
        <v>0</v>
      </c>
      <c r="DR248" s="4">
        <f t="shared" si="238"/>
        <v>0</v>
      </c>
      <c r="DS248" s="4">
        <f t="shared" si="238"/>
        <v>0</v>
      </c>
      <c r="DT248" s="4">
        <f t="shared" si="238"/>
        <v>0</v>
      </c>
      <c r="DU248" s="4">
        <f t="shared" si="238"/>
        <v>0</v>
      </c>
      <c r="DV248" s="4">
        <f t="shared" si="238"/>
        <v>0</v>
      </c>
      <c r="DW248" s="4">
        <f t="shared" si="238"/>
        <v>0</v>
      </c>
      <c r="DX248" s="4">
        <f t="shared" si="238"/>
        <v>0</v>
      </c>
      <c r="DY248" s="4">
        <f t="shared" si="238"/>
        <v>0</v>
      </c>
      <c r="DZ248" s="4">
        <f t="shared" si="238"/>
        <v>0</v>
      </c>
      <c r="EA248" s="4">
        <f t="shared" si="238"/>
        <v>0</v>
      </c>
      <c r="EB248" s="4">
        <f t="shared" si="238"/>
        <v>0</v>
      </c>
      <c r="EC248" s="4">
        <f t="shared" si="238"/>
        <v>0</v>
      </c>
      <c r="ED248" s="4">
        <f t="shared" si="238"/>
        <v>0</v>
      </c>
      <c r="EE248" s="4">
        <f t="shared" si="238"/>
        <v>0</v>
      </c>
      <c r="EF248" s="4">
        <f t="shared" si="238"/>
        <v>0</v>
      </c>
      <c r="EG248" s="4">
        <f t="shared" si="238"/>
        <v>0</v>
      </c>
      <c r="EH248" s="4">
        <f t="shared" si="238"/>
        <v>0</v>
      </c>
      <c r="EI248" s="4">
        <f t="shared" si="238"/>
        <v>0</v>
      </c>
      <c r="EJ248" s="4">
        <f t="shared" si="238"/>
        <v>0</v>
      </c>
      <c r="EK248" s="4">
        <f t="shared" si="238"/>
        <v>0</v>
      </c>
      <c r="EL248" s="4">
        <f t="shared" si="238"/>
        <v>0</v>
      </c>
      <c r="EM248" s="4">
        <f t="shared" ref="EM248:FR248" si="239">EM267</f>
        <v>0</v>
      </c>
      <c r="EN248" s="4">
        <f t="shared" si="239"/>
        <v>0</v>
      </c>
      <c r="EO248" s="4">
        <f t="shared" si="239"/>
        <v>0</v>
      </c>
      <c r="EP248" s="4">
        <f t="shared" si="239"/>
        <v>0</v>
      </c>
      <c r="EQ248" s="4">
        <f t="shared" si="239"/>
        <v>0</v>
      </c>
      <c r="ER248" s="4">
        <f t="shared" si="239"/>
        <v>0</v>
      </c>
      <c r="ES248" s="4">
        <f t="shared" si="239"/>
        <v>0</v>
      </c>
      <c r="ET248" s="4">
        <f t="shared" si="239"/>
        <v>0</v>
      </c>
      <c r="EU248" s="4">
        <f t="shared" si="239"/>
        <v>0</v>
      </c>
      <c r="EV248" s="4">
        <f t="shared" si="239"/>
        <v>0</v>
      </c>
      <c r="EW248" s="4">
        <f t="shared" si="239"/>
        <v>0</v>
      </c>
      <c r="EX248" s="4">
        <f t="shared" si="239"/>
        <v>0</v>
      </c>
      <c r="EY248" s="4">
        <f t="shared" si="239"/>
        <v>0</v>
      </c>
      <c r="EZ248" s="4">
        <f t="shared" si="239"/>
        <v>0</v>
      </c>
      <c r="FA248" s="4">
        <f t="shared" si="239"/>
        <v>0</v>
      </c>
      <c r="FB248" s="4">
        <f t="shared" si="239"/>
        <v>0</v>
      </c>
      <c r="FC248" s="4">
        <f t="shared" si="239"/>
        <v>0</v>
      </c>
      <c r="FD248" s="4">
        <f t="shared" si="239"/>
        <v>0</v>
      </c>
      <c r="FE248" s="4">
        <f t="shared" si="239"/>
        <v>0</v>
      </c>
      <c r="FF248" s="4">
        <f t="shared" si="239"/>
        <v>0</v>
      </c>
      <c r="FG248" s="4">
        <f t="shared" si="239"/>
        <v>0</v>
      </c>
      <c r="FH248" s="4">
        <f t="shared" si="239"/>
        <v>0</v>
      </c>
      <c r="FI248" s="4">
        <f t="shared" si="239"/>
        <v>0</v>
      </c>
      <c r="FJ248" s="4">
        <f t="shared" si="239"/>
        <v>0</v>
      </c>
      <c r="FK248" s="4">
        <f t="shared" si="239"/>
        <v>0</v>
      </c>
      <c r="FL248" s="4">
        <f t="shared" si="239"/>
        <v>0</v>
      </c>
      <c r="FM248" s="4">
        <f t="shared" si="239"/>
        <v>0</v>
      </c>
      <c r="FN248" s="4">
        <f t="shared" si="239"/>
        <v>0</v>
      </c>
      <c r="FO248" s="4">
        <f t="shared" si="239"/>
        <v>0</v>
      </c>
      <c r="FP248" s="4">
        <f t="shared" si="239"/>
        <v>0</v>
      </c>
      <c r="FQ248" s="4">
        <f t="shared" si="239"/>
        <v>0</v>
      </c>
      <c r="FR248" s="4">
        <f t="shared" si="239"/>
        <v>0</v>
      </c>
      <c r="FS248" s="4">
        <f t="shared" ref="FS248:GX248" si="240">FS267</f>
        <v>0</v>
      </c>
      <c r="FT248" s="4">
        <f t="shared" si="240"/>
        <v>0</v>
      </c>
      <c r="FU248" s="4">
        <f t="shared" si="240"/>
        <v>0</v>
      </c>
      <c r="FV248" s="4">
        <f t="shared" si="240"/>
        <v>0</v>
      </c>
      <c r="FW248" s="4">
        <f t="shared" si="240"/>
        <v>0</v>
      </c>
      <c r="FX248" s="4">
        <f t="shared" si="240"/>
        <v>0</v>
      </c>
      <c r="FY248" s="4">
        <f t="shared" si="240"/>
        <v>0</v>
      </c>
      <c r="FZ248" s="4">
        <f t="shared" si="240"/>
        <v>0</v>
      </c>
      <c r="GA248" s="4">
        <f t="shared" si="240"/>
        <v>0</v>
      </c>
      <c r="GB248" s="4">
        <f t="shared" si="240"/>
        <v>0</v>
      </c>
      <c r="GC248" s="4">
        <f t="shared" si="240"/>
        <v>0</v>
      </c>
      <c r="GD248" s="4">
        <f t="shared" si="240"/>
        <v>0</v>
      </c>
      <c r="GE248" s="4">
        <f t="shared" si="240"/>
        <v>0</v>
      </c>
      <c r="GF248" s="4">
        <f t="shared" si="240"/>
        <v>0</v>
      </c>
      <c r="GG248" s="4">
        <f t="shared" si="240"/>
        <v>0</v>
      </c>
      <c r="GH248" s="4">
        <f t="shared" si="240"/>
        <v>0</v>
      </c>
      <c r="GI248" s="4">
        <f t="shared" si="240"/>
        <v>0</v>
      </c>
      <c r="GJ248" s="4">
        <f t="shared" si="240"/>
        <v>0</v>
      </c>
      <c r="GK248" s="4">
        <f t="shared" si="240"/>
        <v>0</v>
      </c>
      <c r="GL248" s="4">
        <f t="shared" si="240"/>
        <v>0</v>
      </c>
      <c r="GM248" s="4">
        <f t="shared" si="240"/>
        <v>0</v>
      </c>
      <c r="GN248" s="4">
        <f t="shared" si="240"/>
        <v>0</v>
      </c>
      <c r="GO248" s="4">
        <f t="shared" si="240"/>
        <v>0</v>
      </c>
      <c r="GP248" s="4">
        <f t="shared" si="240"/>
        <v>0</v>
      </c>
      <c r="GQ248" s="4">
        <f t="shared" si="240"/>
        <v>0</v>
      </c>
      <c r="GR248" s="4">
        <f t="shared" si="240"/>
        <v>0</v>
      </c>
      <c r="GS248" s="4">
        <f t="shared" si="240"/>
        <v>0</v>
      </c>
      <c r="GT248" s="4">
        <f t="shared" si="240"/>
        <v>0</v>
      </c>
      <c r="GU248" s="4">
        <f t="shared" si="240"/>
        <v>0</v>
      </c>
      <c r="GV248" s="4">
        <f t="shared" si="240"/>
        <v>0</v>
      </c>
      <c r="GW248" s="4">
        <f t="shared" si="240"/>
        <v>0</v>
      </c>
      <c r="GX248" s="4">
        <f t="shared" si="240"/>
        <v>0</v>
      </c>
    </row>
    <row r="250" spans="1:255" x14ac:dyDescent="0.2">
      <c r="A250" s="2">
        <v>17</v>
      </c>
      <c r="B250" s="2">
        <v>1</v>
      </c>
      <c r="C250" s="2">
        <f>ROW(SmtRes!A259)</f>
        <v>259</v>
      </c>
      <c r="D250" s="2">
        <f>ROW(EtalonRes!A259)</f>
        <v>259</v>
      </c>
      <c r="E250" s="2" t="s">
        <v>76</v>
      </c>
      <c r="F250" s="2" t="s">
        <v>238</v>
      </c>
      <c r="G250" s="2" t="s">
        <v>239</v>
      </c>
      <c r="H250" s="2" t="s">
        <v>240</v>
      </c>
      <c r="I250" s="2">
        <v>0</v>
      </c>
      <c r="J250" s="2">
        <v>0</v>
      </c>
      <c r="K250" s="2">
        <v>0</v>
      </c>
      <c r="L250" s="2">
        <v>7.4999999999999997E-3</v>
      </c>
      <c r="M250" s="2">
        <v>7.4999999999999997E-3</v>
      </c>
      <c r="N250" s="2">
        <f t="shared" ref="N250:N265" si="241">ROUND(L250-M250,4)</f>
        <v>0</v>
      </c>
      <c r="O250" s="2">
        <f t="shared" ref="O250:O255" si="242">ROUND(CP250,2)</f>
        <v>0</v>
      </c>
      <c r="P250" s="2">
        <f>SUMIF(SmtRes!AQ259:'SmtRes'!AQ259,"=1",SmtRes!DF259:'SmtRes'!DF259)</f>
        <v>0</v>
      </c>
      <c r="Q250" s="2">
        <f>SUMIF(SmtRes!AQ259:'SmtRes'!AQ259,"=1",SmtRes!DG259:'SmtRes'!DG259)</f>
        <v>0</v>
      </c>
      <c r="R250" s="2">
        <f>SUMIF(SmtRes!AQ259:'SmtRes'!AQ259,"=1",SmtRes!DH259:'SmtRes'!DH259)</f>
        <v>0</v>
      </c>
      <c r="S250" s="2">
        <f>SUMIF(SmtRes!AQ259:'SmtRes'!AQ259,"=1",SmtRes!DI259:'SmtRes'!DI259)</f>
        <v>0</v>
      </c>
      <c r="T250" s="2">
        <f t="shared" ref="T250:T265" si="243">ROUND(CU250*I250,2)</f>
        <v>0</v>
      </c>
      <c r="U250" s="2">
        <f>SUMIF(SmtRes!AQ259:'SmtRes'!AQ259,"=1",SmtRes!CV259:'SmtRes'!CV259)</f>
        <v>0</v>
      </c>
      <c r="V250" s="2">
        <f>SUMIF(SmtRes!AQ259:'SmtRes'!AQ259,"=1",SmtRes!CW259:'SmtRes'!CW259)</f>
        <v>0</v>
      </c>
      <c r="W250" s="2">
        <f t="shared" ref="W250:W265" si="244">ROUND(CX250*I250,2)</f>
        <v>0</v>
      </c>
      <c r="X250" s="2">
        <f t="shared" ref="X250:X265" si="245">ROUND(CY250,2)</f>
        <v>0</v>
      </c>
      <c r="Y250" s="2">
        <f t="shared" ref="Y250:Y265" si="246">ROUND(CZ250,2)</f>
        <v>0</v>
      </c>
      <c r="Z250" s="2"/>
      <c r="AA250" s="2">
        <v>71639717</v>
      </c>
      <c r="AB250" s="2">
        <f t="shared" ref="AB250:AB265" si="247">ROUND((AC250+AD250+AF250),6)</f>
        <v>122028.984</v>
      </c>
      <c r="AC250" s="2">
        <f>ROUND((0),6)</f>
        <v>0</v>
      </c>
      <c r="AD250" s="2">
        <f>ROUND((((0)-(0))+AE250),6)</f>
        <v>0</v>
      </c>
      <c r="AE250" s="2">
        <f>ROUND((0),6)</f>
        <v>0</v>
      </c>
      <c r="AF250" s="2">
        <f>ROUND((SUM(SmtRes!BT259:'SmtRes'!BT259)),6)</f>
        <v>122028.984</v>
      </c>
      <c r="AG250" s="2">
        <f t="shared" ref="AG250:AG265" si="248">ROUND((AP250),6)</f>
        <v>0</v>
      </c>
      <c r="AH250" s="2">
        <f>(SUM(SmtRes!BU259:'SmtRes'!BU259))</f>
        <v>184.8</v>
      </c>
      <c r="AI250" s="2">
        <f>(0)</f>
        <v>0</v>
      </c>
      <c r="AJ250" s="2">
        <f t="shared" ref="AJ250:AJ265" si="249">(AS250)</f>
        <v>0</v>
      </c>
      <c r="AK250" s="2">
        <v>101690.82</v>
      </c>
      <c r="AL250" s="2">
        <v>0</v>
      </c>
      <c r="AM250" s="2">
        <v>0</v>
      </c>
      <c r="AN250" s="2">
        <v>0</v>
      </c>
      <c r="AO250" s="2">
        <v>101690.82</v>
      </c>
      <c r="AP250" s="2">
        <v>0</v>
      </c>
      <c r="AQ250" s="2">
        <v>154</v>
      </c>
      <c r="AR250" s="2">
        <v>0</v>
      </c>
      <c r="AS250" s="2">
        <v>0</v>
      </c>
      <c r="AT250" s="2">
        <v>89</v>
      </c>
      <c r="AU250" s="2">
        <v>40</v>
      </c>
      <c r="AV250" s="2">
        <v>1</v>
      </c>
      <c r="AW250" s="2">
        <v>1</v>
      </c>
      <c r="AX250" s="2"/>
      <c r="AY250" s="2"/>
      <c r="AZ250" s="2">
        <v>1</v>
      </c>
      <c r="BA250" s="2">
        <v>1</v>
      </c>
      <c r="BB250" s="2">
        <v>1</v>
      </c>
      <c r="BC250" s="2">
        <v>1</v>
      </c>
      <c r="BD250" s="2" t="s">
        <v>3</v>
      </c>
      <c r="BE250" s="2" t="s">
        <v>3</v>
      </c>
      <c r="BF250" s="2" t="s">
        <v>3</v>
      </c>
      <c r="BG250" s="2" t="s">
        <v>3</v>
      </c>
      <c r="BH250" s="2">
        <v>0</v>
      </c>
      <c r="BI250" s="2">
        <v>1</v>
      </c>
      <c r="BJ250" s="2" t="s">
        <v>241</v>
      </c>
      <c r="BK250" s="2"/>
      <c r="BL250" s="2"/>
      <c r="BM250" s="2">
        <v>1003</v>
      </c>
      <c r="BN250" s="2">
        <v>0</v>
      </c>
      <c r="BO250" s="2" t="s">
        <v>3</v>
      </c>
      <c r="BP250" s="2">
        <v>0</v>
      </c>
      <c r="BQ250" s="2">
        <v>2</v>
      </c>
      <c r="BR250" s="2">
        <v>0</v>
      </c>
      <c r="BS250" s="2">
        <v>1</v>
      </c>
      <c r="BT250" s="2">
        <v>1</v>
      </c>
      <c r="BU250" s="2">
        <v>1</v>
      </c>
      <c r="BV250" s="2">
        <v>1</v>
      </c>
      <c r="BW250" s="2">
        <v>1</v>
      </c>
      <c r="BX250" s="2">
        <v>1</v>
      </c>
      <c r="BY250" s="2" t="s">
        <v>3</v>
      </c>
      <c r="BZ250" s="2">
        <v>89</v>
      </c>
      <c r="CA250" s="2">
        <v>40</v>
      </c>
      <c r="CB250" s="2" t="s">
        <v>3</v>
      </c>
      <c r="CC250" s="2"/>
      <c r="CD250" s="2"/>
      <c r="CE250" s="2">
        <v>0</v>
      </c>
      <c r="CF250" s="2">
        <v>0</v>
      </c>
      <c r="CG250" s="2">
        <v>0</v>
      </c>
      <c r="CH250" s="2">
        <v>9</v>
      </c>
      <c r="CI250" s="2">
        <v>0</v>
      </c>
      <c r="CJ250" s="2">
        <v>0</v>
      </c>
      <c r="CK250" s="2">
        <v>0</v>
      </c>
      <c r="CL250" s="2">
        <v>0</v>
      </c>
      <c r="CM250" s="2">
        <v>0</v>
      </c>
      <c r="CN250" s="2" t="s">
        <v>3</v>
      </c>
      <c r="CO250" s="2">
        <v>0</v>
      </c>
      <c r="CP250" s="2">
        <f t="shared" ref="CP250:CP255" si="250">(P250+Q250+S250+R250)</f>
        <v>0</v>
      </c>
      <c r="CQ250" s="2">
        <f>SUMIF(SmtRes!AQ259:'SmtRes'!AQ259,"=1",SmtRes!AA259:'SmtRes'!AA259)</f>
        <v>0</v>
      </c>
      <c r="CR250" s="2">
        <f>SUMIF(SmtRes!AQ259:'SmtRes'!AQ259,"=1",SmtRes!AB259:'SmtRes'!AB259)</f>
        <v>0</v>
      </c>
      <c r="CS250" s="2">
        <f>SUMIF(SmtRes!AQ259:'SmtRes'!AQ259,"=1",SmtRes!AC259:'SmtRes'!AC259)</f>
        <v>0</v>
      </c>
      <c r="CT250" s="2">
        <f>SUMIF(SmtRes!AQ259:'SmtRes'!AQ259,"=1",SmtRes!AD259:'SmtRes'!AD259)</f>
        <v>660.33</v>
      </c>
      <c r="CU250" s="2">
        <f t="shared" ref="CU250:CU255" si="251">AG250</f>
        <v>0</v>
      </c>
      <c r="CV250" s="2">
        <f>SUMIF(SmtRes!AQ259:'SmtRes'!AQ259,"=1",SmtRes!BU259:'SmtRes'!BU259)</f>
        <v>184.8</v>
      </c>
      <c r="CW250" s="2">
        <f>SUMIF(SmtRes!AQ259:'SmtRes'!AQ259,"=1",SmtRes!BV259:'SmtRes'!BV259)</f>
        <v>0</v>
      </c>
      <c r="CX250" s="2">
        <f t="shared" ref="CX250:CX255" si="252">AJ250</f>
        <v>0</v>
      </c>
      <c r="CY250" s="2">
        <f t="shared" ref="CY250:CY255" si="253">(((S250+R250)*AT250)/100)</f>
        <v>0</v>
      </c>
      <c r="CZ250" s="2">
        <f t="shared" ref="CZ250:CZ255" si="254">(((S250+R250)*AU250)/100)</f>
        <v>0</v>
      </c>
      <c r="DA250" s="2"/>
      <c r="DB250" s="2"/>
      <c r="DC250" s="2" t="s">
        <v>3</v>
      </c>
      <c r="DD250" s="2" t="s">
        <v>3</v>
      </c>
      <c r="DE250" s="2" t="s">
        <v>23</v>
      </c>
      <c r="DF250" s="2" t="s">
        <v>23</v>
      </c>
      <c r="DG250" s="2" t="s">
        <v>23</v>
      </c>
      <c r="DH250" s="2" t="s">
        <v>3</v>
      </c>
      <c r="DI250" s="2" t="s">
        <v>23</v>
      </c>
      <c r="DJ250" s="2" t="s">
        <v>23</v>
      </c>
      <c r="DK250" s="2" t="s">
        <v>3</v>
      </c>
      <c r="DL250" s="2" t="s">
        <v>3</v>
      </c>
      <c r="DM250" s="2" t="s">
        <v>3</v>
      </c>
      <c r="DN250" s="2">
        <v>0</v>
      </c>
      <c r="DO250" s="2">
        <v>0</v>
      </c>
      <c r="DP250" s="2">
        <v>1</v>
      </c>
      <c r="DQ250" s="2">
        <v>1</v>
      </c>
      <c r="DR250" s="2"/>
      <c r="DS250" s="2"/>
      <c r="DT250" s="2"/>
      <c r="DU250" s="2">
        <v>1007</v>
      </c>
      <c r="DV250" s="2" t="s">
        <v>240</v>
      </c>
      <c r="DW250" s="2" t="s">
        <v>240</v>
      </c>
      <c r="DX250" s="2">
        <v>100</v>
      </c>
      <c r="DY250" s="2"/>
      <c r="DZ250" s="2" t="s">
        <v>3</v>
      </c>
      <c r="EA250" s="2" t="s">
        <v>3</v>
      </c>
      <c r="EB250" s="2" t="s">
        <v>3</v>
      </c>
      <c r="EC250" s="2" t="s">
        <v>3</v>
      </c>
      <c r="ED250" s="2"/>
      <c r="EE250" s="2">
        <v>70212601</v>
      </c>
      <c r="EF250" s="2">
        <v>2</v>
      </c>
      <c r="EG250" s="2" t="s">
        <v>24</v>
      </c>
      <c r="EH250" s="2">
        <v>1</v>
      </c>
      <c r="EI250" s="2" t="s">
        <v>242</v>
      </c>
      <c r="EJ250" s="2">
        <v>1</v>
      </c>
      <c r="EK250" s="2">
        <v>1003</v>
      </c>
      <c r="EL250" s="2" t="s">
        <v>243</v>
      </c>
      <c r="EM250" s="2" t="s">
        <v>244</v>
      </c>
      <c r="EN250" s="2"/>
      <c r="EO250" s="2" t="s">
        <v>3</v>
      </c>
      <c r="EP250" s="2"/>
      <c r="EQ250" s="2">
        <v>0</v>
      </c>
      <c r="ER250" s="2">
        <v>0</v>
      </c>
      <c r="ES250" s="2">
        <v>0</v>
      </c>
      <c r="ET250" s="2">
        <v>0</v>
      </c>
      <c r="EU250" s="2">
        <v>0</v>
      </c>
      <c r="EV250" s="2">
        <v>0</v>
      </c>
      <c r="EW250" s="2">
        <v>154</v>
      </c>
      <c r="EX250" s="2">
        <v>0</v>
      </c>
      <c r="EY250" s="2">
        <v>0</v>
      </c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>
        <v>0</v>
      </c>
      <c r="FR250" s="2">
        <v>0</v>
      </c>
      <c r="FS250" s="2">
        <v>0</v>
      </c>
      <c r="FT250" s="2"/>
      <c r="FU250" s="2"/>
      <c r="FV250" s="2"/>
      <c r="FW250" s="2"/>
      <c r="FX250" s="2">
        <v>89</v>
      </c>
      <c r="FY250" s="2">
        <v>40</v>
      </c>
      <c r="FZ250" s="2"/>
      <c r="GA250" s="2" t="s">
        <v>3</v>
      </c>
      <c r="GB250" s="2"/>
      <c r="GC250" s="2"/>
      <c r="GD250" s="2">
        <v>1</v>
      </c>
      <c r="GE250" s="2"/>
      <c r="GF250" s="2">
        <v>815347995</v>
      </c>
      <c r="GG250" s="2">
        <v>2</v>
      </c>
      <c r="GH250" s="2">
        <v>1</v>
      </c>
      <c r="GI250" s="2">
        <v>-2</v>
      </c>
      <c r="GJ250" s="2">
        <v>0</v>
      </c>
      <c r="GK250" s="2">
        <v>0</v>
      </c>
      <c r="GL250" s="2">
        <f t="shared" ref="GL250:GL265" si="255">ROUND(IF(AND(BH250=3,BI250=3,FS250&lt;&gt;0),P250,0),2)</f>
        <v>0</v>
      </c>
      <c r="GM250" s="2">
        <f t="shared" ref="GM250:GM265" si="256">ROUND(O250+X250+Y250,2)+GX250</f>
        <v>0</v>
      </c>
      <c r="GN250" s="2">
        <f t="shared" ref="GN250:GN265" si="257">IF(OR(BI250=0,BI250=1),GM250-GX250,0)</f>
        <v>0</v>
      </c>
      <c r="GO250" s="2">
        <f t="shared" ref="GO250:GO265" si="258">IF(BI250=2,GM250-GX250,0)</f>
        <v>0</v>
      </c>
      <c r="GP250" s="2">
        <f t="shared" ref="GP250:GP265" si="259">IF(BI250=4,GM250-GX250,0)</f>
        <v>0</v>
      </c>
      <c r="GQ250" s="2"/>
      <c r="GR250" s="2">
        <v>0</v>
      </c>
      <c r="GS250" s="2">
        <v>3</v>
      </c>
      <c r="GT250" s="2">
        <v>0</v>
      </c>
      <c r="GU250" s="2" t="s">
        <v>3</v>
      </c>
      <c r="GV250" s="2">
        <f t="shared" ref="GV250:GV265" si="260">ROUND((GT250),6)</f>
        <v>0</v>
      </c>
      <c r="GW250" s="2">
        <v>1</v>
      </c>
      <c r="GX250" s="2">
        <f t="shared" ref="GX250:GX265" si="261">ROUND(HC250*I250,2)</f>
        <v>0</v>
      </c>
      <c r="GY250" s="2"/>
      <c r="GZ250" s="2"/>
      <c r="HA250" s="2">
        <v>0</v>
      </c>
      <c r="HB250" s="2">
        <v>0</v>
      </c>
      <c r="HC250" s="2">
        <f t="shared" ref="HC250:HC255" si="262">GV250*GW250</f>
        <v>0</v>
      </c>
      <c r="HD250" s="2"/>
      <c r="HE250" s="2" t="s">
        <v>3</v>
      </c>
      <c r="HF250" s="2" t="s">
        <v>3</v>
      </c>
      <c r="HG250" s="2"/>
      <c r="HH250" s="2"/>
      <c r="HI250" s="2"/>
      <c r="HJ250" s="2"/>
      <c r="HK250" s="2"/>
      <c r="HL250" s="2"/>
      <c r="HM250" s="2" t="s">
        <v>3</v>
      </c>
      <c r="HN250" s="2" t="s">
        <v>245</v>
      </c>
      <c r="HO250" s="2" t="s">
        <v>246</v>
      </c>
      <c r="HP250" s="2" t="s">
        <v>243</v>
      </c>
      <c r="HQ250" s="2" t="s">
        <v>243</v>
      </c>
      <c r="HR250" s="2"/>
      <c r="HS250" s="2">
        <v>0</v>
      </c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>
        <v>0</v>
      </c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x14ac:dyDescent="0.2">
      <c r="A251">
        <v>17</v>
      </c>
      <c r="B251">
        <v>1</v>
      </c>
      <c r="C251">
        <f>ROW(SmtRes!A260)</f>
        <v>260</v>
      </c>
      <c r="D251">
        <f>ROW(EtalonRes!A260)</f>
        <v>260</v>
      </c>
      <c r="E251" t="s">
        <v>76</v>
      </c>
      <c r="F251" t="s">
        <v>238</v>
      </c>
      <c r="G251" t="s">
        <v>239</v>
      </c>
      <c r="H251" t="s">
        <v>240</v>
      </c>
      <c r="I251">
        <v>0</v>
      </c>
      <c r="J251">
        <v>0</v>
      </c>
      <c r="K251">
        <v>0</v>
      </c>
      <c r="L251">
        <v>7.4999999999999997E-3</v>
      </c>
      <c r="M251">
        <v>7.4999999999999997E-3</v>
      </c>
      <c r="N251">
        <f t="shared" si="241"/>
        <v>0</v>
      </c>
      <c r="O251">
        <f t="shared" si="242"/>
        <v>0</v>
      </c>
      <c r="P251">
        <f>SUMIF(SmtRes!AQ260:'SmtRes'!AQ260,"=1",SmtRes!DF260:'SmtRes'!DF260)</f>
        <v>0</v>
      </c>
      <c r="Q251">
        <f>SUMIF(SmtRes!AQ260:'SmtRes'!AQ260,"=1",SmtRes!DG260:'SmtRes'!DG260)</f>
        <v>0</v>
      </c>
      <c r="R251">
        <f>SUMIF(SmtRes!AQ260:'SmtRes'!AQ260,"=1",SmtRes!DH260:'SmtRes'!DH260)</f>
        <v>0</v>
      </c>
      <c r="S251">
        <f>SUMIF(SmtRes!AQ260:'SmtRes'!AQ260,"=1",SmtRes!DI260:'SmtRes'!DI260)</f>
        <v>0</v>
      </c>
      <c r="T251">
        <f t="shared" si="243"/>
        <v>0</v>
      </c>
      <c r="U251">
        <f>SUMIF(SmtRes!AQ260:'SmtRes'!AQ260,"=1",SmtRes!CV260:'SmtRes'!CV260)</f>
        <v>0</v>
      </c>
      <c r="V251">
        <f>SUMIF(SmtRes!AQ260:'SmtRes'!AQ260,"=1",SmtRes!CW260:'SmtRes'!CW260)</f>
        <v>0</v>
      </c>
      <c r="W251">
        <f t="shared" si="244"/>
        <v>0</v>
      </c>
      <c r="X251">
        <f t="shared" si="245"/>
        <v>0</v>
      </c>
      <c r="Y251">
        <f t="shared" si="246"/>
        <v>0</v>
      </c>
      <c r="AA251">
        <v>71639659</v>
      </c>
      <c r="AB251">
        <f t="shared" si="247"/>
        <v>122028.984</v>
      </c>
      <c r="AC251">
        <f>ROUND((0),6)</f>
        <v>0</v>
      </c>
      <c r="AD251">
        <f>ROUND((((0)-(0))+AE251),6)</f>
        <v>0</v>
      </c>
      <c r="AE251">
        <f>ROUND((0),6)</f>
        <v>0</v>
      </c>
      <c r="AF251">
        <f>ROUND((SUM(SmtRes!BT260:'SmtRes'!BT260)),6)</f>
        <v>122028.984</v>
      </c>
      <c r="AG251">
        <f t="shared" si="248"/>
        <v>0</v>
      </c>
      <c r="AH251">
        <f>(SUM(SmtRes!BU260:'SmtRes'!BU260))</f>
        <v>184.8</v>
      </c>
      <c r="AI251">
        <f>(0)</f>
        <v>0</v>
      </c>
      <c r="AJ251">
        <f t="shared" si="249"/>
        <v>0</v>
      </c>
      <c r="AK251">
        <v>101690.82</v>
      </c>
      <c r="AL251">
        <v>0</v>
      </c>
      <c r="AM251">
        <v>0</v>
      </c>
      <c r="AN251">
        <v>0</v>
      </c>
      <c r="AO251">
        <v>101690.82</v>
      </c>
      <c r="AP251">
        <v>0</v>
      </c>
      <c r="AQ251">
        <v>154</v>
      </c>
      <c r="AR251">
        <v>0</v>
      </c>
      <c r="AS251">
        <v>0</v>
      </c>
      <c r="AT251">
        <v>89</v>
      </c>
      <c r="AU251">
        <v>40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0</v>
      </c>
      <c r="BI251">
        <v>1</v>
      </c>
      <c r="BJ251" t="s">
        <v>241</v>
      </c>
      <c r="BM251">
        <v>1003</v>
      </c>
      <c r="BN251">
        <v>0</v>
      </c>
      <c r="BO251" t="s">
        <v>3</v>
      </c>
      <c r="BP251">
        <v>0</v>
      </c>
      <c r="BQ251">
        <v>2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89</v>
      </c>
      <c r="CA251">
        <v>40</v>
      </c>
      <c r="CB251" t="s">
        <v>3</v>
      </c>
      <c r="CE251">
        <v>0</v>
      </c>
      <c r="CF251">
        <v>0</v>
      </c>
      <c r="CG251">
        <v>0</v>
      </c>
      <c r="CH251">
        <v>9</v>
      </c>
      <c r="CI251">
        <v>0</v>
      </c>
      <c r="CJ251">
        <v>0</v>
      </c>
      <c r="CK251">
        <v>0</v>
      </c>
      <c r="CL251">
        <v>0</v>
      </c>
      <c r="CM251">
        <v>0</v>
      </c>
      <c r="CN251" t="s">
        <v>3</v>
      </c>
      <c r="CO251">
        <v>0</v>
      </c>
      <c r="CP251">
        <f t="shared" si="250"/>
        <v>0</v>
      </c>
      <c r="CQ251">
        <f>SUMIF(SmtRes!AQ260:'SmtRes'!AQ260,"=1",SmtRes!AA260:'SmtRes'!AA260)</f>
        <v>0</v>
      </c>
      <c r="CR251">
        <f>SUMIF(SmtRes!AQ260:'SmtRes'!AQ260,"=1",SmtRes!AB260:'SmtRes'!AB260)</f>
        <v>0</v>
      </c>
      <c r="CS251">
        <f>SUMIF(SmtRes!AQ260:'SmtRes'!AQ260,"=1",SmtRes!AC260:'SmtRes'!AC260)</f>
        <v>0</v>
      </c>
      <c r="CT251">
        <f>SUMIF(SmtRes!AQ260:'SmtRes'!AQ260,"=1",SmtRes!AD260:'SmtRes'!AD260)</f>
        <v>660.33</v>
      </c>
      <c r="CU251">
        <f t="shared" si="251"/>
        <v>0</v>
      </c>
      <c r="CV251">
        <f>SUMIF(SmtRes!AQ260:'SmtRes'!AQ260,"=1",SmtRes!BU260:'SmtRes'!BU260)</f>
        <v>184.8</v>
      </c>
      <c r="CW251">
        <f>SUMIF(SmtRes!AQ260:'SmtRes'!AQ260,"=1",SmtRes!BV260:'SmtRes'!BV260)</f>
        <v>0</v>
      </c>
      <c r="CX251">
        <f t="shared" si="252"/>
        <v>0</v>
      </c>
      <c r="CY251">
        <f t="shared" si="253"/>
        <v>0</v>
      </c>
      <c r="CZ251">
        <f t="shared" si="254"/>
        <v>0</v>
      </c>
      <c r="DC251" t="s">
        <v>3</v>
      </c>
      <c r="DD251" t="s">
        <v>3</v>
      </c>
      <c r="DE251" t="s">
        <v>23</v>
      </c>
      <c r="DF251" t="s">
        <v>23</v>
      </c>
      <c r="DG251" t="s">
        <v>23</v>
      </c>
      <c r="DH251" t="s">
        <v>3</v>
      </c>
      <c r="DI251" t="s">
        <v>23</v>
      </c>
      <c r="DJ251" t="s">
        <v>23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1007</v>
      </c>
      <c r="DV251" t="s">
        <v>240</v>
      </c>
      <c r="DW251" t="s">
        <v>240</v>
      </c>
      <c r="DX251">
        <v>100</v>
      </c>
      <c r="DZ251" t="s">
        <v>3</v>
      </c>
      <c r="EA251" t="s">
        <v>3</v>
      </c>
      <c r="EB251" t="s">
        <v>3</v>
      </c>
      <c r="EC251" t="s">
        <v>3</v>
      </c>
      <c r="EE251">
        <v>70212601</v>
      </c>
      <c r="EF251">
        <v>2</v>
      </c>
      <c r="EG251" t="s">
        <v>24</v>
      </c>
      <c r="EH251">
        <v>1</v>
      </c>
      <c r="EI251" t="s">
        <v>242</v>
      </c>
      <c r="EJ251">
        <v>1</v>
      </c>
      <c r="EK251">
        <v>1003</v>
      </c>
      <c r="EL251" t="s">
        <v>243</v>
      </c>
      <c r="EM251" t="s">
        <v>244</v>
      </c>
      <c r="EO251" t="s">
        <v>3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154</v>
      </c>
      <c r="EX251">
        <v>0</v>
      </c>
      <c r="EY251">
        <v>0</v>
      </c>
      <c r="FQ251">
        <v>0</v>
      </c>
      <c r="FR251">
        <v>0</v>
      </c>
      <c r="FS251">
        <v>0</v>
      </c>
      <c r="FX251">
        <v>89</v>
      </c>
      <c r="FY251">
        <v>40</v>
      </c>
      <c r="GA251" t="s">
        <v>3</v>
      </c>
      <c r="GD251">
        <v>1</v>
      </c>
      <c r="GF251">
        <v>815347995</v>
      </c>
      <c r="GG251">
        <v>2</v>
      </c>
      <c r="GH251">
        <v>1</v>
      </c>
      <c r="GI251">
        <v>-2</v>
      </c>
      <c r="GJ251">
        <v>0</v>
      </c>
      <c r="GK251">
        <v>0</v>
      </c>
      <c r="GL251">
        <f t="shared" si="255"/>
        <v>0</v>
      </c>
      <c r="GM251">
        <f t="shared" si="256"/>
        <v>0</v>
      </c>
      <c r="GN251">
        <f t="shared" si="257"/>
        <v>0</v>
      </c>
      <c r="GO251">
        <f t="shared" si="258"/>
        <v>0</v>
      </c>
      <c r="GP251">
        <f t="shared" si="259"/>
        <v>0</v>
      </c>
      <c r="GR251">
        <v>0</v>
      </c>
      <c r="GS251">
        <v>3</v>
      </c>
      <c r="GT251">
        <v>0</v>
      </c>
      <c r="GU251" t="s">
        <v>3</v>
      </c>
      <c r="GV251">
        <f t="shared" si="260"/>
        <v>0</v>
      </c>
      <c r="GW251">
        <v>1</v>
      </c>
      <c r="GX251">
        <f t="shared" si="261"/>
        <v>0</v>
      </c>
      <c r="HA251">
        <v>0</v>
      </c>
      <c r="HB251">
        <v>0</v>
      </c>
      <c r="HC251">
        <f t="shared" si="262"/>
        <v>0</v>
      </c>
      <c r="HE251" t="s">
        <v>3</v>
      </c>
      <c r="HF251" t="s">
        <v>3</v>
      </c>
      <c r="HM251" t="s">
        <v>3</v>
      </c>
      <c r="HN251" t="s">
        <v>245</v>
      </c>
      <c r="HO251" t="s">
        <v>246</v>
      </c>
      <c r="HP251" t="s">
        <v>243</v>
      </c>
      <c r="HQ251" t="s">
        <v>243</v>
      </c>
      <c r="HS251">
        <v>0</v>
      </c>
      <c r="IK251">
        <v>0</v>
      </c>
    </row>
    <row r="252" spans="1:255" x14ac:dyDescent="0.2">
      <c r="A252" s="2">
        <v>17</v>
      </c>
      <c r="B252" s="2">
        <v>1</v>
      </c>
      <c r="C252" s="2">
        <f>ROW(SmtRes!A261)</f>
        <v>261</v>
      </c>
      <c r="D252" s="2">
        <f>ROW(EtalonRes!A261)</f>
        <v>261</v>
      </c>
      <c r="E252" s="2" t="s">
        <v>247</v>
      </c>
      <c r="F252" s="2" t="s">
        <v>248</v>
      </c>
      <c r="G252" s="2" t="s">
        <v>249</v>
      </c>
      <c r="H252" s="2" t="s">
        <v>240</v>
      </c>
      <c r="I252" s="2">
        <v>0</v>
      </c>
      <c r="J252" s="2">
        <v>0</v>
      </c>
      <c r="K252" s="2">
        <v>0</v>
      </c>
      <c r="L252" s="2">
        <v>7.4999999999999997E-3</v>
      </c>
      <c r="M252" s="2">
        <v>7.4999999999999997E-3</v>
      </c>
      <c r="N252" s="2">
        <f t="shared" si="241"/>
        <v>0</v>
      </c>
      <c r="O252" s="2">
        <f t="shared" si="242"/>
        <v>0</v>
      </c>
      <c r="P252" s="2">
        <f>SUMIF(SmtRes!AQ261:'SmtRes'!AQ261,"=1",SmtRes!DF261:'SmtRes'!DF261)</f>
        <v>0</v>
      </c>
      <c r="Q252" s="2">
        <f>SUMIF(SmtRes!AQ261:'SmtRes'!AQ261,"=1",SmtRes!DG261:'SmtRes'!DG261)</f>
        <v>0</v>
      </c>
      <c r="R252" s="2">
        <f>SUMIF(SmtRes!AQ261:'SmtRes'!AQ261,"=1",SmtRes!DH261:'SmtRes'!DH261)</f>
        <v>0</v>
      </c>
      <c r="S252" s="2">
        <f>SUMIF(SmtRes!AQ261:'SmtRes'!AQ261,"=1",SmtRes!DI261:'SmtRes'!DI261)</f>
        <v>0</v>
      </c>
      <c r="T252" s="2">
        <f t="shared" si="243"/>
        <v>0</v>
      </c>
      <c r="U252" s="2">
        <f>SUMIF(SmtRes!AQ261:'SmtRes'!AQ261,"=1",SmtRes!CV261:'SmtRes'!CV261)</f>
        <v>0</v>
      </c>
      <c r="V252" s="2">
        <f>SUMIF(SmtRes!AQ261:'SmtRes'!AQ261,"=1",SmtRes!CW261:'SmtRes'!CW261)</f>
        <v>0</v>
      </c>
      <c r="W252" s="2">
        <f t="shared" si="244"/>
        <v>0</v>
      </c>
      <c r="X252" s="2">
        <f t="shared" si="245"/>
        <v>0</v>
      </c>
      <c r="Y252" s="2">
        <f t="shared" si="246"/>
        <v>0</v>
      </c>
      <c r="Z252" s="2"/>
      <c r="AA252" s="2">
        <v>71639717</v>
      </c>
      <c r="AB252" s="2">
        <f t="shared" si="247"/>
        <v>67232.034</v>
      </c>
      <c r="AC252" s="2">
        <f>ROUND((0),6)</f>
        <v>0</v>
      </c>
      <c r="AD252" s="2">
        <f>ROUND((((0)-(0))+AE252),6)</f>
        <v>0</v>
      </c>
      <c r="AE252" s="2">
        <f>ROUND((0),6)</f>
        <v>0</v>
      </c>
      <c r="AF252" s="2">
        <f>ROUND((SUM(SmtRes!BT261:'SmtRes'!BT261)),6)</f>
        <v>67232.034</v>
      </c>
      <c r="AG252" s="2">
        <f t="shared" si="248"/>
        <v>0</v>
      </c>
      <c r="AH252" s="2">
        <f>(SUM(SmtRes!BU261:'SmtRes'!BU261))</f>
        <v>106.2</v>
      </c>
      <c r="AI252" s="2">
        <f>(0)</f>
        <v>0</v>
      </c>
      <c r="AJ252" s="2">
        <f t="shared" si="249"/>
        <v>0</v>
      </c>
      <c r="AK252" s="2">
        <v>56026.695000000007</v>
      </c>
      <c r="AL252" s="2">
        <v>0</v>
      </c>
      <c r="AM252" s="2">
        <v>0</v>
      </c>
      <c r="AN252" s="2">
        <v>0</v>
      </c>
      <c r="AO252" s="2">
        <v>56026.695000000007</v>
      </c>
      <c r="AP252" s="2">
        <v>0</v>
      </c>
      <c r="AQ252" s="2">
        <v>88.5</v>
      </c>
      <c r="AR252" s="2">
        <v>0</v>
      </c>
      <c r="AS252" s="2">
        <v>0</v>
      </c>
      <c r="AT252" s="2">
        <v>89</v>
      </c>
      <c r="AU252" s="2">
        <v>40</v>
      </c>
      <c r="AV252" s="2">
        <v>1</v>
      </c>
      <c r="AW252" s="2">
        <v>1</v>
      </c>
      <c r="AX252" s="2"/>
      <c r="AY252" s="2"/>
      <c r="AZ252" s="2">
        <v>1</v>
      </c>
      <c r="BA252" s="2">
        <v>1</v>
      </c>
      <c r="BB252" s="2">
        <v>1</v>
      </c>
      <c r="BC252" s="2">
        <v>1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0</v>
      </c>
      <c r="BI252" s="2">
        <v>1</v>
      </c>
      <c r="BJ252" s="2" t="s">
        <v>250</v>
      </c>
      <c r="BK252" s="2"/>
      <c r="BL252" s="2"/>
      <c r="BM252" s="2">
        <v>1003</v>
      </c>
      <c r="BN252" s="2">
        <v>0</v>
      </c>
      <c r="BO252" s="2" t="s">
        <v>3</v>
      </c>
      <c r="BP252" s="2">
        <v>0</v>
      </c>
      <c r="BQ252" s="2">
        <v>2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89</v>
      </c>
      <c r="CA252" s="2">
        <v>40</v>
      </c>
      <c r="CB252" s="2" t="s">
        <v>3</v>
      </c>
      <c r="CC252" s="2"/>
      <c r="CD252" s="2"/>
      <c r="CE252" s="2">
        <v>0</v>
      </c>
      <c r="CF252" s="2">
        <v>0</v>
      </c>
      <c r="CG252" s="2">
        <v>0</v>
      </c>
      <c r="CH252" s="2">
        <v>10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 t="s">
        <v>3</v>
      </c>
      <c r="CO252" s="2">
        <v>0</v>
      </c>
      <c r="CP252" s="2">
        <f t="shared" si="250"/>
        <v>0</v>
      </c>
      <c r="CQ252" s="2">
        <f>SUMIF(SmtRes!AQ261:'SmtRes'!AQ261,"=1",SmtRes!AA261:'SmtRes'!AA261)</f>
        <v>0</v>
      </c>
      <c r="CR252" s="2">
        <f>SUMIF(SmtRes!AQ261:'SmtRes'!AQ261,"=1",SmtRes!AB261:'SmtRes'!AB261)</f>
        <v>0</v>
      </c>
      <c r="CS252" s="2">
        <f>SUMIF(SmtRes!AQ261:'SmtRes'!AQ261,"=1",SmtRes!AC261:'SmtRes'!AC261)</f>
        <v>0</v>
      </c>
      <c r="CT252" s="2">
        <f>SUMIF(SmtRes!AQ261:'SmtRes'!AQ261,"=1",SmtRes!AD261:'SmtRes'!AD261)</f>
        <v>633.07000000000005</v>
      </c>
      <c r="CU252" s="2">
        <f t="shared" si="251"/>
        <v>0</v>
      </c>
      <c r="CV252" s="2">
        <f>SUMIF(SmtRes!AQ261:'SmtRes'!AQ261,"=1",SmtRes!BU261:'SmtRes'!BU261)</f>
        <v>106.2</v>
      </c>
      <c r="CW252" s="2">
        <f>SUMIF(SmtRes!AQ261:'SmtRes'!AQ261,"=1",SmtRes!BV261:'SmtRes'!BV261)</f>
        <v>0</v>
      </c>
      <c r="CX252" s="2">
        <f t="shared" si="252"/>
        <v>0</v>
      </c>
      <c r="CY252" s="2">
        <f t="shared" si="253"/>
        <v>0</v>
      </c>
      <c r="CZ252" s="2">
        <f t="shared" si="254"/>
        <v>0</v>
      </c>
      <c r="DA252" s="2"/>
      <c r="DB252" s="2"/>
      <c r="DC252" s="2" t="s">
        <v>3</v>
      </c>
      <c r="DD252" s="2" t="s">
        <v>3</v>
      </c>
      <c r="DE252" s="2" t="s">
        <v>23</v>
      </c>
      <c r="DF252" s="2" t="s">
        <v>23</v>
      </c>
      <c r="DG252" s="2" t="s">
        <v>23</v>
      </c>
      <c r="DH252" s="2" t="s">
        <v>3</v>
      </c>
      <c r="DI252" s="2" t="s">
        <v>23</v>
      </c>
      <c r="DJ252" s="2" t="s">
        <v>23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1007</v>
      </c>
      <c r="DV252" s="2" t="s">
        <v>240</v>
      </c>
      <c r="DW252" s="2" t="s">
        <v>240</v>
      </c>
      <c r="DX252" s="2">
        <v>100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70212601</v>
      </c>
      <c r="EF252" s="2">
        <v>2</v>
      </c>
      <c r="EG252" s="2" t="s">
        <v>24</v>
      </c>
      <c r="EH252" s="2">
        <v>1</v>
      </c>
      <c r="EI252" s="2" t="s">
        <v>242</v>
      </c>
      <c r="EJ252" s="2">
        <v>1</v>
      </c>
      <c r="EK252" s="2">
        <v>1003</v>
      </c>
      <c r="EL252" s="2" t="s">
        <v>243</v>
      </c>
      <c r="EM252" s="2" t="s">
        <v>244</v>
      </c>
      <c r="EN252" s="2"/>
      <c r="EO252" s="2" t="s">
        <v>3</v>
      </c>
      <c r="EP252" s="2"/>
      <c r="EQ252" s="2">
        <v>0</v>
      </c>
      <c r="ER252" s="2">
        <v>0</v>
      </c>
      <c r="ES252" s="2">
        <v>0</v>
      </c>
      <c r="ET252" s="2">
        <v>0</v>
      </c>
      <c r="EU252" s="2">
        <v>0</v>
      </c>
      <c r="EV252" s="2">
        <v>0</v>
      </c>
      <c r="EW252" s="2">
        <v>88.5</v>
      </c>
      <c r="EX252" s="2">
        <v>0</v>
      </c>
      <c r="EY252" s="2">
        <v>0</v>
      </c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v>0</v>
      </c>
      <c r="FS252" s="2">
        <v>0</v>
      </c>
      <c r="FT252" s="2"/>
      <c r="FU252" s="2"/>
      <c r="FV252" s="2"/>
      <c r="FW252" s="2"/>
      <c r="FX252" s="2">
        <v>89</v>
      </c>
      <c r="FY252" s="2">
        <v>40</v>
      </c>
      <c r="FZ252" s="2"/>
      <c r="GA252" s="2" t="s">
        <v>3</v>
      </c>
      <c r="GB252" s="2"/>
      <c r="GC252" s="2"/>
      <c r="GD252" s="2">
        <v>1</v>
      </c>
      <c r="GE252" s="2"/>
      <c r="GF252" s="2">
        <v>2145887688</v>
      </c>
      <c r="GG252" s="2">
        <v>2</v>
      </c>
      <c r="GH252" s="2">
        <v>1</v>
      </c>
      <c r="GI252" s="2">
        <v>-2</v>
      </c>
      <c r="GJ252" s="2">
        <v>0</v>
      </c>
      <c r="GK252" s="2">
        <v>0</v>
      </c>
      <c r="GL252" s="2">
        <f t="shared" si="255"/>
        <v>0</v>
      </c>
      <c r="GM252" s="2">
        <f t="shared" si="256"/>
        <v>0</v>
      </c>
      <c r="GN252" s="2">
        <f t="shared" si="257"/>
        <v>0</v>
      </c>
      <c r="GO252" s="2">
        <f t="shared" si="258"/>
        <v>0</v>
      </c>
      <c r="GP252" s="2">
        <f t="shared" si="259"/>
        <v>0</v>
      </c>
      <c r="GQ252" s="2"/>
      <c r="GR252" s="2">
        <v>0</v>
      </c>
      <c r="GS252" s="2">
        <v>3</v>
      </c>
      <c r="GT252" s="2">
        <v>0</v>
      </c>
      <c r="GU252" s="2" t="s">
        <v>3</v>
      </c>
      <c r="GV252" s="2">
        <f t="shared" si="260"/>
        <v>0</v>
      </c>
      <c r="GW252" s="2">
        <v>1</v>
      </c>
      <c r="GX252" s="2">
        <f t="shared" si="261"/>
        <v>0</v>
      </c>
      <c r="GY252" s="2"/>
      <c r="GZ252" s="2"/>
      <c r="HA252" s="2">
        <v>0</v>
      </c>
      <c r="HB252" s="2">
        <v>0</v>
      </c>
      <c r="HC252" s="2">
        <f t="shared" si="262"/>
        <v>0</v>
      </c>
      <c r="HD252" s="2"/>
      <c r="HE252" s="2" t="s">
        <v>3</v>
      </c>
      <c r="HF252" s="2" t="s">
        <v>3</v>
      </c>
      <c r="HG252" s="2"/>
      <c r="HH252" s="2"/>
      <c r="HI252" s="2"/>
      <c r="HJ252" s="2"/>
      <c r="HK252" s="2"/>
      <c r="HL252" s="2"/>
      <c r="HM252" s="2" t="s">
        <v>3</v>
      </c>
      <c r="HN252" s="2" t="s">
        <v>245</v>
      </c>
      <c r="HO252" s="2" t="s">
        <v>246</v>
      </c>
      <c r="HP252" s="2" t="s">
        <v>243</v>
      </c>
      <c r="HQ252" s="2" t="s">
        <v>243</v>
      </c>
      <c r="HR252" s="2"/>
      <c r="HS252" s="2">
        <v>0</v>
      </c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">
      <c r="A253">
        <v>17</v>
      </c>
      <c r="B253">
        <v>1</v>
      </c>
      <c r="C253">
        <f>ROW(SmtRes!A262)</f>
        <v>262</v>
      </c>
      <c r="D253">
        <f>ROW(EtalonRes!A262)</f>
        <v>262</v>
      </c>
      <c r="E253" t="s">
        <v>247</v>
      </c>
      <c r="F253" t="s">
        <v>248</v>
      </c>
      <c r="G253" t="s">
        <v>249</v>
      </c>
      <c r="H253" t="s">
        <v>240</v>
      </c>
      <c r="I253">
        <v>0</v>
      </c>
      <c r="J253">
        <v>0</v>
      </c>
      <c r="K253">
        <v>0</v>
      </c>
      <c r="L253">
        <v>7.4999999999999997E-3</v>
      </c>
      <c r="M253">
        <v>7.4999999999999997E-3</v>
      </c>
      <c r="N253">
        <f t="shared" si="241"/>
        <v>0</v>
      </c>
      <c r="O253">
        <f t="shared" si="242"/>
        <v>0</v>
      </c>
      <c r="P253">
        <f>SUMIF(SmtRes!AQ262:'SmtRes'!AQ262,"=1",SmtRes!DF262:'SmtRes'!DF262)</f>
        <v>0</v>
      </c>
      <c r="Q253">
        <f>SUMIF(SmtRes!AQ262:'SmtRes'!AQ262,"=1",SmtRes!DG262:'SmtRes'!DG262)</f>
        <v>0</v>
      </c>
      <c r="R253">
        <f>SUMIF(SmtRes!AQ262:'SmtRes'!AQ262,"=1",SmtRes!DH262:'SmtRes'!DH262)</f>
        <v>0</v>
      </c>
      <c r="S253">
        <f>SUMIF(SmtRes!AQ262:'SmtRes'!AQ262,"=1",SmtRes!DI262:'SmtRes'!DI262)</f>
        <v>0</v>
      </c>
      <c r="T253">
        <f t="shared" si="243"/>
        <v>0</v>
      </c>
      <c r="U253">
        <f>SUMIF(SmtRes!AQ262:'SmtRes'!AQ262,"=1",SmtRes!CV262:'SmtRes'!CV262)</f>
        <v>0</v>
      </c>
      <c r="V253">
        <f>SUMIF(SmtRes!AQ262:'SmtRes'!AQ262,"=1",SmtRes!CW262:'SmtRes'!CW262)</f>
        <v>0</v>
      </c>
      <c r="W253">
        <f t="shared" si="244"/>
        <v>0</v>
      </c>
      <c r="X253">
        <f t="shared" si="245"/>
        <v>0</v>
      </c>
      <c r="Y253">
        <f t="shared" si="246"/>
        <v>0</v>
      </c>
      <c r="AA253">
        <v>71639659</v>
      </c>
      <c r="AB253">
        <f t="shared" si="247"/>
        <v>67232.034</v>
      </c>
      <c r="AC253">
        <f>ROUND((0),6)</f>
        <v>0</v>
      </c>
      <c r="AD253">
        <f>ROUND((((0)-(0))+AE253),6)</f>
        <v>0</v>
      </c>
      <c r="AE253">
        <f>ROUND((0),6)</f>
        <v>0</v>
      </c>
      <c r="AF253">
        <f>ROUND((SUM(SmtRes!BT262:'SmtRes'!BT262)),6)</f>
        <v>67232.034</v>
      </c>
      <c r="AG253">
        <f t="shared" si="248"/>
        <v>0</v>
      </c>
      <c r="AH253">
        <f>(SUM(SmtRes!BU262:'SmtRes'!BU262))</f>
        <v>106.2</v>
      </c>
      <c r="AI253">
        <f>(0)</f>
        <v>0</v>
      </c>
      <c r="AJ253">
        <f t="shared" si="249"/>
        <v>0</v>
      </c>
      <c r="AK253">
        <v>56026.695000000007</v>
      </c>
      <c r="AL253">
        <v>0</v>
      </c>
      <c r="AM253">
        <v>0</v>
      </c>
      <c r="AN253">
        <v>0</v>
      </c>
      <c r="AO253">
        <v>56026.695000000007</v>
      </c>
      <c r="AP253">
        <v>0</v>
      </c>
      <c r="AQ253">
        <v>88.5</v>
      </c>
      <c r="AR253">
        <v>0</v>
      </c>
      <c r="AS253">
        <v>0</v>
      </c>
      <c r="AT253">
        <v>89</v>
      </c>
      <c r="AU253">
        <v>40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1</v>
      </c>
      <c r="BJ253" t="s">
        <v>250</v>
      </c>
      <c r="BM253">
        <v>1003</v>
      </c>
      <c r="BN253">
        <v>0</v>
      </c>
      <c r="BO253" t="s">
        <v>3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89</v>
      </c>
      <c r="CA253">
        <v>40</v>
      </c>
      <c r="CB253" t="s">
        <v>3</v>
      </c>
      <c r="CE253">
        <v>0</v>
      </c>
      <c r="CF253">
        <v>0</v>
      </c>
      <c r="CG253">
        <v>0</v>
      </c>
      <c r="CH253">
        <v>10</v>
      </c>
      <c r="CI253">
        <v>0</v>
      </c>
      <c r="CJ253">
        <v>0</v>
      </c>
      <c r="CK253">
        <v>0</v>
      </c>
      <c r="CL253">
        <v>0</v>
      </c>
      <c r="CM253">
        <v>0</v>
      </c>
      <c r="CN253" t="s">
        <v>3</v>
      </c>
      <c r="CO253">
        <v>0</v>
      </c>
      <c r="CP253">
        <f t="shared" si="250"/>
        <v>0</v>
      </c>
      <c r="CQ253">
        <f>SUMIF(SmtRes!AQ262:'SmtRes'!AQ262,"=1",SmtRes!AA262:'SmtRes'!AA262)</f>
        <v>0</v>
      </c>
      <c r="CR253">
        <f>SUMIF(SmtRes!AQ262:'SmtRes'!AQ262,"=1",SmtRes!AB262:'SmtRes'!AB262)</f>
        <v>0</v>
      </c>
      <c r="CS253">
        <f>SUMIF(SmtRes!AQ262:'SmtRes'!AQ262,"=1",SmtRes!AC262:'SmtRes'!AC262)</f>
        <v>0</v>
      </c>
      <c r="CT253">
        <f>SUMIF(SmtRes!AQ262:'SmtRes'!AQ262,"=1",SmtRes!AD262:'SmtRes'!AD262)</f>
        <v>633.07000000000005</v>
      </c>
      <c r="CU253">
        <f t="shared" si="251"/>
        <v>0</v>
      </c>
      <c r="CV253">
        <f>SUMIF(SmtRes!AQ262:'SmtRes'!AQ262,"=1",SmtRes!BU262:'SmtRes'!BU262)</f>
        <v>106.2</v>
      </c>
      <c r="CW253">
        <f>SUMIF(SmtRes!AQ262:'SmtRes'!AQ262,"=1",SmtRes!BV262:'SmtRes'!BV262)</f>
        <v>0</v>
      </c>
      <c r="CX253">
        <f t="shared" si="252"/>
        <v>0</v>
      </c>
      <c r="CY253">
        <f t="shared" si="253"/>
        <v>0</v>
      </c>
      <c r="CZ253">
        <f t="shared" si="254"/>
        <v>0</v>
      </c>
      <c r="DC253" t="s">
        <v>3</v>
      </c>
      <c r="DD253" t="s">
        <v>3</v>
      </c>
      <c r="DE253" t="s">
        <v>23</v>
      </c>
      <c r="DF253" t="s">
        <v>23</v>
      </c>
      <c r="DG253" t="s">
        <v>23</v>
      </c>
      <c r="DH253" t="s">
        <v>3</v>
      </c>
      <c r="DI253" t="s">
        <v>23</v>
      </c>
      <c r="DJ253" t="s">
        <v>23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1007</v>
      </c>
      <c r="DV253" t="s">
        <v>240</v>
      </c>
      <c r="DW253" t="s">
        <v>240</v>
      </c>
      <c r="DX253">
        <v>100</v>
      </c>
      <c r="DZ253" t="s">
        <v>3</v>
      </c>
      <c r="EA253" t="s">
        <v>3</v>
      </c>
      <c r="EB253" t="s">
        <v>3</v>
      </c>
      <c r="EC253" t="s">
        <v>3</v>
      </c>
      <c r="EE253">
        <v>70212601</v>
      </c>
      <c r="EF253">
        <v>2</v>
      </c>
      <c r="EG253" t="s">
        <v>24</v>
      </c>
      <c r="EH253">
        <v>1</v>
      </c>
      <c r="EI253" t="s">
        <v>242</v>
      </c>
      <c r="EJ253">
        <v>1</v>
      </c>
      <c r="EK253">
        <v>1003</v>
      </c>
      <c r="EL253" t="s">
        <v>243</v>
      </c>
      <c r="EM253" t="s">
        <v>244</v>
      </c>
      <c r="EO253" t="s">
        <v>3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88.5</v>
      </c>
      <c r="EX253">
        <v>0</v>
      </c>
      <c r="EY253">
        <v>0</v>
      </c>
      <c r="FQ253">
        <v>0</v>
      </c>
      <c r="FR253">
        <v>0</v>
      </c>
      <c r="FS253">
        <v>0</v>
      </c>
      <c r="FX253">
        <v>89</v>
      </c>
      <c r="FY253">
        <v>40</v>
      </c>
      <c r="GA253" t="s">
        <v>3</v>
      </c>
      <c r="GD253">
        <v>1</v>
      </c>
      <c r="GF253">
        <v>2145887688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255"/>
        <v>0</v>
      </c>
      <c r="GM253">
        <f t="shared" si="256"/>
        <v>0</v>
      </c>
      <c r="GN253">
        <f t="shared" si="257"/>
        <v>0</v>
      </c>
      <c r="GO253">
        <f t="shared" si="258"/>
        <v>0</v>
      </c>
      <c r="GP253">
        <f t="shared" si="259"/>
        <v>0</v>
      </c>
      <c r="GR253">
        <v>0</v>
      </c>
      <c r="GS253">
        <v>3</v>
      </c>
      <c r="GT253">
        <v>0</v>
      </c>
      <c r="GU253" t="s">
        <v>3</v>
      </c>
      <c r="GV253">
        <f t="shared" si="260"/>
        <v>0</v>
      </c>
      <c r="GW253">
        <v>1</v>
      </c>
      <c r="GX253">
        <f t="shared" si="261"/>
        <v>0</v>
      </c>
      <c r="HA253">
        <v>0</v>
      </c>
      <c r="HB253">
        <v>0</v>
      </c>
      <c r="HC253">
        <f t="shared" si="262"/>
        <v>0</v>
      </c>
      <c r="HE253" t="s">
        <v>3</v>
      </c>
      <c r="HF253" t="s">
        <v>3</v>
      </c>
      <c r="HM253" t="s">
        <v>3</v>
      </c>
      <c r="HN253" t="s">
        <v>245</v>
      </c>
      <c r="HO253" t="s">
        <v>246</v>
      </c>
      <c r="HP253" t="s">
        <v>243</v>
      </c>
      <c r="HQ253" t="s">
        <v>243</v>
      </c>
      <c r="HS253">
        <v>0</v>
      </c>
      <c r="IK253">
        <v>0</v>
      </c>
    </row>
    <row r="254" spans="1:255" x14ac:dyDescent="0.2">
      <c r="A254" s="2">
        <v>17</v>
      </c>
      <c r="B254" s="2">
        <v>1</v>
      </c>
      <c r="C254" s="2">
        <f>ROW(SmtRes!A270)</f>
        <v>270</v>
      </c>
      <c r="D254" s="2">
        <f>ROW(EtalonRes!A270)</f>
        <v>270</v>
      </c>
      <c r="E254" s="2" t="s">
        <v>251</v>
      </c>
      <c r="F254" s="2" t="s">
        <v>252</v>
      </c>
      <c r="G254" s="2" t="s">
        <v>253</v>
      </c>
      <c r="H254" s="2" t="s">
        <v>254</v>
      </c>
      <c r="I254" s="2">
        <v>0</v>
      </c>
      <c r="J254" s="2">
        <v>0</v>
      </c>
      <c r="K254" s="2">
        <v>0</v>
      </c>
      <c r="L254" s="2">
        <v>0.5</v>
      </c>
      <c r="M254" s="2">
        <v>0.5</v>
      </c>
      <c r="N254" s="2">
        <f t="shared" si="241"/>
        <v>0</v>
      </c>
      <c r="O254" s="2">
        <f t="shared" si="242"/>
        <v>0</v>
      </c>
      <c r="P254" s="2">
        <f>SUMIF(SmtRes!AQ263:'SmtRes'!AQ270,"=1",SmtRes!DF263:'SmtRes'!DF270)</f>
        <v>0</v>
      </c>
      <c r="Q254" s="2">
        <f>SUMIF(SmtRes!AQ263:'SmtRes'!AQ270,"=1",SmtRes!DG263:'SmtRes'!DG270)</f>
        <v>0</v>
      </c>
      <c r="R254" s="2">
        <f>SUMIF(SmtRes!AQ263:'SmtRes'!AQ270,"=1",SmtRes!DH263:'SmtRes'!DH270)</f>
        <v>0</v>
      </c>
      <c r="S254" s="2">
        <f>SUMIF(SmtRes!AQ263:'SmtRes'!AQ270,"=1",SmtRes!DI263:'SmtRes'!DI270)</f>
        <v>0</v>
      </c>
      <c r="T254" s="2">
        <f t="shared" si="243"/>
        <v>0</v>
      </c>
      <c r="U254" s="2">
        <f>SUMIF(SmtRes!AQ263:'SmtRes'!AQ270,"=1",SmtRes!CV263:'SmtRes'!CV270)</f>
        <v>0</v>
      </c>
      <c r="V254" s="2">
        <f>SUMIF(SmtRes!AQ263:'SmtRes'!AQ270,"=1",SmtRes!CW263:'SmtRes'!CW270)</f>
        <v>0</v>
      </c>
      <c r="W254" s="2">
        <f t="shared" si="244"/>
        <v>0</v>
      </c>
      <c r="X254" s="2">
        <f t="shared" si="245"/>
        <v>0</v>
      </c>
      <c r="Y254" s="2">
        <f t="shared" si="246"/>
        <v>0</v>
      </c>
      <c r="Z254" s="2"/>
      <c r="AA254" s="2">
        <v>71639717</v>
      </c>
      <c r="AB254" s="2">
        <f t="shared" si="247"/>
        <v>11277.780419999999</v>
      </c>
      <c r="AC254" s="2">
        <f>ROUND((SUM(SmtRes!BQ263:'SmtRes'!BQ270)),6)</f>
        <v>1924.2795000000001</v>
      </c>
      <c r="AD254" s="2">
        <f>ROUND((((SUM(SmtRes!BR263:'SmtRes'!BR270))-(SUM(SmtRes!BS263:'SmtRes'!BS270)))+AE254),6)</f>
        <v>525.38328000000001</v>
      </c>
      <c r="AE254" s="2">
        <f>ROUND((SUM(SmtRes!BS263:'SmtRes'!BS270)),6)</f>
        <v>388.05900000000003</v>
      </c>
      <c r="AF254" s="2">
        <f>ROUND((SUM(SmtRes!BT263:'SmtRes'!BT270)),6)</f>
        <v>8828.1176400000004</v>
      </c>
      <c r="AG254" s="2">
        <f t="shared" si="248"/>
        <v>0</v>
      </c>
      <c r="AH254" s="2">
        <f>(SUM(SmtRes!BU263:'SmtRes'!BU270))</f>
        <v>11.124000000000001</v>
      </c>
      <c r="AI254" s="2">
        <f>(SUM(SmtRes!BV263:'SmtRes'!BV270))</f>
        <v>0.40799999999999997</v>
      </c>
      <c r="AJ254" s="2">
        <f t="shared" si="249"/>
        <v>0</v>
      </c>
      <c r="AK254" s="2">
        <v>10042.2461</v>
      </c>
      <c r="AL254" s="2">
        <v>1924.2794999999999</v>
      </c>
      <c r="AM254" s="2">
        <v>437.81940000000003</v>
      </c>
      <c r="AN254" s="2">
        <v>323.38250000000005</v>
      </c>
      <c r="AO254" s="2">
        <v>7356.7646999999997</v>
      </c>
      <c r="AP254" s="2">
        <v>0</v>
      </c>
      <c r="AQ254" s="2">
        <v>9.27</v>
      </c>
      <c r="AR254" s="2">
        <v>0.34</v>
      </c>
      <c r="AS254" s="2">
        <v>0</v>
      </c>
      <c r="AT254" s="2">
        <v>97</v>
      </c>
      <c r="AU254" s="2">
        <v>51</v>
      </c>
      <c r="AV254" s="2">
        <v>1</v>
      </c>
      <c r="AW254" s="2">
        <v>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3</v>
      </c>
      <c r="BE254" s="2" t="s">
        <v>3</v>
      </c>
      <c r="BF254" s="2" t="s">
        <v>3</v>
      </c>
      <c r="BG254" s="2" t="s">
        <v>3</v>
      </c>
      <c r="BH254" s="2">
        <v>0</v>
      </c>
      <c r="BI254" s="2">
        <v>2</v>
      </c>
      <c r="BJ254" s="2" t="s">
        <v>255</v>
      </c>
      <c r="BK254" s="2"/>
      <c r="BL254" s="2"/>
      <c r="BM254" s="2">
        <v>108001</v>
      </c>
      <c r="BN254" s="2">
        <v>0</v>
      </c>
      <c r="BO254" s="2" t="s">
        <v>3</v>
      </c>
      <c r="BP254" s="2">
        <v>0</v>
      </c>
      <c r="BQ254" s="2">
        <v>3</v>
      </c>
      <c r="BR254" s="2">
        <v>0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3</v>
      </c>
      <c r="BZ254" s="2">
        <v>97</v>
      </c>
      <c r="CA254" s="2">
        <v>51</v>
      </c>
      <c r="CB254" s="2" t="s">
        <v>3</v>
      </c>
      <c r="CC254" s="2"/>
      <c r="CD254" s="2"/>
      <c r="CE254" s="2">
        <v>0</v>
      </c>
      <c r="CF254" s="2">
        <v>0</v>
      </c>
      <c r="CG254" s="2">
        <v>0</v>
      </c>
      <c r="CH254" s="2">
        <v>11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 t="s">
        <v>3</v>
      </c>
      <c r="CO254" s="2">
        <v>0</v>
      </c>
      <c r="CP254" s="2">
        <f t="shared" si="250"/>
        <v>0</v>
      </c>
      <c r="CQ254" s="2">
        <f>SUMIF(SmtRes!AQ263:'SmtRes'!AQ270,"=1",SmtRes!AA263:'SmtRes'!AA270)</f>
        <v>1260.8400000000001</v>
      </c>
      <c r="CR254" s="2">
        <f>SUMIF(SmtRes!AQ263:'SmtRes'!AQ270,"=1",SmtRes!AB263:'SmtRes'!AB270)</f>
        <v>2302.6</v>
      </c>
      <c r="CS254" s="2">
        <f>SUMIF(SmtRes!AQ263:'SmtRes'!AQ270,"=1",SmtRes!AC263:'SmtRes'!AC270)</f>
        <v>1902.25</v>
      </c>
      <c r="CT254" s="2">
        <f>SUMIF(SmtRes!AQ263:'SmtRes'!AQ270,"=1",SmtRes!AD263:'SmtRes'!AD270)</f>
        <v>793.61</v>
      </c>
      <c r="CU254" s="2">
        <f t="shared" si="251"/>
        <v>0</v>
      </c>
      <c r="CV254" s="2">
        <f>SUMIF(SmtRes!AQ263:'SmtRes'!AQ270,"=1",SmtRes!BU263:'SmtRes'!BU270)</f>
        <v>11.124000000000001</v>
      </c>
      <c r="CW254" s="2">
        <f>SUMIF(SmtRes!AQ263:'SmtRes'!AQ270,"=1",SmtRes!BV263:'SmtRes'!BV270)</f>
        <v>0.40799999999999997</v>
      </c>
      <c r="CX254" s="2">
        <f t="shared" si="252"/>
        <v>0</v>
      </c>
      <c r="CY254" s="2">
        <f t="shared" si="253"/>
        <v>0</v>
      </c>
      <c r="CZ254" s="2">
        <f t="shared" si="254"/>
        <v>0</v>
      </c>
      <c r="DA254" s="2"/>
      <c r="DB254" s="2"/>
      <c r="DC254" s="2" t="s">
        <v>3</v>
      </c>
      <c r="DD254" s="2" t="s">
        <v>3</v>
      </c>
      <c r="DE254" s="2" t="s">
        <v>23</v>
      </c>
      <c r="DF254" s="2" t="s">
        <v>23</v>
      </c>
      <c r="DG254" s="2" t="s">
        <v>23</v>
      </c>
      <c r="DH254" s="2" t="s">
        <v>3</v>
      </c>
      <c r="DI254" s="2" t="s">
        <v>23</v>
      </c>
      <c r="DJ254" s="2" t="s">
        <v>23</v>
      </c>
      <c r="DK254" s="2" t="s">
        <v>3</v>
      </c>
      <c r="DL254" s="2" t="s">
        <v>3</v>
      </c>
      <c r="DM254" s="2" t="s">
        <v>3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1013</v>
      </c>
      <c r="DV254" s="2" t="s">
        <v>254</v>
      </c>
      <c r="DW254" s="2" t="s">
        <v>254</v>
      </c>
      <c r="DX254" s="2">
        <v>1</v>
      </c>
      <c r="DY254" s="2"/>
      <c r="DZ254" s="2" t="s">
        <v>3</v>
      </c>
      <c r="EA254" s="2" t="s">
        <v>3</v>
      </c>
      <c r="EB254" s="2" t="s">
        <v>3</v>
      </c>
      <c r="EC254" s="2" t="s">
        <v>3</v>
      </c>
      <c r="ED254" s="2"/>
      <c r="EE254" s="2">
        <v>70212502</v>
      </c>
      <c r="EF254" s="2">
        <v>3</v>
      </c>
      <c r="EG254" s="2" t="s">
        <v>229</v>
      </c>
      <c r="EH254" s="2">
        <v>0</v>
      </c>
      <c r="EI254" s="2" t="s">
        <v>3</v>
      </c>
      <c r="EJ254" s="2">
        <v>2</v>
      </c>
      <c r="EK254" s="2">
        <v>108001</v>
      </c>
      <c r="EL254" s="2" t="s">
        <v>230</v>
      </c>
      <c r="EM254" s="2" t="s">
        <v>231</v>
      </c>
      <c r="EN254" s="2"/>
      <c r="EO254" s="2" t="s">
        <v>3</v>
      </c>
      <c r="EP254" s="2"/>
      <c r="EQ254" s="2">
        <v>0</v>
      </c>
      <c r="ER254" s="2">
        <v>0</v>
      </c>
      <c r="ES254" s="2">
        <v>0</v>
      </c>
      <c r="ET254" s="2">
        <v>0</v>
      </c>
      <c r="EU254" s="2">
        <v>0</v>
      </c>
      <c r="EV254" s="2">
        <v>0</v>
      </c>
      <c r="EW254" s="2">
        <v>9.27</v>
      </c>
      <c r="EX254" s="2">
        <v>0.34</v>
      </c>
      <c r="EY254" s="2">
        <v>0</v>
      </c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v>0</v>
      </c>
      <c r="FS254" s="2">
        <v>0</v>
      </c>
      <c r="FT254" s="2"/>
      <c r="FU254" s="2"/>
      <c r="FV254" s="2"/>
      <c r="FW254" s="2"/>
      <c r="FX254" s="2">
        <v>97</v>
      </c>
      <c r="FY254" s="2">
        <v>51</v>
      </c>
      <c r="FZ254" s="2"/>
      <c r="GA254" s="2" t="s">
        <v>3</v>
      </c>
      <c r="GB254" s="2"/>
      <c r="GC254" s="2"/>
      <c r="GD254" s="2">
        <v>1</v>
      </c>
      <c r="GE254" s="2"/>
      <c r="GF254" s="2">
        <v>1891103743</v>
      </c>
      <c r="GG254" s="2">
        <v>2</v>
      </c>
      <c r="GH254" s="2">
        <v>1</v>
      </c>
      <c r="GI254" s="2">
        <v>-2</v>
      </c>
      <c r="GJ254" s="2">
        <v>0</v>
      </c>
      <c r="GK254" s="2">
        <v>0</v>
      </c>
      <c r="GL254" s="2">
        <f t="shared" si="255"/>
        <v>0</v>
      </c>
      <c r="GM254" s="2">
        <f t="shared" si="256"/>
        <v>0</v>
      </c>
      <c r="GN254" s="2">
        <f t="shared" si="257"/>
        <v>0</v>
      </c>
      <c r="GO254" s="2">
        <f t="shared" si="258"/>
        <v>0</v>
      </c>
      <c r="GP254" s="2">
        <f t="shared" si="259"/>
        <v>0</v>
      </c>
      <c r="GQ254" s="2"/>
      <c r="GR254" s="2">
        <v>0</v>
      </c>
      <c r="GS254" s="2">
        <v>3</v>
      </c>
      <c r="GT254" s="2">
        <v>0</v>
      </c>
      <c r="GU254" s="2" t="s">
        <v>3</v>
      </c>
      <c r="GV254" s="2">
        <f t="shared" si="260"/>
        <v>0</v>
      </c>
      <c r="GW254" s="2">
        <v>1</v>
      </c>
      <c r="GX254" s="2">
        <f t="shared" si="261"/>
        <v>0</v>
      </c>
      <c r="GY254" s="2"/>
      <c r="GZ254" s="2"/>
      <c r="HA254" s="2">
        <v>0</v>
      </c>
      <c r="HB254" s="2">
        <v>0</v>
      </c>
      <c r="HC254" s="2">
        <f t="shared" si="262"/>
        <v>0</v>
      </c>
      <c r="HD254" s="2"/>
      <c r="HE254" s="2" t="s">
        <v>3</v>
      </c>
      <c r="HF254" s="2" t="s">
        <v>3</v>
      </c>
      <c r="HG254" s="2"/>
      <c r="HH254" s="2"/>
      <c r="HI254" s="2"/>
      <c r="HJ254" s="2"/>
      <c r="HK254" s="2"/>
      <c r="HL254" s="2"/>
      <c r="HM254" s="2" t="s">
        <v>3</v>
      </c>
      <c r="HN254" s="2" t="s">
        <v>232</v>
      </c>
      <c r="HO254" s="2" t="s">
        <v>233</v>
      </c>
      <c r="HP254" s="2" t="s">
        <v>230</v>
      </c>
      <c r="HQ254" s="2" t="s">
        <v>230</v>
      </c>
      <c r="HR254" s="2"/>
      <c r="HS254" s="2">
        <v>0</v>
      </c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 x14ac:dyDescent="0.2">
      <c r="A255">
        <v>17</v>
      </c>
      <c r="B255">
        <v>1</v>
      </c>
      <c r="C255">
        <f>ROW(SmtRes!A278)</f>
        <v>278</v>
      </c>
      <c r="D255">
        <f>ROW(EtalonRes!A278)</f>
        <v>278</v>
      </c>
      <c r="E255" t="s">
        <v>251</v>
      </c>
      <c r="F255" t="s">
        <v>252</v>
      </c>
      <c r="G255" t="s">
        <v>253</v>
      </c>
      <c r="H255" t="s">
        <v>254</v>
      </c>
      <c r="I255">
        <v>0</v>
      </c>
      <c r="J255">
        <v>0</v>
      </c>
      <c r="K255">
        <v>0</v>
      </c>
      <c r="L255">
        <v>0.5</v>
      </c>
      <c r="M255">
        <v>0.5</v>
      </c>
      <c r="N255">
        <f t="shared" si="241"/>
        <v>0</v>
      </c>
      <c r="O255">
        <f t="shared" si="242"/>
        <v>0</v>
      </c>
      <c r="P255">
        <f>SUMIF(SmtRes!AQ271:'SmtRes'!AQ278,"=1",SmtRes!DF271:'SmtRes'!DF278)</f>
        <v>0</v>
      </c>
      <c r="Q255">
        <f>SUMIF(SmtRes!AQ271:'SmtRes'!AQ278,"=1",SmtRes!DG271:'SmtRes'!DG278)</f>
        <v>0</v>
      </c>
      <c r="R255">
        <f>SUMIF(SmtRes!AQ271:'SmtRes'!AQ278,"=1",SmtRes!DH271:'SmtRes'!DH278)</f>
        <v>0</v>
      </c>
      <c r="S255">
        <f>SUMIF(SmtRes!AQ271:'SmtRes'!AQ278,"=1",SmtRes!DI271:'SmtRes'!DI278)</f>
        <v>0</v>
      </c>
      <c r="T255">
        <f t="shared" si="243"/>
        <v>0</v>
      </c>
      <c r="U255">
        <f>SUMIF(SmtRes!AQ271:'SmtRes'!AQ278,"=1",SmtRes!CV271:'SmtRes'!CV278)</f>
        <v>0</v>
      </c>
      <c r="V255">
        <f>SUMIF(SmtRes!AQ271:'SmtRes'!AQ278,"=1",SmtRes!CW271:'SmtRes'!CW278)</f>
        <v>0</v>
      </c>
      <c r="W255">
        <f t="shared" si="244"/>
        <v>0</v>
      </c>
      <c r="X255">
        <f t="shared" si="245"/>
        <v>0</v>
      </c>
      <c r="Y255">
        <f t="shared" si="246"/>
        <v>0</v>
      </c>
      <c r="AA255">
        <v>71639659</v>
      </c>
      <c r="AB255">
        <f t="shared" si="247"/>
        <v>11277.780419999999</v>
      </c>
      <c r="AC255">
        <f>ROUND((SUM(SmtRes!BQ271:'SmtRes'!BQ278)),6)</f>
        <v>1924.2795000000001</v>
      </c>
      <c r="AD255">
        <f>ROUND((((SUM(SmtRes!BR271:'SmtRes'!BR278))-(SUM(SmtRes!BS271:'SmtRes'!BS278)))+AE255),6)</f>
        <v>525.38328000000001</v>
      </c>
      <c r="AE255">
        <f>ROUND((SUM(SmtRes!BS271:'SmtRes'!BS278)),6)</f>
        <v>388.05900000000003</v>
      </c>
      <c r="AF255">
        <f>ROUND((SUM(SmtRes!BT271:'SmtRes'!BT278)),6)</f>
        <v>8828.1176400000004</v>
      </c>
      <c r="AG255">
        <f t="shared" si="248"/>
        <v>0</v>
      </c>
      <c r="AH255">
        <f>(SUM(SmtRes!BU271:'SmtRes'!BU278))</f>
        <v>11.124000000000001</v>
      </c>
      <c r="AI255">
        <f>(SUM(SmtRes!BV271:'SmtRes'!BV278))</f>
        <v>0.40799999999999997</v>
      </c>
      <c r="AJ255">
        <f t="shared" si="249"/>
        <v>0</v>
      </c>
      <c r="AK255">
        <v>10042.2461</v>
      </c>
      <c r="AL255">
        <v>1924.2794999999999</v>
      </c>
      <c r="AM255">
        <v>437.81940000000003</v>
      </c>
      <c r="AN255">
        <v>323.38250000000005</v>
      </c>
      <c r="AO255">
        <v>7356.7646999999997</v>
      </c>
      <c r="AP255">
        <v>0</v>
      </c>
      <c r="AQ255">
        <v>9.27</v>
      </c>
      <c r="AR255">
        <v>0.34</v>
      </c>
      <c r="AS255">
        <v>0</v>
      </c>
      <c r="AT255">
        <v>97</v>
      </c>
      <c r="AU255">
        <v>51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2</v>
      </c>
      <c r="BJ255" t="s">
        <v>255</v>
      </c>
      <c r="BM255">
        <v>108001</v>
      </c>
      <c r="BN255">
        <v>0</v>
      </c>
      <c r="BO255" t="s">
        <v>3</v>
      </c>
      <c r="BP255">
        <v>0</v>
      </c>
      <c r="BQ255">
        <v>3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97</v>
      </c>
      <c r="CA255">
        <v>51</v>
      </c>
      <c r="CB255" t="s">
        <v>3</v>
      </c>
      <c r="CE255">
        <v>0</v>
      </c>
      <c r="CF255">
        <v>0</v>
      </c>
      <c r="CG255">
        <v>0</v>
      </c>
      <c r="CH255">
        <v>11</v>
      </c>
      <c r="CI255">
        <v>0</v>
      </c>
      <c r="CJ255">
        <v>0</v>
      </c>
      <c r="CK255">
        <v>0</v>
      </c>
      <c r="CL255">
        <v>0</v>
      </c>
      <c r="CM255">
        <v>0</v>
      </c>
      <c r="CN255" t="s">
        <v>3</v>
      </c>
      <c r="CO255">
        <v>0</v>
      </c>
      <c r="CP255">
        <f t="shared" si="250"/>
        <v>0</v>
      </c>
      <c r="CQ255">
        <f>SUMIF(SmtRes!AQ271:'SmtRes'!AQ278,"=1",SmtRes!AA271:'SmtRes'!AA278)</f>
        <v>1260.8400000000001</v>
      </c>
      <c r="CR255">
        <f>SUMIF(SmtRes!AQ271:'SmtRes'!AQ278,"=1",SmtRes!AB271:'SmtRes'!AB278)</f>
        <v>2302.6</v>
      </c>
      <c r="CS255">
        <f>SUMIF(SmtRes!AQ271:'SmtRes'!AQ278,"=1",SmtRes!AC271:'SmtRes'!AC278)</f>
        <v>1902.25</v>
      </c>
      <c r="CT255">
        <f>SUMIF(SmtRes!AQ271:'SmtRes'!AQ278,"=1",SmtRes!AD271:'SmtRes'!AD278)</f>
        <v>793.61</v>
      </c>
      <c r="CU255">
        <f t="shared" si="251"/>
        <v>0</v>
      </c>
      <c r="CV255">
        <f>SUMIF(SmtRes!AQ271:'SmtRes'!AQ278,"=1",SmtRes!BU271:'SmtRes'!BU278)</f>
        <v>11.124000000000001</v>
      </c>
      <c r="CW255">
        <f>SUMIF(SmtRes!AQ271:'SmtRes'!AQ278,"=1",SmtRes!BV271:'SmtRes'!BV278)</f>
        <v>0.40799999999999997</v>
      </c>
      <c r="CX255">
        <f t="shared" si="252"/>
        <v>0</v>
      </c>
      <c r="CY255">
        <f t="shared" si="253"/>
        <v>0</v>
      </c>
      <c r="CZ255">
        <f t="shared" si="254"/>
        <v>0</v>
      </c>
      <c r="DC255" t="s">
        <v>3</v>
      </c>
      <c r="DD255" t="s">
        <v>3</v>
      </c>
      <c r="DE255" t="s">
        <v>23</v>
      </c>
      <c r="DF255" t="s">
        <v>23</v>
      </c>
      <c r="DG255" t="s">
        <v>23</v>
      </c>
      <c r="DH255" t="s">
        <v>3</v>
      </c>
      <c r="DI255" t="s">
        <v>23</v>
      </c>
      <c r="DJ255" t="s">
        <v>23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254</v>
      </c>
      <c r="DW255" t="s">
        <v>254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70212502</v>
      </c>
      <c r="EF255">
        <v>3</v>
      </c>
      <c r="EG255" t="s">
        <v>229</v>
      </c>
      <c r="EH255">
        <v>0</v>
      </c>
      <c r="EI255" t="s">
        <v>3</v>
      </c>
      <c r="EJ255">
        <v>2</v>
      </c>
      <c r="EK255">
        <v>108001</v>
      </c>
      <c r="EL255" t="s">
        <v>230</v>
      </c>
      <c r="EM255" t="s">
        <v>231</v>
      </c>
      <c r="EO255" t="s">
        <v>3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9.27</v>
      </c>
      <c r="EX255">
        <v>0.34</v>
      </c>
      <c r="EY255">
        <v>0</v>
      </c>
      <c r="FQ255">
        <v>0</v>
      </c>
      <c r="FR255">
        <v>0</v>
      </c>
      <c r="FS255">
        <v>0</v>
      </c>
      <c r="FX255">
        <v>97</v>
      </c>
      <c r="FY255">
        <v>51</v>
      </c>
      <c r="GA255" t="s">
        <v>3</v>
      </c>
      <c r="GD255">
        <v>1</v>
      </c>
      <c r="GF255">
        <v>1891103743</v>
      </c>
      <c r="GG255">
        <v>2</v>
      </c>
      <c r="GH255">
        <v>1</v>
      </c>
      <c r="GI255">
        <v>-2</v>
      </c>
      <c r="GJ255">
        <v>0</v>
      </c>
      <c r="GK255">
        <v>0</v>
      </c>
      <c r="GL255">
        <f t="shared" si="255"/>
        <v>0</v>
      </c>
      <c r="GM255">
        <f t="shared" si="256"/>
        <v>0</v>
      </c>
      <c r="GN255">
        <f t="shared" si="257"/>
        <v>0</v>
      </c>
      <c r="GO255">
        <f t="shared" si="258"/>
        <v>0</v>
      </c>
      <c r="GP255">
        <f t="shared" si="259"/>
        <v>0</v>
      </c>
      <c r="GR255">
        <v>0</v>
      </c>
      <c r="GS255">
        <v>3</v>
      </c>
      <c r="GT255">
        <v>0</v>
      </c>
      <c r="GU255" t="s">
        <v>3</v>
      </c>
      <c r="GV255">
        <f t="shared" si="260"/>
        <v>0</v>
      </c>
      <c r="GW255">
        <v>1</v>
      </c>
      <c r="GX255">
        <f t="shared" si="261"/>
        <v>0</v>
      </c>
      <c r="HA255">
        <v>0</v>
      </c>
      <c r="HB255">
        <v>0</v>
      </c>
      <c r="HC255">
        <f t="shared" si="262"/>
        <v>0</v>
      </c>
      <c r="HE255" t="s">
        <v>3</v>
      </c>
      <c r="HF255" t="s">
        <v>3</v>
      </c>
      <c r="HM255" t="s">
        <v>3</v>
      </c>
      <c r="HN255" t="s">
        <v>232</v>
      </c>
      <c r="HO255" t="s">
        <v>233</v>
      </c>
      <c r="HP255" t="s">
        <v>230</v>
      </c>
      <c r="HQ255" t="s">
        <v>230</v>
      </c>
      <c r="HS255">
        <v>0</v>
      </c>
      <c r="IK255">
        <v>0</v>
      </c>
    </row>
    <row r="256" spans="1:255" x14ac:dyDescent="0.2">
      <c r="A256" s="2">
        <v>18</v>
      </c>
      <c r="B256" s="2">
        <v>1</v>
      </c>
      <c r="C256" s="2">
        <v>270</v>
      </c>
      <c r="D256" s="2"/>
      <c r="E256" s="2" t="s">
        <v>256</v>
      </c>
      <c r="F256" s="2" t="s">
        <v>234</v>
      </c>
      <c r="G256" s="2" t="s">
        <v>235</v>
      </c>
      <c r="H256" s="2" t="s">
        <v>236</v>
      </c>
      <c r="I256" s="2">
        <f>J256</f>
        <v>2</v>
      </c>
      <c r="J256" s="2">
        <v>2</v>
      </c>
      <c r="K256" s="2">
        <v>2</v>
      </c>
      <c r="L256" s="2">
        <v>1</v>
      </c>
      <c r="M256" s="2">
        <v>1</v>
      </c>
      <c r="N256" s="2">
        <f t="shared" si="241"/>
        <v>0</v>
      </c>
      <c r="O256" s="2">
        <f>ROUND(P256,2)</f>
        <v>0</v>
      </c>
      <c r="P256" s="2">
        <f>ROUND(ROUND(ROUND(SUMIF(SmtRes!AQ271:'SmtRes'!AQ278,"=1",SmtRes!CU271:'SmtRes'!CU278),2),2)*I256/100,2)</f>
        <v>0</v>
      </c>
      <c r="Q256" s="2">
        <f>ROUND(CR256*I256,2)</f>
        <v>0</v>
      </c>
      <c r="R256" s="2">
        <f>ROUND(CS256*I256,2)</f>
        <v>0</v>
      </c>
      <c r="S256" s="2">
        <f>ROUND(CT256*I256,2)</f>
        <v>0</v>
      </c>
      <c r="T256" s="2">
        <f t="shared" si="243"/>
        <v>0</v>
      </c>
      <c r="U256" s="2">
        <f>ROUND(CV256*I256,7)</f>
        <v>0</v>
      </c>
      <c r="V256" s="2">
        <f>ROUND(CW256*I256,7)</f>
        <v>0</v>
      </c>
      <c r="W256" s="2">
        <f t="shared" si="244"/>
        <v>0</v>
      </c>
      <c r="X256" s="2">
        <f t="shared" si="245"/>
        <v>0</v>
      </c>
      <c r="Y256" s="2">
        <f t="shared" si="246"/>
        <v>0</v>
      </c>
      <c r="Z256" s="2"/>
      <c r="AA256" s="2">
        <v>71639717</v>
      </c>
      <c r="AB256" s="2">
        <f t="shared" si="247"/>
        <v>0</v>
      </c>
      <c r="AC256" s="2">
        <f>ROUND((ES256),6)</f>
        <v>0</v>
      </c>
      <c r="AD256" s="2">
        <f>ROUND((((ET256)-(EU256))+AE256),6)</f>
        <v>0</v>
      </c>
      <c r="AE256" s="2">
        <f>ROUND((EU256),6)</f>
        <v>0</v>
      </c>
      <c r="AF256" s="2">
        <f>ROUND((EV256),6)</f>
        <v>0</v>
      </c>
      <c r="AG256" s="2">
        <f t="shared" si="248"/>
        <v>0</v>
      </c>
      <c r="AH256" s="2">
        <f>(EW256)</f>
        <v>0</v>
      </c>
      <c r="AI256" s="2">
        <f>(EX256)</f>
        <v>0</v>
      </c>
      <c r="AJ256" s="2">
        <f t="shared" si="249"/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97</v>
      </c>
      <c r="AU256" s="2">
        <v>51</v>
      </c>
      <c r="AV256" s="2">
        <v>1</v>
      </c>
      <c r="AW256" s="2">
        <v>1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3</v>
      </c>
      <c r="BI256" s="2">
        <v>2</v>
      </c>
      <c r="BJ256" s="2" t="s">
        <v>3</v>
      </c>
      <c r="BK256" s="2"/>
      <c r="BL256" s="2"/>
      <c r="BM256" s="2">
        <v>108001</v>
      </c>
      <c r="BN256" s="2">
        <v>0</v>
      </c>
      <c r="BO256" s="2" t="s">
        <v>3</v>
      </c>
      <c r="BP256" s="2">
        <v>0</v>
      </c>
      <c r="BQ256" s="2">
        <v>3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97</v>
      </c>
      <c r="CA256" s="2">
        <v>51</v>
      </c>
      <c r="CB256" s="2" t="s">
        <v>3</v>
      </c>
      <c r="CC256" s="2"/>
      <c r="CD256" s="2"/>
      <c r="CE256" s="2">
        <v>0</v>
      </c>
      <c r="CF256" s="2">
        <v>0</v>
      </c>
      <c r="CG256" s="2">
        <v>0</v>
      </c>
      <c r="CH256" s="2">
        <v>11</v>
      </c>
      <c r="CI256" s="2">
        <v>1</v>
      </c>
      <c r="CJ256" s="2">
        <v>0</v>
      </c>
      <c r="CK256" s="2">
        <v>0</v>
      </c>
      <c r="CL256" s="2">
        <v>0</v>
      </c>
      <c r="CM256" s="2">
        <v>0</v>
      </c>
      <c r="CN256" s="2" t="s">
        <v>3</v>
      </c>
      <c r="CO256" s="2">
        <v>0</v>
      </c>
      <c r="CP256" s="2">
        <f>0</f>
        <v>0</v>
      </c>
      <c r="CQ256" s="2">
        <f>0</f>
        <v>0</v>
      </c>
      <c r="CR256" s="2">
        <f>0</f>
        <v>0</v>
      </c>
      <c r="CS256" s="2">
        <f>0</f>
        <v>0</v>
      </c>
      <c r="CT256" s="2">
        <f>0</f>
        <v>0</v>
      </c>
      <c r="CU256" s="2">
        <f>0</f>
        <v>0</v>
      </c>
      <c r="CV256" s="2">
        <f>0</f>
        <v>0</v>
      </c>
      <c r="CW256" s="2">
        <f>0</f>
        <v>0</v>
      </c>
      <c r="CX256" s="2">
        <f>0</f>
        <v>0</v>
      </c>
      <c r="CY256" s="2">
        <f>0</f>
        <v>0</v>
      </c>
      <c r="CZ256" s="2">
        <f>0</f>
        <v>0</v>
      </c>
      <c r="DA256" s="2"/>
      <c r="DB256" s="2"/>
      <c r="DC256" s="2" t="s">
        <v>3</v>
      </c>
      <c r="DD256" s="2" t="s">
        <v>3</v>
      </c>
      <c r="DE256" s="2" t="s">
        <v>3</v>
      </c>
      <c r="DF256" s="2" t="s">
        <v>3</v>
      </c>
      <c r="DG256" s="2" t="s">
        <v>3</v>
      </c>
      <c r="DH256" s="2" t="s">
        <v>3</v>
      </c>
      <c r="DI256" s="2" t="s">
        <v>3</v>
      </c>
      <c r="DJ256" s="2" t="s">
        <v>3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1013</v>
      </c>
      <c r="DV256" s="2" t="s">
        <v>236</v>
      </c>
      <c r="DW256" s="2" t="s">
        <v>236</v>
      </c>
      <c r="DX256" s="2">
        <v>1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70212502</v>
      </c>
      <c r="EF256" s="2">
        <v>3</v>
      </c>
      <c r="EG256" s="2" t="s">
        <v>229</v>
      </c>
      <c r="EH256" s="2">
        <v>0</v>
      </c>
      <c r="EI256" s="2" t="s">
        <v>3</v>
      </c>
      <c r="EJ256" s="2">
        <v>2</v>
      </c>
      <c r="EK256" s="2">
        <v>108001</v>
      </c>
      <c r="EL256" s="2" t="s">
        <v>230</v>
      </c>
      <c r="EM256" s="2" t="s">
        <v>231</v>
      </c>
      <c r="EN256" s="2"/>
      <c r="EO256" s="2" t="s">
        <v>3</v>
      </c>
      <c r="EP256" s="2"/>
      <c r="EQ256" s="2">
        <v>0</v>
      </c>
      <c r="ER256" s="2">
        <v>0</v>
      </c>
      <c r="ES256" s="2">
        <v>0</v>
      </c>
      <c r="ET256" s="2">
        <v>0</v>
      </c>
      <c r="EU256" s="2">
        <v>0</v>
      </c>
      <c r="EV256" s="2">
        <v>0</v>
      </c>
      <c r="EW256" s="2">
        <v>0</v>
      </c>
      <c r="EX256" s="2">
        <v>0</v>
      </c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v>0</v>
      </c>
      <c r="FS256" s="2">
        <v>0</v>
      </c>
      <c r="FT256" s="2"/>
      <c r="FU256" s="2"/>
      <c r="FV256" s="2"/>
      <c r="FW256" s="2"/>
      <c r="FX256" s="2">
        <v>97</v>
      </c>
      <c r="FY256" s="2">
        <v>51</v>
      </c>
      <c r="FZ256" s="2"/>
      <c r="GA256" s="2" t="s">
        <v>3</v>
      </c>
      <c r="GB256" s="2"/>
      <c r="GC256" s="2"/>
      <c r="GD256" s="2">
        <v>1</v>
      </c>
      <c r="GE256" s="2"/>
      <c r="GF256" s="2">
        <v>274903907</v>
      </c>
      <c r="GG256" s="2">
        <v>2</v>
      </c>
      <c r="GH256" s="2">
        <v>1</v>
      </c>
      <c r="GI256" s="2">
        <v>-2</v>
      </c>
      <c r="GJ256" s="2">
        <v>0</v>
      </c>
      <c r="GK256" s="2">
        <v>0</v>
      </c>
      <c r="GL256" s="2">
        <f t="shared" si="255"/>
        <v>0</v>
      </c>
      <c r="GM256" s="2">
        <f t="shared" si="256"/>
        <v>0</v>
      </c>
      <c r="GN256" s="2">
        <f t="shared" si="257"/>
        <v>0</v>
      </c>
      <c r="GO256" s="2">
        <f t="shared" si="258"/>
        <v>0</v>
      </c>
      <c r="GP256" s="2">
        <f t="shared" si="259"/>
        <v>0</v>
      </c>
      <c r="GQ256" s="2"/>
      <c r="GR256" s="2">
        <v>0</v>
      </c>
      <c r="GS256" s="2">
        <v>3</v>
      </c>
      <c r="GT256" s="2">
        <v>0</v>
      </c>
      <c r="GU256" s="2" t="s">
        <v>3</v>
      </c>
      <c r="GV256" s="2">
        <f t="shared" si="260"/>
        <v>0</v>
      </c>
      <c r="GW256" s="2">
        <v>1</v>
      </c>
      <c r="GX256" s="2">
        <f t="shared" si="261"/>
        <v>0</v>
      </c>
      <c r="GY256" s="2"/>
      <c r="GZ256" s="2"/>
      <c r="HA256" s="2">
        <v>0</v>
      </c>
      <c r="HB256" s="2">
        <v>0</v>
      </c>
      <c r="HC256" s="2">
        <f>0</f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3</v>
      </c>
      <c r="HN256" s="2" t="s">
        <v>232</v>
      </c>
      <c r="HO256" s="2" t="s">
        <v>233</v>
      </c>
      <c r="HP256" s="2" t="s">
        <v>230</v>
      </c>
      <c r="HQ256" s="2" t="s">
        <v>230</v>
      </c>
      <c r="HR256" s="2"/>
      <c r="HS256" s="2">
        <v>0</v>
      </c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55" x14ac:dyDescent="0.2">
      <c r="A257">
        <v>18</v>
      </c>
      <c r="B257">
        <v>1</v>
      </c>
      <c r="C257">
        <v>278</v>
      </c>
      <c r="E257" t="s">
        <v>256</v>
      </c>
      <c r="F257" t="s">
        <v>234</v>
      </c>
      <c r="G257" t="s">
        <v>235</v>
      </c>
      <c r="H257" t="s">
        <v>236</v>
      </c>
      <c r="I257">
        <f>J257</f>
        <v>2</v>
      </c>
      <c r="J257">
        <v>2</v>
      </c>
      <c r="K257">
        <v>2</v>
      </c>
      <c r="L257">
        <v>1</v>
      </c>
      <c r="M257">
        <v>1</v>
      </c>
      <c r="N257">
        <f t="shared" si="241"/>
        <v>0</v>
      </c>
      <c r="O257">
        <f>ROUND(P257,2)</f>
        <v>0</v>
      </c>
      <c r="P257">
        <f>ROUND(ROUND(ROUND(SUMIF(SmtRes!AQ271:'SmtRes'!AQ278,"=1",SmtRes!CU271:'SmtRes'!CU278),2),2)*I257/100,2)</f>
        <v>0</v>
      </c>
      <c r="Q257">
        <f>ROUND(CR257*I257,2)</f>
        <v>0</v>
      </c>
      <c r="R257">
        <f>ROUND(CS257*I257,2)</f>
        <v>0</v>
      </c>
      <c r="S257">
        <f>ROUND(CT257*I257,2)</f>
        <v>0</v>
      </c>
      <c r="T257">
        <f t="shared" si="243"/>
        <v>0</v>
      </c>
      <c r="U257">
        <f>ROUND(CV257*I257,7)</f>
        <v>0</v>
      </c>
      <c r="V257">
        <f>ROUND(CW257*I257,7)</f>
        <v>0</v>
      </c>
      <c r="W257">
        <f t="shared" si="244"/>
        <v>0</v>
      </c>
      <c r="X257">
        <f t="shared" si="245"/>
        <v>0</v>
      </c>
      <c r="Y257">
        <f t="shared" si="246"/>
        <v>0</v>
      </c>
      <c r="AA257">
        <v>71639659</v>
      </c>
      <c r="AB257">
        <f t="shared" si="247"/>
        <v>0</v>
      </c>
      <c r="AC257">
        <f>ROUND((ES257),6)</f>
        <v>0</v>
      </c>
      <c r="AD257">
        <f>ROUND((((ET257)-(EU257))+AE257),6)</f>
        <v>0</v>
      </c>
      <c r="AE257">
        <f>ROUND((EU257),6)</f>
        <v>0</v>
      </c>
      <c r="AF257">
        <f>ROUND((EV257),6)</f>
        <v>0</v>
      </c>
      <c r="AG257">
        <f t="shared" si="248"/>
        <v>0</v>
      </c>
      <c r="AH257">
        <f>(EW257)</f>
        <v>0</v>
      </c>
      <c r="AI257">
        <f>(EX257)</f>
        <v>0</v>
      </c>
      <c r="AJ257">
        <f t="shared" si="249"/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97</v>
      </c>
      <c r="AU257">
        <v>51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2</v>
      </c>
      <c r="BJ257" t="s">
        <v>3</v>
      </c>
      <c r="BM257">
        <v>108001</v>
      </c>
      <c r="BN257">
        <v>0</v>
      </c>
      <c r="BO257" t="s">
        <v>3</v>
      </c>
      <c r="BP257">
        <v>0</v>
      </c>
      <c r="BQ257">
        <v>3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97</v>
      </c>
      <c r="CA257">
        <v>51</v>
      </c>
      <c r="CB257" t="s">
        <v>3</v>
      </c>
      <c r="CE257">
        <v>0</v>
      </c>
      <c r="CF257">
        <v>0</v>
      </c>
      <c r="CG257">
        <v>0</v>
      </c>
      <c r="CH257">
        <v>11</v>
      </c>
      <c r="CI257">
        <v>1</v>
      </c>
      <c r="CJ257">
        <v>0</v>
      </c>
      <c r="CK257">
        <v>0</v>
      </c>
      <c r="CL257">
        <v>0</v>
      </c>
      <c r="CM257">
        <v>0</v>
      </c>
      <c r="CN257" t="s">
        <v>3</v>
      </c>
      <c r="CO257">
        <v>0</v>
      </c>
      <c r="CP257">
        <f>0</f>
        <v>0</v>
      </c>
      <c r="CQ257">
        <f>0</f>
        <v>0</v>
      </c>
      <c r="CR257">
        <f>0</f>
        <v>0</v>
      </c>
      <c r="CS257">
        <f>0</f>
        <v>0</v>
      </c>
      <c r="CT257">
        <f>0</f>
        <v>0</v>
      </c>
      <c r="CU257">
        <f>0</f>
        <v>0</v>
      </c>
      <c r="CV257">
        <f>0</f>
        <v>0</v>
      </c>
      <c r="CW257">
        <f>0</f>
        <v>0</v>
      </c>
      <c r="CX257">
        <f>0</f>
        <v>0</v>
      </c>
      <c r="CY257">
        <f>0</f>
        <v>0</v>
      </c>
      <c r="CZ257">
        <f>0</f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236</v>
      </c>
      <c r="DW257" t="s">
        <v>236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70212502</v>
      </c>
      <c r="EF257">
        <v>3</v>
      </c>
      <c r="EG257" t="s">
        <v>229</v>
      </c>
      <c r="EH257">
        <v>0</v>
      </c>
      <c r="EI257" t="s">
        <v>3</v>
      </c>
      <c r="EJ257">
        <v>2</v>
      </c>
      <c r="EK257">
        <v>108001</v>
      </c>
      <c r="EL257" t="s">
        <v>230</v>
      </c>
      <c r="EM257" t="s">
        <v>231</v>
      </c>
      <c r="EO257" t="s">
        <v>3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FQ257">
        <v>0</v>
      </c>
      <c r="FR257">
        <v>0</v>
      </c>
      <c r="FS257">
        <v>0</v>
      </c>
      <c r="FX257">
        <v>97</v>
      </c>
      <c r="FY257">
        <v>51</v>
      </c>
      <c r="GA257" t="s">
        <v>3</v>
      </c>
      <c r="GD257">
        <v>1</v>
      </c>
      <c r="GF257">
        <v>274903907</v>
      </c>
      <c r="GG257">
        <v>2</v>
      </c>
      <c r="GH257">
        <v>1</v>
      </c>
      <c r="GI257">
        <v>-2</v>
      </c>
      <c r="GJ257">
        <v>0</v>
      </c>
      <c r="GK257">
        <v>0</v>
      </c>
      <c r="GL257">
        <f t="shared" si="255"/>
        <v>0</v>
      </c>
      <c r="GM257">
        <f t="shared" si="256"/>
        <v>0</v>
      </c>
      <c r="GN257">
        <f t="shared" si="257"/>
        <v>0</v>
      </c>
      <c r="GO257">
        <f t="shared" si="258"/>
        <v>0</v>
      </c>
      <c r="GP257">
        <f t="shared" si="259"/>
        <v>0</v>
      </c>
      <c r="GR257">
        <v>0</v>
      </c>
      <c r="GS257">
        <v>3</v>
      </c>
      <c r="GT257">
        <v>0</v>
      </c>
      <c r="GU257" t="s">
        <v>3</v>
      </c>
      <c r="GV257">
        <f t="shared" si="260"/>
        <v>0</v>
      </c>
      <c r="GW257">
        <v>1</v>
      </c>
      <c r="GX257">
        <f t="shared" si="261"/>
        <v>0</v>
      </c>
      <c r="HA257">
        <v>0</v>
      </c>
      <c r="HB257">
        <v>0</v>
      </c>
      <c r="HC257">
        <f>0</f>
        <v>0</v>
      </c>
      <c r="HE257" t="s">
        <v>3</v>
      </c>
      <c r="HF257" t="s">
        <v>3</v>
      </c>
      <c r="HM257" t="s">
        <v>3</v>
      </c>
      <c r="HN257" t="s">
        <v>232</v>
      </c>
      <c r="HO257" t="s">
        <v>233</v>
      </c>
      <c r="HP257" t="s">
        <v>230</v>
      </c>
      <c r="HQ257" t="s">
        <v>230</v>
      </c>
      <c r="HS257">
        <v>0</v>
      </c>
      <c r="IK257">
        <v>0</v>
      </c>
    </row>
    <row r="258" spans="1:255" x14ac:dyDescent="0.2">
      <c r="A258" s="2">
        <v>17</v>
      </c>
      <c r="B258" s="2">
        <v>1</v>
      </c>
      <c r="C258" s="2">
        <f>ROW(SmtRes!A286)</f>
        <v>286</v>
      </c>
      <c r="D258" s="2">
        <f>ROW(EtalonRes!A286)</f>
        <v>286</v>
      </c>
      <c r="E258" s="2" t="s">
        <v>257</v>
      </c>
      <c r="F258" s="2" t="s">
        <v>258</v>
      </c>
      <c r="G258" s="2" t="s">
        <v>259</v>
      </c>
      <c r="H258" s="2" t="s">
        <v>260</v>
      </c>
      <c r="I258" s="2">
        <v>0</v>
      </c>
      <c r="J258" s="2">
        <v>0</v>
      </c>
      <c r="K258" s="2">
        <v>0</v>
      </c>
      <c r="L258" s="2">
        <v>0.5</v>
      </c>
      <c r="M258" s="2">
        <v>0.5</v>
      </c>
      <c r="N258" s="2">
        <f t="shared" si="241"/>
        <v>0</v>
      </c>
      <c r="O258" s="2">
        <f>ROUND(CP258,2)</f>
        <v>0</v>
      </c>
      <c r="P258" s="2">
        <f>SUMIF(SmtRes!AQ279:'SmtRes'!AQ286,"=1",SmtRes!DF279:'SmtRes'!DF286)</f>
        <v>0</v>
      </c>
      <c r="Q258" s="2">
        <f>SUMIF(SmtRes!AQ279:'SmtRes'!AQ286,"=1",SmtRes!DG279:'SmtRes'!DG286)</f>
        <v>0</v>
      </c>
      <c r="R258" s="2">
        <f>SUMIF(SmtRes!AQ279:'SmtRes'!AQ286,"=1",SmtRes!DH279:'SmtRes'!DH286)</f>
        <v>0</v>
      </c>
      <c r="S258" s="2">
        <f>SUMIF(SmtRes!AQ279:'SmtRes'!AQ286,"=1",SmtRes!DI279:'SmtRes'!DI286)</f>
        <v>0</v>
      </c>
      <c r="T258" s="2">
        <f t="shared" si="243"/>
        <v>0</v>
      </c>
      <c r="U258" s="2">
        <f>SUMIF(SmtRes!AQ279:'SmtRes'!AQ286,"=1",SmtRes!CV279:'SmtRes'!CV286)</f>
        <v>0</v>
      </c>
      <c r="V258" s="2">
        <f>SUMIF(SmtRes!AQ279:'SmtRes'!AQ286,"=1",SmtRes!CW279:'SmtRes'!CW286)</f>
        <v>0</v>
      </c>
      <c r="W258" s="2">
        <f t="shared" si="244"/>
        <v>0</v>
      </c>
      <c r="X258" s="2">
        <f t="shared" si="245"/>
        <v>0</v>
      </c>
      <c r="Y258" s="2">
        <f t="shared" si="246"/>
        <v>0</v>
      </c>
      <c r="Z258" s="2"/>
      <c r="AA258" s="2">
        <v>71639717</v>
      </c>
      <c r="AB258" s="2">
        <f t="shared" si="247"/>
        <v>18095.918839999998</v>
      </c>
      <c r="AC258" s="2">
        <f>ROUND((SUM(SmtRes!BQ279:'SmtRes'!BQ286)),6)</f>
        <v>1916.498</v>
      </c>
      <c r="AD258" s="2">
        <f>ROUND((((SUM(SmtRes!BR279:'SmtRes'!BR286))-(SUM(SmtRes!BS279:'SmtRes'!BS286)))+AE258),6)</f>
        <v>465.94283999999999</v>
      </c>
      <c r="AE258" s="2">
        <f>ROUND((SUM(SmtRes!BS279:'SmtRes'!BS286)),6)</f>
        <v>296.75099999999998</v>
      </c>
      <c r="AF258" s="2">
        <f>ROUND((SUM(SmtRes!BT279:'SmtRes'!BT286)),6)</f>
        <v>15713.477999999999</v>
      </c>
      <c r="AG258" s="2">
        <f t="shared" si="248"/>
        <v>0</v>
      </c>
      <c r="AH258" s="2">
        <f>(SUM(SmtRes!BU279:'SmtRes'!BU286))</f>
        <v>19.8</v>
      </c>
      <c r="AI258" s="2">
        <f>(SUM(SmtRes!BV279:'SmtRes'!BV286))</f>
        <v>0.312</v>
      </c>
      <c r="AJ258" s="2">
        <f t="shared" si="249"/>
        <v>0</v>
      </c>
      <c r="AK258" s="2">
        <v>15646.6412</v>
      </c>
      <c r="AL258" s="2">
        <v>1916.4979999999998</v>
      </c>
      <c r="AM258" s="2">
        <v>388.28570000000002</v>
      </c>
      <c r="AN258" s="2">
        <v>247.29250000000002</v>
      </c>
      <c r="AO258" s="2">
        <v>13094.565000000001</v>
      </c>
      <c r="AP258" s="2">
        <v>0</v>
      </c>
      <c r="AQ258" s="2">
        <v>16.5</v>
      </c>
      <c r="AR258" s="2">
        <v>0.26</v>
      </c>
      <c r="AS258" s="2">
        <v>0</v>
      </c>
      <c r="AT258" s="2">
        <v>97</v>
      </c>
      <c r="AU258" s="2">
        <v>51</v>
      </c>
      <c r="AV258" s="2">
        <v>1</v>
      </c>
      <c r="AW258" s="2">
        <v>1</v>
      </c>
      <c r="AX258" s="2"/>
      <c r="AY258" s="2"/>
      <c r="AZ258" s="2">
        <v>1</v>
      </c>
      <c r="BA258" s="2">
        <v>1</v>
      </c>
      <c r="BB258" s="2">
        <v>1</v>
      </c>
      <c r="BC258" s="2">
        <v>1</v>
      </c>
      <c r="BD258" s="2" t="s">
        <v>3</v>
      </c>
      <c r="BE258" s="2" t="s">
        <v>3</v>
      </c>
      <c r="BF258" s="2" t="s">
        <v>3</v>
      </c>
      <c r="BG258" s="2" t="s">
        <v>3</v>
      </c>
      <c r="BH258" s="2">
        <v>0</v>
      </c>
      <c r="BI258" s="2">
        <v>2</v>
      </c>
      <c r="BJ258" s="2" t="s">
        <v>261</v>
      </c>
      <c r="BK258" s="2"/>
      <c r="BL258" s="2"/>
      <c r="BM258" s="2">
        <v>108001</v>
      </c>
      <c r="BN258" s="2">
        <v>0</v>
      </c>
      <c r="BO258" s="2" t="s">
        <v>3</v>
      </c>
      <c r="BP258" s="2">
        <v>0</v>
      </c>
      <c r="BQ258" s="2">
        <v>3</v>
      </c>
      <c r="BR258" s="2">
        <v>0</v>
      </c>
      <c r="BS258" s="2">
        <v>1</v>
      </c>
      <c r="BT258" s="2">
        <v>1</v>
      </c>
      <c r="BU258" s="2">
        <v>1</v>
      </c>
      <c r="BV258" s="2">
        <v>1</v>
      </c>
      <c r="BW258" s="2">
        <v>1</v>
      </c>
      <c r="BX258" s="2">
        <v>1</v>
      </c>
      <c r="BY258" s="2" t="s">
        <v>3</v>
      </c>
      <c r="BZ258" s="2">
        <v>97</v>
      </c>
      <c r="CA258" s="2">
        <v>51</v>
      </c>
      <c r="CB258" s="2" t="s">
        <v>3</v>
      </c>
      <c r="CC258" s="2"/>
      <c r="CD258" s="2"/>
      <c r="CE258" s="2">
        <v>0</v>
      </c>
      <c r="CF258" s="2">
        <v>0</v>
      </c>
      <c r="CG258" s="2">
        <v>0</v>
      </c>
      <c r="CH258" s="2">
        <v>12</v>
      </c>
      <c r="CI258" s="2">
        <v>0</v>
      </c>
      <c r="CJ258" s="2">
        <v>0</v>
      </c>
      <c r="CK258" s="2">
        <v>0</v>
      </c>
      <c r="CL258" s="2">
        <v>0</v>
      </c>
      <c r="CM258" s="2">
        <v>0</v>
      </c>
      <c r="CN258" s="2" t="s">
        <v>3</v>
      </c>
      <c r="CO258" s="2">
        <v>0</v>
      </c>
      <c r="CP258" s="2">
        <f>(P258+Q258+S258+R258)</f>
        <v>0</v>
      </c>
      <c r="CQ258" s="2">
        <f>SUMIF(SmtRes!AQ279:'SmtRes'!AQ286,"=1",SmtRes!AA279:'SmtRes'!AA286)</f>
        <v>1260.8400000000001</v>
      </c>
      <c r="CR258" s="2">
        <f>SUMIF(SmtRes!AQ279:'SmtRes'!AQ286,"=1",SmtRes!AB279:'SmtRes'!AB286)</f>
        <v>2302.6</v>
      </c>
      <c r="CS258" s="2">
        <f>SUMIF(SmtRes!AQ279:'SmtRes'!AQ286,"=1",SmtRes!AC279:'SmtRes'!AC286)</f>
        <v>1902.25</v>
      </c>
      <c r="CT258" s="2">
        <f>SUMIF(SmtRes!AQ279:'SmtRes'!AQ286,"=1",SmtRes!AD279:'SmtRes'!AD286)</f>
        <v>793.61</v>
      </c>
      <c r="CU258" s="2">
        <f>AG258</f>
        <v>0</v>
      </c>
      <c r="CV258" s="2">
        <f>SUMIF(SmtRes!AQ279:'SmtRes'!AQ286,"=1",SmtRes!BU279:'SmtRes'!BU286)</f>
        <v>19.8</v>
      </c>
      <c r="CW258" s="2">
        <f>SUMIF(SmtRes!AQ279:'SmtRes'!AQ286,"=1",SmtRes!BV279:'SmtRes'!BV286)</f>
        <v>0.312</v>
      </c>
      <c r="CX258" s="2">
        <f>AJ258</f>
        <v>0</v>
      </c>
      <c r="CY258" s="2">
        <f>(((S258+R258)*AT258)/100)</f>
        <v>0</v>
      </c>
      <c r="CZ258" s="2">
        <f>(((S258+R258)*AU258)/100)</f>
        <v>0</v>
      </c>
      <c r="DA258" s="2"/>
      <c r="DB258" s="2"/>
      <c r="DC258" s="2" t="s">
        <v>3</v>
      </c>
      <c r="DD258" s="2" t="s">
        <v>3</v>
      </c>
      <c r="DE258" s="2" t="s">
        <v>23</v>
      </c>
      <c r="DF258" s="2" t="s">
        <v>23</v>
      </c>
      <c r="DG258" s="2" t="s">
        <v>23</v>
      </c>
      <c r="DH258" s="2" t="s">
        <v>3</v>
      </c>
      <c r="DI258" s="2" t="s">
        <v>23</v>
      </c>
      <c r="DJ258" s="2" t="s">
        <v>23</v>
      </c>
      <c r="DK258" s="2" t="s">
        <v>3</v>
      </c>
      <c r="DL258" s="2" t="s">
        <v>3</v>
      </c>
      <c r="DM258" s="2" t="s">
        <v>3</v>
      </c>
      <c r="DN258" s="2">
        <v>0</v>
      </c>
      <c r="DO258" s="2">
        <v>0</v>
      </c>
      <c r="DP258" s="2">
        <v>1</v>
      </c>
      <c r="DQ258" s="2">
        <v>1</v>
      </c>
      <c r="DR258" s="2"/>
      <c r="DS258" s="2"/>
      <c r="DT258" s="2"/>
      <c r="DU258" s="2">
        <v>1003</v>
      </c>
      <c r="DV258" s="2" t="s">
        <v>260</v>
      </c>
      <c r="DW258" s="2" t="s">
        <v>260</v>
      </c>
      <c r="DX258" s="2">
        <v>100</v>
      </c>
      <c r="DY258" s="2"/>
      <c r="DZ258" s="2" t="s">
        <v>3</v>
      </c>
      <c r="EA258" s="2" t="s">
        <v>3</v>
      </c>
      <c r="EB258" s="2" t="s">
        <v>3</v>
      </c>
      <c r="EC258" s="2" t="s">
        <v>3</v>
      </c>
      <c r="ED258" s="2"/>
      <c r="EE258" s="2">
        <v>70212502</v>
      </c>
      <c r="EF258" s="2">
        <v>3</v>
      </c>
      <c r="EG258" s="2" t="s">
        <v>229</v>
      </c>
      <c r="EH258" s="2">
        <v>0</v>
      </c>
      <c r="EI258" s="2" t="s">
        <v>3</v>
      </c>
      <c r="EJ258" s="2">
        <v>2</v>
      </c>
      <c r="EK258" s="2">
        <v>108001</v>
      </c>
      <c r="EL258" s="2" t="s">
        <v>230</v>
      </c>
      <c r="EM258" s="2" t="s">
        <v>231</v>
      </c>
      <c r="EN258" s="2"/>
      <c r="EO258" s="2" t="s">
        <v>3</v>
      </c>
      <c r="EP258" s="2"/>
      <c r="EQ258" s="2">
        <v>0</v>
      </c>
      <c r="ER258" s="2">
        <v>0</v>
      </c>
      <c r="ES258" s="2">
        <v>0</v>
      </c>
      <c r="ET258" s="2">
        <v>0</v>
      </c>
      <c r="EU258" s="2">
        <v>0</v>
      </c>
      <c r="EV258" s="2">
        <v>0</v>
      </c>
      <c r="EW258" s="2">
        <v>16.5</v>
      </c>
      <c r="EX258" s="2">
        <v>0.26</v>
      </c>
      <c r="EY258" s="2">
        <v>0</v>
      </c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>
        <v>0</v>
      </c>
      <c r="FR258" s="2">
        <v>0</v>
      </c>
      <c r="FS258" s="2">
        <v>0</v>
      </c>
      <c r="FT258" s="2"/>
      <c r="FU258" s="2"/>
      <c r="FV258" s="2"/>
      <c r="FW258" s="2"/>
      <c r="FX258" s="2">
        <v>97</v>
      </c>
      <c r="FY258" s="2">
        <v>51</v>
      </c>
      <c r="FZ258" s="2"/>
      <c r="GA258" s="2" t="s">
        <v>3</v>
      </c>
      <c r="GB258" s="2"/>
      <c r="GC258" s="2"/>
      <c r="GD258" s="2">
        <v>1</v>
      </c>
      <c r="GE258" s="2"/>
      <c r="GF258" s="2">
        <v>-1108007733</v>
      </c>
      <c r="GG258" s="2">
        <v>2</v>
      </c>
      <c r="GH258" s="2">
        <v>1</v>
      </c>
      <c r="GI258" s="2">
        <v>-2</v>
      </c>
      <c r="GJ258" s="2">
        <v>0</v>
      </c>
      <c r="GK258" s="2">
        <v>0</v>
      </c>
      <c r="GL258" s="2">
        <f t="shared" si="255"/>
        <v>0</v>
      </c>
      <c r="GM258" s="2">
        <f t="shared" si="256"/>
        <v>0</v>
      </c>
      <c r="GN258" s="2">
        <f t="shared" si="257"/>
        <v>0</v>
      </c>
      <c r="GO258" s="2">
        <f t="shared" si="258"/>
        <v>0</v>
      </c>
      <c r="GP258" s="2">
        <f t="shared" si="259"/>
        <v>0</v>
      </c>
      <c r="GQ258" s="2"/>
      <c r="GR258" s="2">
        <v>0</v>
      </c>
      <c r="GS258" s="2">
        <v>3</v>
      </c>
      <c r="GT258" s="2">
        <v>0</v>
      </c>
      <c r="GU258" s="2" t="s">
        <v>3</v>
      </c>
      <c r="GV258" s="2">
        <f t="shared" si="260"/>
        <v>0</v>
      </c>
      <c r="GW258" s="2">
        <v>1</v>
      </c>
      <c r="GX258" s="2">
        <f t="shared" si="261"/>
        <v>0</v>
      </c>
      <c r="GY258" s="2"/>
      <c r="GZ258" s="2"/>
      <c r="HA258" s="2">
        <v>0</v>
      </c>
      <c r="HB258" s="2">
        <v>0</v>
      </c>
      <c r="HC258" s="2">
        <f>GV258*GW258</f>
        <v>0</v>
      </c>
      <c r="HD258" s="2"/>
      <c r="HE258" s="2" t="s">
        <v>3</v>
      </c>
      <c r="HF258" s="2" t="s">
        <v>3</v>
      </c>
      <c r="HG258" s="2"/>
      <c r="HH258" s="2"/>
      <c r="HI258" s="2"/>
      <c r="HJ258" s="2"/>
      <c r="HK258" s="2"/>
      <c r="HL258" s="2"/>
      <c r="HM258" s="2" t="s">
        <v>3</v>
      </c>
      <c r="HN258" s="2" t="s">
        <v>232</v>
      </c>
      <c r="HO258" s="2" t="s">
        <v>233</v>
      </c>
      <c r="HP258" s="2" t="s">
        <v>230</v>
      </c>
      <c r="HQ258" s="2" t="s">
        <v>230</v>
      </c>
      <c r="HR258" s="2"/>
      <c r="HS258" s="2">
        <v>0</v>
      </c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>
        <v>0</v>
      </c>
      <c r="IL258" s="2"/>
      <c r="IM258" s="2"/>
      <c r="IN258" s="2"/>
      <c r="IO258" s="2"/>
      <c r="IP258" s="2"/>
      <c r="IQ258" s="2"/>
      <c r="IR258" s="2"/>
      <c r="IS258" s="2"/>
      <c r="IT258" s="2"/>
      <c r="IU258" s="2"/>
    </row>
    <row r="259" spans="1:255" x14ac:dyDescent="0.2">
      <c r="A259">
        <v>17</v>
      </c>
      <c r="B259">
        <v>1</v>
      </c>
      <c r="C259">
        <f>ROW(SmtRes!A294)</f>
        <v>294</v>
      </c>
      <c r="D259">
        <f>ROW(EtalonRes!A294)</f>
        <v>294</v>
      </c>
      <c r="E259" t="s">
        <v>257</v>
      </c>
      <c r="F259" t="s">
        <v>258</v>
      </c>
      <c r="G259" t="s">
        <v>259</v>
      </c>
      <c r="H259" t="s">
        <v>260</v>
      </c>
      <c r="I259">
        <v>0</v>
      </c>
      <c r="J259">
        <v>0</v>
      </c>
      <c r="K259">
        <v>0</v>
      </c>
      <c r="L259">
        <v>0.5</v>
      </c>
      <c r="M259">
        <v>0.5</v>
      </c>
      <c r="N259">
        <f t="shared" si="241"/>
        <v>0</v>
      </c>
      <c r="O259">
        <f>ROUND(CP259,2)</f>
        <v>0</v>
      </c>
      <c r="P259">
        <f>SUMIF(SmtRes!AQ287:'SmtRes'!AQ294,"=1",SmtRes!DF287:'SmtRes'!DF294)</f>
        <v>0</v>
      </c>
      <c r="Q259">
        <f>SUMIF(SmtRes!AQ287:'SmtRes'!AQ294,"=1",SmtRes!DG287:'SmtRes'!DG294)</f>
        <v>0</v>
      </c>
      <c r="R259">
        <f>SUMIF(SmtRes!AQ287:'SmtRes'!AQ294,"=1",SmtRes!DH287:'SmtRes'!DH294)</f>
        <v>0</v>
      </c>
      <c r="S259">
        <f>SUMIF(SmtRes!AQ287:'SmtRes'!AQ294,"=1",SmtRes!DI287:'SmtRes'!DI294)</f>
        <v>0</v>
      </c>
      <c r="T259">
        <f t="shared" si="243"/>
        <v>0</v>
      </c>
      <c r="U259">
        <f>SUMIF(SmtRes!AQ287:'SmtRes'!AQ294,"=1",SmtRes!CV287:'SmtRes'!CV294)</f>
        <v>0</v>
      </c>
      <c r="V259">
        <f>SUMIF(SmtRes!AQ287:'SmtRes'!AQ294,"=1",SmtRes!CW287:'SmtRes'!CW294)</f>
        <v>0</v>
      </c>
      <c r="W259">
        <f t="shared" si="244"/>
        <v>0</v>
      </c>
      <c r="X259">
        <f t="shared" si="245"/>
        <v>0</v>
      </c>
      <c r="Y259">
        <f t="shared" si="246"/>
        <v>0</v>
      </c>
      <c r="AA259">
        <v>71639659</v>
      </c>
      <c r="AB259">
        <f t="shared" si="247"/>
        <v>18095.918839999998</v>
      </c>
      <c r="AC259">
        <f>ROUND((SUM(SmtRes!BQ287:'SmtRes'!BQ294)),6)</f>
        <v>1916.498</v>
      </c>
      <c r="AD259">
        <f>ROUND((((SUM(SmtRes!BR287:'SmtRes'!BR294))-(SUM(SmtRes!BS287:'SmtRes'!BS294)))+AE259),6)</f>
        <v>465.94283999999999</v>
      </c>
      <c r="AE259">
        <f>ROUND((SUM(SmtRes!BS287:'SmtRes'!BS294)),6)</f>
        <v>296.75099999999998</v>
      </c>
      <c r="AF259">
        <f>ROUND((SUM(SmtRes!BT287:'SmtRes'!BT294)),6)</f>
        <v>15713.477999999999</v>
      </c>
      <c r="AG259">
        <f t="shared" si="248"/>
        <v>0</v>
      </c>
      <c r="AH259">
        <f>(SUM(SmtRes!BU287:'SmtRes'!BU294))</f>
        <v>19.8</v>
      </c>
      <c r="AI259">
        <f>(SUM(SmtRes!BV287:'SmtRes'!BV294))</f>
        <v>0.312</v>
      </c>
      <c r="AJ259">
        <f t="shared" si="249"/>
        <v>0</v>
      </c>
      <c r="AK259">
        <v>15646.6412</v>
      </c>
      <c r="AL259">
        <v>1916.4979999999998</v>
      </c>
      <c r="AM259">
        <v>388.28570000000002</v>
      </c>
      <c r="AN259">
        <v>247.29250000000002</v>
      </c>
      <c r="AO259">
        <v>13094.565000000001</v>
      </c>
      <c r="AP259">
        <v>0</v>
      </c>
      <c r="AQ259">
        <v>16.5</v>
      </c>
      <c r="AR259">
        <v>0.26</v>
      </c>
      <c r="AS259">
        <v>0</v>
      </c>
      <c r="AT259">
        <v>97</v>
      </c>
      <c r="AU259">
        <v>51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2</v>
      </c>
      <c r="BJ259" t="s">
        <v>261</v>
      </c>
      <c r="BM259">
        <v>108001</v>
      </c>
      <c r="BN259">
        <v>0</v>
      </c>
      <c r="BO259" t="s">
        <v>3</v>
      </c>
      <c r="BP259">
        <v>0</v>
      </c>
      <c r="BQ259">
        <v>3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97</v>
      </c>
      <c r="CA259">
        <v>51</v>
      </c>
      <c r="CB259" t="s">
        <v>3</v>
      </c>
      <c r="CE259">
        <v>0</v>
      </c>
      <c r="CF259">
        <v>0</v>
      </c>
      <c r="CG259">
        <v>0</v>
      </c>
      <c r="CH259">
        <v>12</v>
      </c>
      <c r="CI259">
        <v>0</v>
      </c>
      <c r="CJ259">
        <v>0</v>
      </c>
      <c r="CK259">
        <v>0</v>
      </c>
      <c r="CL259">
        <v>0</v>
      </c>
      <c r="CM259">
        <v>0</v>
      </c>
      <c r="CN259" t="s">
        <v>3</v>
      </c>
      <c r="CO259">
        <v>0</v>
      </c>
      <c r="CP259">
        <f>(P259+Q259+S259+R259)</f>
        <v>0</v>
      </c>
      <c r="CQ259">
        <f>SUMIF(SmtRes!AQ287:'SmtRes'!AQ294,"=1",SmtRes!AA287:'SmtRes'!AA294)</f>
        <v>1260.8400000000001</v>
      </c>
      <c r="CR259">
        <f>SUMIF(SmtRes!AQ287:'SmtRes'!AQ294,"=1",SmtRes!AB287:'SmtRes'!AB294)</f>
        <v>2302.6</v>
      </c>
      <c r="CS259">
        <f>SUMIF(SmtRes!AQ287:'SmtRes'!AQ294,"=1",SmtRes!AC287:'SmtRes'!AC294)</f>
        <v>1902.25</v>
      </c>
      <c r="CT259">
        <f>SUMIF(SmtRes!AQ287:'SmtRes'!AQ294,"=1",SmtRes!AD287:'SmtRes'!AD294)</f>
        <v>793.61</v>
      </c>
      <c r="CU259">
        <f>AG259</f>
        <v>0</v>
      </c>
      <c r="CV259">
        <f>SUMIF(SmtRes!AQ287:'SmtRes'!AQ294,"=1",SmtRes!BU287:'SmtRes'!BU294)</f>
        <v>19.8</v>
      </c>
      <c r="CW259">
        <f>SUMIF(SmtRes!AQ287:'SmtRes'!AQ294,"=1",SmtRes!BV287:'SmtRes'!BV294)</f>
        <v>0.312</v>
      </c>
      <c r="CX259">
        <f>AJ259</f>
        <v>0</v>
      </c>
      <c r="CY259">
        <f>(((S259+R259)*AT259)/100)</f>
        <v>0</v>
      </c>
      <c r="CZ259">
        <f>(((S259+R259)*AU259)/100)</f>
        <v>0</v>
      </c>
      <c r="DC259" t="s">
        <v>3</v>
      </c>
      <c r="DD259" t="s">
        <v>3</v>
      </c>
      <c r="DE259" t="s">
        <v>23</v>
      </c>
      <c r="DF259" t="s">
        <v>23</v>
      </c>
      <c r="DG259" t="s">
        <v>23</v>
      </c>
      <c r="DH259" t="s">
        <v>3</v>
      </c>
      <c r="DI259" t="s">
        <v>23</v>
      </c>
      <c r="DJ259" t="s">
        <v>23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1003</v>
      </c>
      <c r="DV259" t="s">
        <v>260</v>
      </c>
      <c r="DW259" t="s">
        <v>260</v>
      </c>
      <c r="DX259">
        <v>100</v>
      </c>
      <c r="DZ259" t="s">
        <v>3</v>
      </c>
      <c r="EA259" t="s">
        <v>3</v>
      </c>
      <c r="EB259" t="s">
        <v>3</v>
      </c>
      <c r="EC259" t="s">
        <v>3</v>
      </c>
      <c r="EE259">
        <v>70212502</v>
      </c>
      <c r="EF259">
        <v>3</v>
      </c>
      <c r="EG259" t="s">
        <v>229</v>
      </c>
      <c r="EH259">
        <v>0</v>
      </c>
      <c r="EI259" t="s">
        <v>3</v>
      </c>
      <c r="EJ259">
        <v>2</v>
      </c>
      <c r="EK259">
        <v>108001</v>
      </c>
      <c r="EL259" t="s">
        <v>230</v>
      </c>
      <c r="EM259" t="s">
        <v>231</v>
      </c>
      <c r="EO259" t="s">
        <v>3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16.5</v>
      </c>
      <c r="EX259">
        <v>0.26</v>
      </c>
      <c r="EY259">
        <v>0</v>
      </c>
      <c r="FQ259">
        <v>0</v>
      </c>
      <c r="FR259">
        <v>0</v>
      </c>
      <c r="FS259">
        <v>0</v>
      </c>
      <c r="FX259">
        <v>97</v>
      </c>
      <c r="FY259">
        <v>51</v>
      </c>
      <c r="GA259" t="s">
        <v>3</v>
      </c>
      <c r="GD259">
        <v>1</v>
      </c>
      <c r="GF259">
        <v>-1108007733</v>
      </c>
      <c r="GG259">
        <v>2</v>
      </c>
      <c r="GH259">
        <v>1</v>
      </c>
      <c r="GI259">
        <v>-2</v>
      </c>
      <c r="GJ259">
        <v>0</v>
      </c>
      <c r="GK259">
        <v>0</v>
      </c>
      <c r="GL259">
        <f t="shared" si="255"/>
        <v>0</v>
      </c>
      <c r="GM259">
        <f t="shared" si="256"/>
        <v>0</v>
      </c>
      <c r="GN259">
        <f t="shared" si="257"/>
        <v>0</v>
      </c>
      <c r="GO259">
        <f t="shared" si="258"/>
        <v>0</v>
      </c>
      <c r="GP259">
        <f t="shared" si="259"/>
        <v>0</v>
      </c>
      <c r="GR259">
        <v>0</v>
      </c>
      <c r="GS259">
        <v>3</v>
      </c>
      <c r="GT259">
        <v>0</v>
      </c>
      <c r="GU259" t="s">
        <v>3</v>
      </c>
      <c r="GV259">
        <f t="shared" si="260"/>
        <v>0</v>
      </c>
      <c r="GW259">
        <v>1</v>
      </c>
      <c r="GX259">
        <f t="shared" si="261"/>
        <v>0</v>
      </c>
      <c r="HA259">
        <v>0</v>
      </c>
      <c r="HB259">
        <v>0</v>
      </c>
      <c r="HC259">
        <f>GV259*GW259</f>
        <v>0</v>
      </c>
      <c r="HE259" t="s">
        <v>3</v>
      </c>
      <c r="HF259" t="s">
        <v>3</v>
      </c>
      <c r="HM259" t="s">
        <v>3</v>
      </c>
      <c r="HN259" t="s">
        <v>232</v>
      </c>
      <c r="HO259" t="s">
        <v>233</v>
      </c>
      <c r="HP259" t="s">
        <v>230</v>
      </c>
      <c r="HQ259" t="s">
        <v>230</v>
      </c>
      <c r="HS259">
        <v>0</v>
      </c>
      <c r="IK259">
        <v>0</v>
      </c>
    </row>
    <row r="260" spans="1:255" x14ac:dyDescent="0.2">
      <c r="A260" s="2">
        <v>18</v>
      </c>
      <c r="B260" s="2">
        <v>1</v>
      </c>
      <c r="C260" s="2">
        <v>286</v>
      </c>
      <c r="D260" s="2"/>
      <c r="E260" s="2" t="s">
        <v>262</v>
      </c>
      <c r="F260" s="2" t="s">
        <v>234</v>
      </c>
      <c r="G260" s="2" t="s">
        <v>235</v>
      </c>
      <c r="H260" s="2" t="s">
        <v>236</v>
      </c>
      <c r="I260" s="2">
        <f>J260</f>
        <v>2</v>
      </c>
      <c r="J260" s="2">
        <v>2</v>
      </c>
      <c r="K260" s="2">
        <v>2</v>
      </c>
      <c r="L260" s="2">
        <v>1</v>
      </c>
      <c r="M260" s="2">
        <v>1</v>
      </c>
      <c r="N260" s="2">
        <f t="shared" si="241"/>
        <v>0</v>
      </c>
      <c r="O260" s="2">
        <f>ROUND(P260,2)</f>
        <v>0</v>
      </c>
      <c r="P260" s="2">
        <f>ROUND(ROUND(ROUND(SUMIF(SmtRes!AQ287:'SmtRes'!AQ294,"=1",SmtRes!CU287:'SmtRes'!CU294),2),2)*I260/100,2)</f>
        <v>0</v>
      </c>
      <c r="Q260" s="2">
        <f>ROUND(CR260*I260,2)</f>
        <v>0</v>
      </c>
      <c r="R260" s="2">
        <f>ROUND(CS260*I260,2)</f>
        <v>0</v>
      </c>
      <c r="S260" s="2">
        <f>ROUND(CT260*I260,2)</f>
        <v>0</v>
      </c>
      <c r="T260" s="2">
        <f t="shared" si="243"/>
        <v>0</v>
      </c>
      <c r="U260" s="2">
        <f>ROUND(CV260*I260,7)</f>
        <v>0</v>
      </c>
      <c r="V260" s="2">
        <f>ROUND(CW260*I260,7)</f>
        <v>0</v>
      </c>
      <c r="W260" s="2">
        <f t="shared" si="244"/>
        <v>0</v>
      </c>
      <c r="X260" s="2">
        <f t="shared" si="245"/>
        <v>0</v>
      </c>
      <c r="Y260" s="2">
        <f t="shared" si="246"/>
        <v>0</v>
      </c>
      <c r="Z260" s="2"/>
      <c r="AA260" s="2">
        <v>71639717</v>
      </c>
      <c r="AB260" s="2">
        <f t="shared" si="247"/>
        <v>0</v>
      </c>
      <c r="AC260" s="2">
        <f>ROUND((ES260),6)</f>
        <v>0</v>
      </c>
      <c r="AD260" s="2">
        <f>ROUND((((ET260)-(EU260))+AE260),6)</f>
        <v>0</v>
      </c>
      <c r="AE260" s="2">
        <f>ROUND((EU260),6)</f>
        <v>0</v>
      </c>
      <c r="AF260" s="2">
        <f>ROUND((EV260),6)</f>
        <v>0</v>
      </c>
      <c r="AG260" s="2">
        <f t="shared" si="248"/>
        <v>0</v>
      </c>
      <c r="AH260" s="2">
        <f>(EW260)</f>
        <v>0</v>
      </c>
      <c r="AI260" s="2">
        <f>(EX260)</f>
        <v>0</v>
      </c>
      <c r="AJ260" s="2">
        <f t="shared" si="249"/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97</v>
      </c>
      <c r="AU260" s="2">
        <v>51</v>
      </c>
      <c r="AV260" s="2">
        <v>1</v>
      </c>
      <c r="AW260" s="2">
        <v>1</v>
      </c>
      <c r="AX260" s="2"/>
      <c r="AY260" s="2"/>
      <c r="AZ260" s="2">
        <v>1</v>
      </c>
      <c r="BA260" s="2">
        <v>1</v>
      </c>
      <c r="BB260" s="2">
        <v>1</v>
      </c>
      <c r="BC260" s="2">
        <v>1</v>
      </c>
      <c r="BD260" s="2" t="s">
        <v>3</v>
      </c>
      <c r="BE260" s="2" t="s">
        <v>3</v>
      </c>
      <c r="BF260" s="2" t="s">
        <v>3</v>
      </c>
      <c r="BG260" s="2" t="s">
        <v>3</v>
      </c>
      <c r="BH260" s="2">
        <v>3</v>
      </c>
      <c r="BI260" s="2">
        <v>2</v>
      </c>
      <c r="BJ260" s="2" t="s">
        <v>3</v>
      </c>
      <c r="BK260" s="2"/>
      <c r="BL260" s="2"/>
      <c r="BM260" s="2">
        <v>108001</v>
      </c>
      <c r="BN260" s="2">
        <v>0</v>
      </c>
      <c r="BO260" s="2" t="s">
        <v>3</v>
      </c>
      <c r="BP260" s="2">
        <v>0</v>
      </c>
      <c r="BQ260" s="2">
        <v>3</v>
      </c>
      <c r="BR260" s="2">
        <v>0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3</v>
      </c>
      <c r="BZ260" s="2">
        <v>97</v>
      </c>
      <c r="CA260" s="2">
        <v>51</v>
      </c>
      <c r="CB260" s="2" t="s">
        <v>3</v>
      </c>
      <c r="CC260" s="2"/>
      <c r="CD260" s="2"/>
      <c r="CE260" s="2">
        <v>0</v>
      </c>
      <c r="CF260" s="2">
        <v>0</v>
      </c>
      <c r="CG260" s="2">
        <v>0</v>
      </c>
      <c r="CH260" s="2">
        <v>12</v>
      </c>
      <c r="CI260" s="2">
        <v>1</v>
      </c>
      <c r="CJ260" s="2">
        <v>0</v>
      </c>
      <c r="CK260" s="2">
        <v>0</v>
      </c>
      <c r="CL260" s="2">
        <v>0</v>
      </c>
      <c r="CM260" s="2">
        <v>0</v>
      </c>
      <c r="CN260" s="2" t="s">
        <v>3</v>
      </c>
      <c r="CO260" s="2">
        <v>0</v>
      </c>
      <c r="CP260" s="2">
        <f>0</f>
        <v>0</v>
      </c>
      <c r="CQ260" s="2">
        <f>0</f>
        <v>0</v>
      </c>
      <c r="CR260" s="2">
        <f>0</f>
        <v>0</v>
      </c>
      <c r="CS260" s="2">
        <f>0</f>
        <v>0</v>
      </c>
      <c r="CT260" s="2">
        <f>0</f>
        <v>0</v>
      </c>
      <c r="CU260" s="2">
        <f>0</f>
        <v>0</v>
      </c>
      <c r="CV260" s="2">
        <f>0</f>
        <v>0</v>
      </c>
      <c r="CW260" s="2">
        <f>0</f>
        <v>0</v>
      </c>
      <c r="CX260" s="2">
        <f>0</f>
        <v>0</v>
      </c>
      <c r="CY260" s="2">
        <f>0</f>
        <v>0</v>
      </c>
      <c r="CZ260" s="2">
        <f>0</f>
        <v>0</v>
      </c>
      <c r="DA260" s="2"/>
      <c r="DB260" s="2"/>
      <c r="DC260" s="2" t="s">
        <v>3</v>
      </c>
      <c r="DD260" s="2" t="s">
        <v>3</v>
      </c>
      <c r="DE260" s="2" t="s">
        <v>3</v>
      </c>
      <c r="DF260" s="2" t="s">
        <v>3</v>
      </c>
      <c r="DG260" s="2" t="s">
        <v>3</v>
      </c>
      <c r="DH260" s="2" t="s">
        <v>3</v>
      </c>
      <c r="DI260" s="2" t="s">
        <v>3</v>
      </c>
      <c r="DJ260" s="2" t="s">
        <v>3</v>
      </c>
      <c r="DK260" s="2" t="s">
        <v>3</v>
      </c>
      <c r="DL260" s="2" t="s">
        <v>3</v>
      </c>
      <c r="DM260" s="2" t="s">
        <v>3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1013</v>
      </c>
      <c r="DV260" s="2" t="s">
        <v>236</v>
      </c>
      <c r="DW260" s="2" t="s">
        <v>236</v>
      </c>
      <c r="DX260" s="2">
        <v>1</v>
      </c>
      <c r="DY260" s="2"/>
      <c r="DZ260" s="2" t="s">
        <v>3</v>
      </c>
      <c r="EA260" s="2" t="s">
        <v>3</v>
      </c>
      <c r="EB260" s="2" t="s">
        <v>3</v>
      </c>
      <c r="EC260" s="2" t="s">
        <v>3</v>
      </c>
      <c r="ED260" s="2"/>
      <c r="EE260" s="2">
        <v>70212502</v>
      </c>
      <c r="EF260" s="2">
        <v>3</v>
      </c>
      <c r="EG260" s="2" t="s">
        <v>229</v>
      </c>
      <c r="EH260" s="2">
        <v>0</v>
      </c>
      <c r="EI260" s="2" t="s">
        <v>3</v>
      </c>
      <c r="EJ260" s="2">
        <v>2</v>
      </c>
      <c r="EK260" s="2">
        <v>108001</v>
      </c>
      <c r="EL260" s="2" t="s">
        <v>230</v>
      </c>
      <c r="EM260" s="2" t="s">
        <v>231</v>
      </c>
      <c r="EN260" s="2"/>
      <c r="EO260" s="2" t="s">
        <v>3</v>
      </c>
      <c r="EP260" s="2"/>
      <c r="EQ260" s="2">
        <v>0</v>
      </c>
      <c r="ER260" s="2">
        <v>0</v>
      </c>
      <c r="ES260" s="2">
        <v>0</v>
      </c>
      <c r="ET260" s="2">
        <v>0</v>
      </c>
      <c r="EU260" s="2">
        <v>0</v>
      </c>
      <c r="EV260" s="2">
        <v>0</v>
      </c>
      <c r="EW260" s="2">
        <v>0</v>
      </c>
      <c r="EX260" s="2">
        <v>0</v>
      </c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v>0</v>
      </c>
      <c r="FS260" s="2">
        <v>0</v>
      </c>
      <c r="FT260" s="2"/>
      <c r="FU260" s="2"/>
      <c r="FV260" s="2"/>
      <c r="FW260" s="2"/>
      <c r="FX260" s="2">
        <v>97</v>
      </c>
      <c r="FY260" s="2">
        <v>51</v>
      </c>
      <c r="FZ260" s="2"/>
      <c r="GA260" s="2" t="s">
        <v>3</v>
      </c>
      <c r="GB260" s="2"/>
      <c r="GC260" s="2"/>
      <c r="GD260" s="2">
        <v>1</v>
      </c>
      <c r="GE260" s="2"/>
      <c r="GF260" s="2">
        <v>274903907</v>
      </c>
      <c r="GG260" s="2">
        <v>2</v>
      </c>
      <c r="GH260" s="2">
        <v>1</v>
      </c>
      <c r="GI260" s="2">
        <v>-2</v>
      </c>
      <c r="GJ260" s="2">
        <v>0</v>
      </c>
      <c r="GK260" s="2">
        <v>0</v>
      </c>
      <c r="GL260" s="2">
        <f t="shared" si="255"/>
        <v>0</v>
      </c>
      <c r="GM260" s="2">
        <f t="shared" si="256"/>
        <v>0</v>
      </c>
      <c r="GN260" s="2">
        <f t="shared" si="257"/>
        <v>0</v>
      </c>
      <c r="GO260" s="2">
        <f t="shared" si="258"/>
        <v>0</v>
      </c>
      <c r="GP260" s="2">
        <f t="shared" si="259"/>
        <v>0</v>
      </c>
      <c r="GQ260" s="2"/>
      <c r="GR260" s="2">
        <v>0</v>
      </c>
      <c r="GS260" s="2">
        <v>3</v>
      </c>
      <c r="GT260" s="2">
        <v>0</v>
      </c>
      <c r="GU260" s="2" t="s">
        <v>3</v>
      </c>
      <c r="GV260" s="2">
        <f t="shared" si="260"/>
        <v>0</v>
      </c>
      <c r="GW260" s="2">
        <v>1</v>
      </c>
      <c r="GX260" s="2">
        <f t="shared" si="261"/>
        <v>0</v>
      </c>
      <c r="GY260" s="2"/>
      <c r="GZ260" s="2"/>
      <c r="HA260" s="2">
        <v>0</v>
      </c>
      <c r="HB260" s="2">
        <v>0</v>
      </c>
      <c r="HC260" s="2">
        <f>0</f>
        <v>0</v>
      </c>
      <c r="HD260" s="2"/>
      <c r="HE260" s="2" t="s">
        <v>3</v>
      </c>
      <c r="HF260" s="2" t="s">
        <v>3</v>
      </c>
      <c r="HG260" s="2"/>
      <c r="HH260" s="2"/>
      <c r="HI260" s="2"/>
      <c r="HJ260" s="2"/>
      <c r="HK260" s="2"/>
      <c r="HL260" s="2"/>
      <c r="HM260" s="2" t="s">
        <v>3</v>
      </c>
      <c r="HN260" s="2" t="s">
        <v>232</v>
      </c>
      <c r="HO260" s="2" t="s">
        <v>233</v>
      </c>
      <c r="HP260" s="2" t="s">
        <v>230</v>
      </c>
      <c r="HQ260" s="2" t="s">
        <v>230</v>
      </c>
      <c r="HR260" s="2"/>
      <c r="HS260" s="2">
        <v>0</v>
      </c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x14ac:dyDescent="0.2">
      <c r="A261">
        <v>18</v>
      </c>
      <c r="B261">
        <v>1</v>
      </c>
      <c r="C261">
        <v>294</v>
      </c>
      <c r="E261" t="s">
        <v>262</v>
      </c>
      <c r="F261" t="s">
        <v>234</v>
      </c>
      <c r="G261" t="s">
        <v>235</v>
      </c>
      <c r="H261" t="s">
        <v>236</v>
      </c>
      <c r="I261">
        <f>J261</f>
        <v>2</v>
      </c>
      <c r="J261">
        <v>2</v>
      </c>
      <c r="K261">
        <v>2</v>
      </c>
      <c r="L261">
        <v>1</v>
      </c>
      <c r="M261">
        <v>1</v>
      </c>
      <c r="N261">
        <f t="shared" si="241"/>
        <v>0</v>
      </c>
      <c r="O261">
        <f>ROUND(P261,2)</f>
        <v>0</v>
      </c>
      <c r="P261">
        <f>ROUND(ROUND(ROUND(SUMIF(SmtRes!AQ287:'SmtRes'!AQ294,"=1",SmtRes!CU287:'SmtRes'!CU294),2),2)*I261/100,2)</f>
        <v>0</v>
      </c>
      <c r="Q261">
        <f>ROUND(CR261*I261,2)</f>
        <v>0</v>
      </c>
      <c r="R261">
        <f>ROUND(CS261*I261,2)</f>
        <v>0</v>
      </c>
      <c r="S261">
        <f>ROUND(CT261*I261,2)</f>
        <v>0</v>
      </c>
      <c r="T261">
        <f t="shared" si="243"/>
        <v>0</v>
      </c>
      <c r="U261">
        <f>ROUND(CV261*I261,7)</f>
        <v>0</v>
      </c>
      <c r="V261">
        <f>ROUND(CW261*I261,7)</f>
        <v>0</v>
      </c>
      <c r="W261">
        <f t="shared" si="244"/>
        <v>0</v>
      </c>
      <c r="X261">
        <f t="shared" si="245"/>
        <v>0</v>
      </c>
      <c r="Y261">
        <f t="shared" si="246"/>
        <v>0</v>
      </c>
      <c r="AA261">
        <v>71639659</v>
      </c>
      <c r="AB261">
        <f t="shared" si="247"/>
        <v>0</v>
      </c>
      <c r="AC261">
        <f>ROUND((ES261),6)</f>
        <v>0</v>
      </c>
      <c r="AD261">
        <f>ROUND((((ET261)-(EU261))+AE261),6)</f>
        <v>0</v>
      </c>
      <c r="AE261">
        <f>ROUND((EU261),6)</f>
        <v>0</v>
      </c>
      <c r="AF261">
        <f>ROUND((EV261),6)</f>
        <v>0</v>
      </c>
      <c r="AG261">
        <f t="shared" si="248"/>
        <v>0</v>
      </c>
      <c r="AH261">
        <f>(EW261)</f>
        <v>0</v>
      </c>
      <c r="AI261">
        <f>(EX261)</f>
        <v>0</v>
      </c>
      <c r="AJ261">
        <f t="shared" si="249"/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97</v>
      </c>
      <c r="AU261">
        <v>51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2</v>
      </c>
      <c r="BJ261" t="s">
        <v>3</v>
      </c>
      <c r="BM261">
        <v>108001</v>
      </c>
      <c r="BN261">
        <v>0</v>
      </c>
      <c r="BO261" t="s">
        <v>3</v>
      </c>
      <c r="BP261">
        <v>0</v>
      </c>
      <c r="BQ261">
        <v>3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97</v>
      </c>
      <c r="CA261">
        <v>51</v>
      </c>
      <c r="CB261" t="s">
        <v>3</v>
      </c>
      <c r="CE261">
        <v>0</v>
      </c>
      <c r="CF261">
        <v>0</v>
      </c>
      <c r="CG261">
        <v>0</v>
      </c>
      <c r="CH261">
        <v>12</v>
      </c>
      <c r="CI261">
        <v>1</v>
      </c>
      <c r="CJ261">
        <v>0</v>
      </c>
      <c r="CK261">
        <v>0</v>
      </c>
      <c r="CL261">
        <v>0</v>
      </c>
      <c r="CM261">
        <v>0</v>
      </c>
      <c r="CN261" t="s">
        <v>3</v>
      </c>
      <c r="CO261">
        <v>0</v>
      </c>
      <c r="CP261">
        <f>0</f>
        <v>0</v>
      </c>
      <c r="CQ261">
        <f>0</f>
        <v>0</v>
      </c>
      <c r="CR261">
        <f>0</f>
        <v>0</v>
      </c>
      <c r="CS261">
        <f>0</f>
        <v>0</v>
      </c>
      <c r="CT261">
        <f>0</f>
        <v>0</v>
      </c>
      <c r="CU261">
        <f>0</f>
        <v>0</v>
      </c>
      <c r="CV261">
        <f>0</f>
        <v>0</v>
      </c>
      <c r="CW261">
        <f>0</f>
        <v>0</v>
      </c>
      <c r="CX261">
        <f>0</f>
        <v>0</v>
      </c>
      <c r="CY261">
        <f>0</f>
        <v>0</v>
      </c>
      <c r="CZ261">
        <f>0</f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236</v>
      </c>
      <c r="DW261" t="s">
        <v>236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70212502</v>
      </c>
      <c r="EF261">
        <v>3</v>
      </c>
      <c r="EG261" t="s">
        <v>229</v>
      </c>
      <c r="EH261">
        <v>0</v>
      </c>
      <c r="EI261" t="s">
        <v>3</v>
      </c>
      <c r="EJ261">
        <v>2</v>
      </c>
      <c r="EK261">
        <v>108001</v>
      </c>
      <c r="EL261" t="s">
        <v>230</v>
      </c>
      <c r="EM261" t="s">
        <v>231</v>
      </c>
      <c r="EO261" t="s">
        <v>3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FQ261">
        <v>0</v>
      </c>
      <c r="FR261">
        <v>0</v>
      </c>
      <c r="FS261">
        <v>0</v>
      </c>
      <c r="FX261">
        <v>97</v>
      </c>
      <c r="FY261">
        <v>51</v>
      </c>
      <c r="GA261" t="s">
        <v>3</v>
      </c>
      <c r="GD261">
        <v>1</v>
      </c>
      <c r="GF261">
        <v>274903907</v>
      </c>
      <c r="GG261">
        <v>2</v>
      </c>
      <c r="GH261">
        <v>1</v>
      </c>
      <c r="GI261">
        <v>-2</v>
      </c>
      <c r="GJ261">
        <v>0</v>
      </c>
      <c r="GK261">
        <v>0</v>
      </c>
      <c r="GL261">
        <f t="shared" si="255"/>
        <v>0</v>
      </c>
      <c r="GM261">
        <f t="shared" si="256"/>
        <v>0</v>
      </c>
      <c r="GN261">
        <f t="shared" si="257"/>
        <v>0</v>
      </c>
      <c r="GO261">
        <f t="shared" si="258"/>
        <v>0</v>
      </c>
      <c r="GP261">
        <f t="shared" si="259"/>
        <v>0</v>
      </c>
      <c r="GR261">
        <v>0</v>
      </c>
      <c r="GS261">
        <v>3</v>
      </c>
      <c r="GT261">
        <v>0</v>
      </c>
      <c r="GU261" t="s">
        <v>3</v>
      </c>
      <c r="GV261">
        <f t="shared" si="260"/>
        <v>0</v>
      </c>
      <c r="GW261">
        <v>1</v>
      </c>
      <c r="GX261">
        <f t="shared" si="261"/>
        <v>0</v>
      </c>
      <c r="HA261">
        <v>0</v>
      </c>
      <c r="HB261">
        <v>0</v>
      </c>
      <c r="HC261">
        <f>0</f>
        <v>0</v>
      </c>
      <c r="HE261" t="s">
        <v>3</v>
      </c>
      <c r="HF261" t="s">
        <v>3</v>
      </c>
      <c r="HM261" t="s">
        <v>3</v>
      </c>
      <c r="HN261" t="s">
        <v>232</v>
      </c>
      <c r="HO261" t="s">
        <v>233</v>
      </c>
      <c r="HP261" t="s">
        <v>230</v>
      </c>
      <c r="HQ261" t="s">
        <v>230</v>
      </c>
      <c r="HS261">
        <v>0</v>
      </c>
      <c r="IK261">
        <v>0</v>
      </c>
    </row>
    <row r="262" spans="1:255" x14ac:dyDescent="0.2">
      <c r="A262" s="2">
        <v>17</v>
      </c>
      <c r="B262" s="2">
        <v>1</v>
      </c>
      <c r="C262" s="2">
        <f>ROW(SmtRes!A303)</f>
        <v>303</v>
      </c>
      <c r="D262" s="2">
        <f>ROW(EtalonRes!A303)</f>
        <v>303</v>
      </c>
      <c r="E262" s="2" t="s">
        <v>3</v>
      </c>
      <c r="F262" s="2" t="s">
        <v>263</v>
      </c>
      <c r="G262" s="2" t="s">
        <v>264</v>
      </c>
      <c r="H262" s="2" t="s">
        <v>260</v>
      </c>
      <c r="I262" s="2">
        <v>0</v>
      </c>
      <c r="J262" s="2">
        <v>0</v>
      </c>
      <c r="K262" s="2">
        <v>0</v>
      </c>
      <c r="L262" s="2">
        <v>0.12</v>
      </c>
      <c r="M262" s="2">
        <v>0.12</v>
      </c>
      <c r="N262" s="2">
        <f t="shared" si="241"/>
        <v>0</v>
      </c>
      <c r="O262" s="2">
        <f>ROUND(CP262,2)</f>
        <v>0</v>
      </c>
      <c r="P262" s="2">
        <f>SUMIF(SmtRes!AQ295:'SmtRes'!AQ303,"=1",SmtRes!DF295:'SmtRes'!DF303)</f>
        <v>0</v>
      </c>
      <c r="Q262" s="2">
        <f>SUMIF(SmtRes!AQ295:'SmtRes'!AQ303,"=1",SmtRes!DG295:'SmtRes'!DG303)</f>
        <v>0</v>
      </c>
      <c r="R262" s="2">
        <f>SUMIF(SmtRes!AQ295:'SmtRes'!AQ303,"=1",SmtRes!DH295:'SmtRes'!DH303)</f>
        <v>0</v>
      </c>
      <c r="S262" s="2">
        <f>SUMIF(SmtRes!AQ295:'SmtRes'!AQ303,"=1",SmtRes!DI295:'SmtRes'!DI303)</f>
        <v>0</v>
      </c>
      <c r="T262" s="2">
        <f t="shared" si="243"/>
        <v>0</v>
      </c>
      <c r="U262" s="2">
        <f>SUMIF(SmtRes!AQ295:'SmtRes'!AQ303,"=1",SmtRes!CV295:'SmtRes'!CV303)</f>
        <v>0</v>
      </c>
      <c r="V262" s="2">
        <f>SUMIF(SmtRes!AQ295:'SmtRes'!AQ303,"=1",SmtRes!CW295:'SmtRes'!CW303)</f>
        <v>0</v>
      </c>
      <c r="W262" s="2">
        <f t="shared" si="244"/>
        <v>0</v>
      </c>
      <c r="X262" s="2">
        <f t="shared" si="245"/>
        <v>0</v>
      </c>
      <c r="Y262" s="2">
        <f t="shared" si="246"/>
        <v>0</v>
      </c>
      <c r="Z262" s="2"/>
      <c r="AA262" s="2">
        <v>-1</v>
      </c>
      <c r="AB262" s="2">
        <f t="shared" si="247"/>
        <v>16378.513080000001</v>
      </c>
      <c r="AC262" s="2">
        <f>ROUND((SUM(SmtRes!BQ295:'SmtRes'!BQ303)),6)</f>
        <v>2163.1700799999999</v>
      </c>
      <c r="AD262" s="2">
        <f>ROUND((((SUM(SmtRes!BR295:'SmtRes'!BR303))-(SUM(SmtRes!BS295:'SmtRes'!BS303)))+AE262),6)</f>
        <v>327.16800000000001</v>
      </c>
      <c r="AE262" s="2">
        <f>ROUND((SUM(SmtRes!BS295:'SmtRes'!BS303)),6)</f>
        <v>190.22499999999999</v>
      </c>
      <c r="AF262" s="2">
        <f>ROUND((SUM(SmtRes!BT295:'SmtRes'!BT303)),6)</f>
        <v>13888.174999999999</v>
      </c>
      <c r="AG262" s="2">
        <f t="shared" si="248"/>
        <v>0</v>
      </c>
      <c r="AH262" s="2">
        <f>(SUM(SmtRes!BU295:'SmtRes'!BU303))</f>
        <v>17.5</v>
      </c>
      <c r="AI262" s="2">
        <f>(SUM(SmtRes!BV295:'SmtRes'!BV303))</f>
        <v>0.2</v>
      </c>
      <c r="AJ262" s="2">
        <f t="shared" si="249"/>
        <v>0</v>
      </c>
      <c r="AK262" s="2">
        <v>16568.738079999999</v>
      </c>
      <c r="AL262" s="2">
        <v>2163.1700799999999</v>
      </c>
      <c r="AM262" s="2">
        <v>327.16800000000001</v>
      </c>
      <c r="AN262" s="2">
        <v>190.22500000000002</v>
      </c>
      <c r="AO262" s="2">
        <v>13888.175000000001</v>
      </c>
      <c r="AP262" s="2">
        <v>0</v>
      </c>
      <c r="AQ262" s="2">
        <v>17.5</v>
      </c>
      <c r="AR262" s="2">
        <v>0.2</v>
      </c>
      <c r="AS262" s="2">
        <v>0</v>
      </c>
      <c r="AT262" s="2">
        <v>97</v>
      </c>
      <c r="AU262" s="2">
        <v>51</v>
      </c>
      <c r="AV262" s="2">
        <v>1</v>
      </c>
      <c r="AW262" s="2">
        <v>1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0</v>
      </c>
      <c r="BI262" s="2">
        <v>2</v>
      </c>
      <c r="BJ262" s="2" t="s">
        <v>265</v>
      </c>
      <c r="BK262" s="2"/>
      <c r="BL262" s="2"/>
      <c r="BM262" s="2">
        <v>108001</v>
      </c>
      <c r="BN262" s="2">
        <v>0</v>
      </c>
      <c r="BO262" s="2" t="s">
        <v>3</v>
      </c>
      <c r="BP262" s="2">
        <v>0</v>
      </c>
      <c r="BQ262" s="2">
        <v>3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97</v>
      </c>
      <c r="CA262" s="2">
        <v>51</v>
      </c>
      <c r="CB262" s="2" t="s">
        <v>3</v>
      </c>
      <c r="CC262" s="2"/>
      <c r="CD262" s="2"/>
      <c r="CE262" s="2">
        <v>0</v>
      </c>
      <c r="CF262" s="2">
        <v>0</v>
      </c>
      <c r="CG262" s="2">
        <v>0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 t="s">
        <v>3</v>
      </c>
      <c r="CO262" s="2">
        <v>0</v>
      </c>
      <c r="CP262" s="2">
        <f>(P262+Q262+S262+R262)</f>
        <v>0</v>
      </c>
      <c r="CQ262" s="2">
        <f>SUMIF(SmtRes!AQ295:'SmtRes'!AQ303,"=1",SmtRes!AA295:'SmtRes'!AA303)</f>
        <v>51256.609999999993</v>
      </c>
      <c r="CR262" s="2">
        <f>SUMIF(SmtRes!AQ295:'SmtRes'!AQ303,"=1",SmtRes!AB295:'SmtRes'!AB303)</f>
        <v>2302.6</v>
      </c>
      <c r="CS262" s="2">
        <f>SUMIF(SmtRes!AQ295:'SmtRes'!AQ303,"=1",SmtRes!AC295:'SmtRes'!AC303)</f>
        <v>1902.25</v>
      </c>
      <c r="CT262" s="2">
        <f>SUMIF(SmtRes!AQ295:'SmtRes'!AQ303,"=1",SmtRes!AD295:'SmtRes'!AD303)</f>
        <v>793.61</v>
      </c>
      <c r="CU262" s="2">
        <f>AG262</f>
        <v>0</v>
      </c>
      <c r="CV262" s="2">
        <f>SUMIF(SmtRes!AQ295:'SmtRes'!AQ303,"=1",SmtRes!BU295:'SmtRes'!BU303)</f>
        <v>17.5</v>
      </c>
      <c r="CW262" s="2">
        <f>SUMIF(SmtRes!AQ295:'SmtRes'!AQ303,"=1",SmtRes!BV295:'SmtRes'!BV303)</f>
        <v>0.2</v>
      </c>
      <c r="CX262" s="2">
        <f>AJ262</f>
        <v>0</v>
      </c>
      <c r="CY262" s="2">
        <f>(((S262+R262)*AT262)/100)</f>
        <v>0</v>
      </c>
      <c r="CZ262" s="2">
        <f>(((S262+R262)*AU262)/100)</f>
        <v>0</v>
      </c>
      <c r="DA262" s="2"/>
      <c r="DB262" s="2"/>
      <c r="DC262" s="2" t="s">
        <v>3</v>
      </c>
      <c r="DD262" s="2" t="s">
        <v>3</v>
      </c>
      <c r="DE262" s="2" t="s">
        <v>3</v>
      </c>
      <c r="DF262" s="2" t="s">
        <v>3</v>
      </c>
      <c r="DG262" s="2" t="s">
        <v>3</v>
      </c>
      <c r="DH262" s="2" t="s">
        <v>3</v>
      </c>
      <c r="DI262" s="2" t="s">
        <v>3</v>
      </c>
      <c r="DJ262" s="2" t="s">
        <v>3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1003</v>
      </c>
      <c r="DV262" s="2" t="s">
        <v>260</v>
      </c>
      <c r="DW262" s="2" t="s">
        <v>260</v>
      </c>
      <c r="DX262" s="2">
        <v>100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70212502</v>
      </c>
      <c r="EF262" s="2">
        <v>3</v>
      </c>
      <c r="EG262" s="2" t="s">
        <v>229</v>
      </c>
      <c r="EH262" s="2">
        <v>0</v>
      </c>
      <c r="EI262" s="2" t="s">
        <v>3</v>
      </c>
      <c r="EJ262" s="2">
        <v>2</v>
      </c>
      <c r="EK262" s="2">
        <v>108001</v>
      </c>
      <c r="EL262" s="2" t="s">
        <v>230</v>
      </c>
      <c r="EM262" s="2" t="s">
        <v>231</v>
      </c>
      <c r="EN262" s="2"/>
      <c r="EO262" s="2" t="s">
        <v>3</v>
      </c>
      <c r="EP262" s="2"/>
      <c r="EQ262" s="2">
        <v>1024</v>
      </c>
      <c r="ER262" s="2">
        <v>0</v>
      </c>
      <c r="ES262" s="2">
        <v>0</v>
      </c>
      <c r="ET262" s="2">
        <v>0</v>
      </c>
      <c r="EU262" s="2">
        <v>0</v>
      </c>
      <c r="EV262" s="2">
        <v>0</v>
      </c>
      <c r="EW262" s="2">
        <v>17.5</v>
      </c>
      <c r="EX262" s="2">
        <v>0.2</v>
      </c>
      <c r="EY262" s="2">
        <v>0</v>
      </c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v>0</v>
      </c>
      <c r="FS262" s="2">
        <v>0</v>
      </c>
      <c r="FT262" s="2"/>
      <c r="FU262" s="2"/>
      <c r="FV262" s="2"/>
      <c r="FW262" s="2"/>
      <c r="FX262" s="2">
        <v>97</v>
      </c>
      <c r="FY262" s="2">
        <v>51</v>
      </c>
      <c r="FZ262" s="2"/>
      <c r="GA262" s="2" t="s">
        <v>3</v>
      </c>
      <c r="GB262" s="2"/>
      <c r="GC262" s="2"/>
      <c r="GD262" s="2">
        <v>1</v>
      </c>
      <c r="GE262" s="2"/>
      <c r="GF262" s="2">
        <v>367185517</v>
      </c>
      <c r="GG262" s="2">
        <v>2</v>
      </c>
      <c r="GH262" s="2">
        <v>1</v>
      </c>
      <c r="GI262" s="2">
        <v>-2</v>
      </c>
      <c r="GJ262" s="2">
        <v>0</v>
      </c>
      <c r="GK262" s="2">
        <v>0</v>
      </c>
      <c r="GL262" s="2">
        <f t="shared" si="255"/>
        <v>0</v>
      </c>
      <c r="GM262" s="2">
        <f t="shared" si="256"/>
        <v>0</v>
      </c>
      <c r="GN262" s="2">
        <f t="shared" si="257"/>
        <v>0</v>
      </c>
      <c r="GO262" s="2">
        <f t="shared" si="258"/>
        <v>0</v>
      </c>
      <c r="GP262" s="2">
        <f t="shared" si="259"/>
        <v>0</v>
      </c>
      <c r="GQ262" s="2"/>
      <c r="GR262" s="2">
        <v>0</v>
      </c>
      <c r="GS262" s="2">
        <v>3</v>
      </c>
      <c r="GT262" s="2">
        <v>0</v>
      </c>
      <c r="GU262" s="2" t="s">
        <v>3</v>
      </c>
      <c r="GV262" s="2">
        <f t="shared" si="260"/>
        <v>0</v>
      </c>
      <c r="GW262" s="2">
        <v>1</v>
      </c>
      <c r="GX262" s="2">
        <f t="shared" si="261"/>
        <v>0</v>
      </c>
      <c r="GY262" s="2"/>
      <c r="GZ262" s="2"/>
      <c r="HA262" s="2">
        <v>0</v>
      </c>
      <c r="HB262" s="2">
        <v>0</v>
      </c>
      <c r="HC262" s="2">
        <f>GV262*GW262</f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232</v>
      </c>
      <c r="HO262" s="2" t="s">
        <v>233</v>
      </c>
      <c r="HP262" s="2" t="s">
        <v>230</v>
      </c>
      <c r="HQ262" s="2" t="s">
        <v>230</v>
      </c>
      <c r="HR262" s="2"/>
      <c r="HS262" s="2">
        <v>0</v>
      </c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">
      <c r="A263">
        <v>17</v>
      </c>
      <c r="B263">
        <v>1</v>
      </c>
      <c r="C263">
        <f>ROW(SmtRes!A312)</f>
        <v>312</v>
      </c>
      <c r="D263">
        <f>ROW(EtalonRes!A312)</f>
        <v>312</v>
      </c>
      <c r="E263" t="s">
        <v>3</v>
      </c>
      <c r="F263" t="s">
        <v>263</v>
      </c>
      <c r="G263" t="s">
        <v>264</v>
      </c>
      <c r="H263" t="s">
        <v>260</v>
      </c>
      <c r="I263">
        <v>0</v>
      </c>
      <c r="J263">
        <v>0</v>
      </c>
      <c r="K263">
        <v>0</v>
      </c>
      <c r="L263">
        <v>0.12</v>
      </c>
      <c r="M263">
        <v>0.12</v>
      </c>
      <c r="N263">
        <f t="shared" si="241"/>
        <v>0</v>
      </c>
      <c r="O263">
        <f>ROUND(CP263,2)</f>
        <v>0</v>
      </c>
      <c r="P263">
        <f>SUMIF(SmtRes!AQ304:'SmtRes'!AQ312,"=1",SmtRes!DF304:'SmtRes'!DF312)</f>
        <v>0</v>
      </c>
      <c r="Q263">
        <f>SUMIF(SmtRes!AQ304:'SmtRes'!AQ312,"=1",SmtRes!DG304:'SmtRes'!DG312)</f>
        <v>0</v>
      </c>
      <c r="R263">
        <f>SUMIF(SmtRes!AQ304:'SmtRes'!AQ312,"=1",SmtRes!DH304:'SmtRes'!DH312)</f>
        <v>0</v>
      </c>
      <c r="S263">
        <f>SUMIF(SmtRes!AQ304:'SmtRes'!AQ312,"=1",SmtRes!DI304:'SmtRes'!DI312)</f>
        <v>0</v>
      </c>
      <c r="T263">
        <f t="shared" si="243"/>
        <v>0</v>
      </c>
      <c r="U263">
        <f>SUMIF(SmtRes!AQ304:'SmtRes'!AQ312,"=1",SmtRes!CV304:'SmtRes'!CV312)</f>
        <v>0</v>
      </c>
      <c r="V263">
        <f>SUMIF(SmtRes!AQ304:'SmtRes'!AQ312,"=1",SmtRes!CW304:'SmtRes'!CW312)</f>
        <v>0</v>
      </c>
      <c r="W263">
        <f t="shared" si="244"/>
        <v>0</v>
      </c>
      <c r="X263">
        <f t="shared" si="245"/>
        <v>0</v>
      </c>
      <c r="Y263">
        <f t="shared" si="246"/>
        <v>0</v>
      </c>
      <c r="AA263">
        <v>-1</v>
      </c>
      <c r="AB263">
        <f t="shared" si="247"/>
        <v>16378.513080000001</v>
      </c>
      <c r="AC263">
        <f>ROUND((SUM(SmtRes!BQ304:'SmtRes'!BQ312)),6)</f>
        <v>2163.1700799999999</v>
      </c>
      <c r="AD263">
        <f>ROUND((((SUM(SmtRes!BR304:'SmtRes'!BR312))-(SUM(SmtRes!BS304:'SmtRes'!BS312)))+AE263),6)</f>
        <v>327.16800000000001</v>
      </c>
      <c r="AE263">
        <f>ROUND((SUM(SmtRes!BS304:'SmtRes'!BS312)),6)</f>
        <v>190.22499999999999</v>
      </c>
      <c r="AF263">
        <f>ROUND((SUM(SmtRes!BT304:'SmtRes'!BT312)),6)</f>
        <v>13888.174999999999</v>
      </c>
      <c r="AG263">
        <f t="shared" si="248"/>
        <v>0</v>
      </c>
      <c r="AH263">
        <f>(SUM(SmtRes!BU304:'SmtRes'!BU312))</f>
        <v>17.5</v>
      </c>
      <c r="AI263">
        <f>(SUM(SmtRes!BV304:'SmtRes'!BV312))</f>
        <v>0.2</v>
      </c>
      <c r="AJ263">
        <f t="shared" si="249"/>
        <v>0</v>
      </c>
      <c r="AK263">
        <v>16568.738079999999</v>
      </c>
      <c r="AL263">
        <v>2163.1700799999999</v>
      </c>
      <c r="AM263">
        <v>327.16800000000001</v>
      </c>
      <c r="AN263">
        <v>190.22500000000002</v>
      </c>
      <c r="AO263">
        <v>13888.175000000001</v>
      </c>
      <c r="AP263">
        <v>0</v>
      </c>
      <c r="AQ263">
        <v>17.5</v>
      </c>
      <c r="AR263">
        <v>0.2</v>
      </c>
      <c r="AS263">
        <v>0</v>
      </c>
      <c r="AT263">
        <v>97</v>
      </c>
      <c r="AU263">
        <v>51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2</v>
      </c>
      <c r="BJ263" t="s">
        <v>265</v>
      </c>
      <c r="BM263">
        <v>108001</v>
      </c>
      <c r="BN263">
        <v>0</v>
      </c>
      <c r="BO263" t="s">
        <v>3</v>
      </c>
      <c r="BP263">
        <v>0</v>
      </c>
      <c r="BQ263">
        <v>3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97</v>
      </c>
      <c r="CA263">
        <v>51</v>
      </c>
      <c r="CB263" t="s">
        <v>3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 t="s">
        <v>3</v>
      </c>
      <c r="CO263">
        <v>0</v>
      </c>
      <c r="CP263">
        <f>(P263+Q263+S263+R263)</f>
        <v>0</v>
      </c>
      <c r="CQ263">
        <f>SUMIF(SmtRes!AQ304:'SmtRes'!AQ312,"=1",SmtRes!AA304:'SmtRes'!AA312)</f>
        <v>51256.609999999993</v>
      </c>
      <c r="CR263">
        <f>SUMIF(SmtRes!AQ304:'SmtRes'!AQ312,"=1",SmtRes!AB304:'SmtRes'!AB312)</f>
        <v>2302.6</v>
      </c>
      <c r="CS263">
        <f>SUMIF(SmtRes!AQ304:'SmtRes'!AQ312,"=1",SmtRes!AC304:'SmtRes'!AC312)</f>
        <v>1902.25</v>
      </c>
      <c r="CT263">
        <f>SUMIF(SmtRes!AQ304:'SmtRes'!AQ312,"=1",SmtRes!AD304:'SmtRes'!AD312)</f>
        <v>793.61</v>
      </c>
      <c r="CU263">
        <f>AG263</f>
        <v>0</v>
      </c>
      <c r="CV263">
        <f>SUMIF(SmtRes!AQ304:'SmtRes'!AQ312,"=1",SmtRes!BU304:'SmtRes'!BU312)</f>
        <v>17.5</v>
      </c>
      <c r="CW263">
        <f>SUMIF(SmtRes!AQ304:'SmtRes'!AQ312,"=1",SmtRes!BV304:'SmtRes'!BV312)</f>
        <v>0.2</v>
      </c>
      <c r="CX263">
        <f>AJ263</f>
        <v>0</v>
      </c>
      <c r="CY263">
        <f>(((S263+R263)*AT263)/100)</f>
        <v>0</v>
      </c>
      <c r="CZ263">
        <f>(((S263+R263)*AU263)/100)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1003</v>
      </c>
      <c r="DV263" t="s">
        <v>260</v>
      </c>
      <c r="DW263" t="s">
        <v>260</v>
      </c>
      <c r="DX263">
        <v>100</v>
      </c>
      <c r="DZ263" t="s">
        <v>3</v>
      </c>
      <c r="EA263" t="s">
        <v>3</v>
      </c>
      <c r="EB263" t="s">
        <v>3</v>
      </c>
      <c r="EC263" t="s">
        <v>3</v>
      </c>
      <c r="EE263">
        <v>70212502</v>
      </c>
      <c r="EF263">
        <v>3</v>
      </c>
      <c r="EG263" t="s">
        <v>229</v>
      </c>
      <c r="EH263">
        <v>0</v>
      </c>
      <c r="EI263" t="s">
        <v>3</v>
      </c>
      <c r="EJ263">
        <v>2</v>
      </c>
      <c r="EK263">
        <v>108001</v>
      </c>
      <c r="EL263" t="s">
        <v>230</v>
      </c>
      <c r="EM263" t="s">
        <v>231</v>
      </c>
      <c r="EO263" t="s">
        <v>3</v>
      </c>
      <c r="EQ263">
        <v>1024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17.5</v>
      </c>
      <c r="EX263">
        <v>0.2</v>
      </c>
      <c r="EY263">
        <v>0</v>
      </c>
      <c r="FQ263">
        <v>0</v>
      </c>
      <c r="FR263">
        <v>0</v>
      </c>
      <c r="FS263">
        <v>0</v>
      </c>
      <c r="FX263">
        <v>97</v>
      </c>
      <c r="FY263">
        <v>51</v>
      </c>
      <c r="GA263" t="s">
        <v>3</v>
      </c>
      <c r="GD263">
        <v>1</v>
      </c>
      <c r="GF263">
        <v>367185517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si="255"/>
        <v>0</v>
      </c>
      <c r="GM263">
        <f t="shared" si="256"/>
        <v>0</v>
      </c>
      <c r="GN263">
        <f t="shared" si="257"/>
        <v>0</v>
      </c>
      <c r="GO263">
        <f t="shared" si="258"/>
        <v>0</v>
      </c>
      <c r="GP263">
        <f t="shared" si="259"/>
        <v>0</v>
      </c>
      <c r="GR263">
        <v>0</v>
      </c>
      <c r="GS263">
        <v>3</v>
      </c>
      <c r="GT263">
        <v>0</v>
      </c>
      <c r="GU263" t="s">
        <v>3</v>
      </c>
      <c r="GV263">
        <f t="shared" si="260"/>
        <v>0</v>
      </c>
      <c r="GW263">
        <v>1</v>
      </c>
      <c r="GX263">
        <f t="shared" si="261"/>
        <v>0</v>
      </c>
      <c r="HA263">
        <v>0</v>
      </c>
      <c r="HB263">
        <v>0</v>
      </c>
      <c r="HC263">
        <f>GV263*GW263</f>
        <v>0</v>
      </c>
      <c r="HE263" t="s">
        <v>3</v>
      </c>
      <c r="HF263" t="s">
        <v>3</v>
      </c>
      <c r="HM263" t="s">
        <v>3</v>
      </c>
      <c r="HN263" t="s">
        <v>232</v>
      </c>
      <c r="HO263" t="s">
        <v>233</v>
      </c>
      <c r="HP263" t="s">
        <v>230</v>
      </c>
      <c r="HQ263" t="s">
        <v>230</v>
      </c>
      <c r="HS263">
        <v>0</v>
      </c>
      <c r="IK263">
        <v>0</v>
      </c>
    </row>
    <row r="264" spans="1:255" x14ac:dyDescent="0.2">
      <c r="A264" s="2">
        <v>18</v>
      </c>
      <c r="B264" s="2">
        <v>1</v>
      </c>
      <c r="C264" s="2">
        <v>303</v>
      </c>
      <c r="D264" s="2"/>
      <c r="E264" s="2" t="s">
        <v>3</v>
      </c>
      <c r="F264" s="2" t="s">
        <v>234</v>
      </c>
      <c r="G264" s="2" t="s">
        <v>235</v>
      </c>
      <c r="H264" s="2" t="s">
        <v>236</v>
      </c>
      <c r="I264" s="2">
        <f>J264</f>
        <v>2</v>
      </c>
      <c r="J264" s="2">
        <v>2</v>
      </c>
      <c r="K264" s="2">
        <v>2</v>
      </c>
      <c r="L264" s="2">
        <v>0.24</v>
      </c>
      <c r="M264" s="2">
        <v>0.24</v>
      </c>
      <c r="N264" s="2">
        <f t="shared" si="241"/>
        <v>0</v>
      </c>
      <c r="O264" s="2">
        <f>ROUND(P264,2)</f>
        <v>0</v>
      </c>
      <c r="P264" s="2">
        <f>ROUND(ROUND(ROUND(SUMIF(SmtRes!AQ304:'SmtRes'!AQ312,"=1",SmtRes!CU304:'SmtRes'!CU312),2),2)*I264/100,2)</f>
        <v>0</v>
      </c>
      <c r="Q264" s="2">
        <f>ROUND(CR264*I264,2)</f>
        <v>0</v>
      </c>
      <c r="R264" s="2">
        <f>ROUND(CS264*I264,2)</f>
        <v>0</v>
      </c>
      <c r="S264" s="2">
        <f>ROUND(CT264*I264,2)</f>
        <v>0</v>
      </c>
      <c r="T264" s="2">
        <f t="shared" si="243"/>
        <v>0</v>
      </c>
      <c r="U264" s="2">
        <f>ROUND(CV264*I264,7)</f>
        <v>0</v>
      </c>
      <c r="V264" s="2">
        <f>ROUND(CW264*I264,7)</f>
        <v>0</v>
      </c>
      <c r="W264" s="2">
        <f t="shared" si="244"/>
        <v>0</v>
      </c>
      <c r="X264" s="2">
        <f t="shared" si="245"/>
        <v>0</v>
      </c>
      <c r="Y264" s="2">
        <f t="shared" si="246"/>
        <v>0</v>
      </c>
      <c r="Z264" s="2"/>
      <c r="AA264" s="2">
        <v>-1</v>
      </c>
      <c r="AB264" s="2">
        <f t="shared" si="247"/>
        <v>0</v>
      </c>
      <c r="AC264" s="2">
        <f>ROUND((ES264),6)</f>
        <v>0</v>
      </c>
      <c r="AD264" s="2">
        <f>ROUND((((ET264)-(EU264))+AE264),6)</f>
        <v>0</v>
      </c>
      <c r="AE264" s="2">
        <f>ROUND((EU264),6)</f>
        <v>0</v>
      </c>
      <c r="AF264" s="2">
        <f>ROUND((EV264),6)</f>
        <v>0</v>
      </c>
      <c r="AG264" s="2">
        <f t="shared" si="248"/>
        <v>0</v>
      </c>
      <c r="AH264" s="2">
        <f>(EW264)</f>
        <v>0</v>
      </c>
      <c r="AI264" s="2">
        <f>(EX264)</f>
        <v>0</v>
      </c>
      <c r="AJ264" s="2">
        <f t="shared" si="249"/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97</v>
      </c>
      <c r="AU264" s="2">
        <v>51</v>
      </c>
      <c r="AV264" s="2">
        <v>1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3</v>
      </c>
      <c r="BI264" s="2">
        <v>2</v>
      </c>
      <c r="BJ264" s="2" t="s">
        <v>3</v>
      </c>
      <c r="BK264" s="2"/>
      <c r="BL264" s="2"/>
      <c r="BM264" s="2">
        <v>108001</v>
      </c>
      <c r="BN264" s="2">
        <v>0</v>
      </c>
      <c r="BO264" s="2" t="s">
        <v>3</v>
      </c>
      <c r="BP264" s="2">
        <v>0</v>
      </c>
      <c r="BQ264" s="2">
        <v>3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97</v>
      </c>
      <c r="CA264" s="2">
        <v>51</v>
      </c>
      <c r="CB264" s="2" t="s">
        <v>3</v>
      </c>
      <c r="CC264" s="2"/>
      <c r="CD264" s="2"/>
      <c r="CE264" s="2">
        <v>0</v>
      </c>
      <c r="CF264" s="2">
        <v>0</v>
      </c>
      <c r="CG264" s="2">
        <v>0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 t="s">
        <v>3</v>
      </c>
      <c r="CO264" s="2">
        <v>0</v>
      </c>
      <c r="CP264" s="2">
        <f>0</f>
        <v>0</v>
      </c>
      <c r="CQ264" s="2">
        <f>0</f>
        <v>0</v>
      </c>
      <c r="CR264" s="2">
        <f>0</f>
        <v>0</v>
      </c>
      <c r="CS264" s="2">
        <f>0</f>
        <v>0</v>
      </c>
      <c r="CT264" s="2">
        <f>0</f>
        <v>0</v>
      </c>
      <c r="CU264" s="2">
        <f>0</f>
        <v>0</v>
      </c>
      <c r="CV264" s="2">
        <f>0</f>
        <v>0</v>
      </c>
      <c r="CW264" s="2">
        <f>0</f>
        <v>0</v>
      </c>
      <c r="CX264" s="2">
        <f>0</f>
        <v>0</v>
      </c>
      <c r="CY264" s="2">
        <f>0</f>
        <v>0</v>
      </c>
      <c r="CZ264" s="2">
        <f>0</f>
        <v>0</v>
      </c>
      <c r="DA264" s="2"/>
      <c r="DB264" s="2"/>
      <c r="DC264" s="2" t="s">
        <v>3</v>
      </c>
      <c r="DD264" s="2" t="s">
        <v>3</v>
      </c>
      <c r="DE264" s="2" t="s">
        <v>3</v>
      </c>
      <c r="DF264" s="2" t="s">
        <v>3</v>
      </c>
      <c r="DG264" s="2" t="s">
        <v>3</v>
      </c>
      <c r="DH264" s="2" t="s">
        <v>3</v>
      </c>
      <c r="DI264" s="2" t="s">
        <v>3</v>
      </c>
      <c r="DJ264" s="2" t="s">
        <v>3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1013</v>
      </c>
      <c r="DV264" s="2" t="s">
        <v>236</v>
      </c>
      <c r="DW264" s="2" t="s">
        <v>236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70212502</v>
      </c>
      <c r="EF264" s="2">
        <v>3</v>
      </c>
      <c r="EG264" s="2" t="s">
        <v>229</v>
      </c>
      <c r="EH264" s="2">
        <v>0</v>
      </c>
      <c r="EI264" s="2" t="s">
        <v>3</v>
      </c>
      <c r="EJ264" s="2">
        <v>2</v>
      </c>
      <c r="EK264" s="2">
        <v>108001</v>
      </c>
      <c r="EL264" s="2" t="s">
        <v>230</v>
      </c>
      <c r="EM264" s="2" t="s">
        <v>231</v>
      </c>
      <c r="EN264" s="2"/>
      <c r="EO264" s="2" t="s">
        <v>3</v>
      </c>
      <c r="EP264" s="2"/>
      <c r="EQ264" s="2">
        <v>1024</v>
      </c>
      <c r="ER264" s="2">
        <v>0</v>
      </c>
      <c r="ES264" s="2">
        <v>0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v>0</v>
      </c>
      <c r="FS264" s="2">
        <v>0</v>
      </c>
      <c r="FT264" s="2"/>
      <c r="FU264" s="2"/>
      <c r="FV264" s="2"/>
      <c r="FW264" s="2"/>
      <c r="FX264" s="2">
        <v>97</v>
      </c>
      <c r="FY264" s="2">
        <v>51</v>
      </c>
      <c r="FZ264" s="2"/>
      <c r="GA264" s="2" t="s">
        <v>3</v>
      </c>
      <c r="GB264" s="2"/>
      <c r="GC264" s="2"/>
      <c r="GD264" s="2">
        <v>1</v>
      </c>
      <c r="GE264" s="2"/>
      <c r="GF264" s="2">
        <v>274903907</v>
      </c>
      <c r="GG264" s="2">
        <v>2</v>
      </c>
      <c r="GH264" s="2">
        <v>1</v>
      </c>
      <c r="GI264" s="2">
        <v>-2</v>
      </c>
      <c r="GJ264" s="2">
        <v>0</v>
      </c>
      <c r="GK264" s="2">
        <v>0</v>
      </c>
      <c r="GL264" s="2">
        <f t="shared" si="255"/>
        <v>0</v>
      </c>
      <c r="GM264" s="2">
        <f t="shared" si="256"/>
        <v>0</v>
      </c>
      <c r="GN264" s="2">
        <f t="shared" si="257"/>
        <v>0</v>
      </c>
      <c r="GO264" s="2">
        <f t="shared" si="258"/>
        <v>0</v>
      </c>
      <c r="GP264" s="2">
        <f t="shared" si="259"/>
        <v>0</v>
      </c>
      <c r="GQ264" s="2"/>
      <c r="GR264" s="2">
        <v>0</v>
      </c>
      <c r="GS264" s="2">
        <v>3</v>
      </c>
      <c r="GT264" s="2">
        <v>0</v>
      </c>
      <c r="GU264" s="2" t="s">
        <v>3</v>
      </c>
      <c r="GV264" s="2">
        <f t="shared" si="260"/>
        <v>0</v>
      </c>
      <c r="GW264" s="2">
        <v>1</v>
      </c>
      <c r="GX264" s="2">
        <f t="shared" si="261"/>
        <v>0</v>
      </c>
      <c r="GY264" s="2"/>
      <c r="GZ264" s="2"/>
      <c r="HA264" s="2">
        <v>0</v>
      </c>
      <c r="HB264" s="2">
        <v>0</v>
      </c>
      <c r="HC264" s="2">
        <f>0</f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232</v>
      </c>
      <c r="HO264" s="2" t="s">
        <v>233</v>
      </c>
      <c r="HP264" s="2" t="s">
        <v>230</v>
      </c>
      <c r="HQ264" s="2" t="s">
        <v>230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">
      <c r="A265">
        <v>18</v>
      </c>
      <c r="B265">
        <v>1</v>
      </c>
      <c r="C265">
        <v>312</v>
      </c>
      <c r="E265" t="s">
        <v>3</v>
      </c>
      <c r="F265" t="s">
        <v>234</v>
      </c>
      <c r="G265" t="s">
        <v>235</v>
      </c>
      <c r="H265" t="s">
        <v>236</v>
      </c>
      <c r="I265">
        <f>J265</f>
        <v>2</v>
      </c>
      <c r="J265">
        <v>2</v>
      </c>
      <c r="K265">
        <v>2</v>
      </c>
      <c r="L265">
        <v>0.24</v>
      </c>
      <c r="M265">
        <v>0.24</v>
      </c>
      <c r="N265">
        <f t="shared" si="241"/>
        <v>0</v>
      </c>
      <c r="O265">
        <f>ROUND(P265,2)</f>
        <v>0</v>
      </c>
      <c r="P265">
        <f>ROUND(ROUND(ROUND(SUMIF(SmtRes!AQ304:'SmtRes'!AQ312,"=1",SmtRes!CU304:'SmtRes'!CU312),2),2)*I265/100,2)</f>
        <v>0</v>
      </c>
      <c r="Q265">
        <f>ROUND(CR265*I265,2)</f>
        <v>0</v>
      </c>
      <c r="R265">
        <f>ROUND(CS265*I265,2)</f>
        <v>0</v>
      </c>
      <c r="S265">
        <f>ROUND(CT265*I265,2)</f>
        <v>0</v>
      </c>
      <c r="T265">
        <f t="shared" si="243"/>
        <v>0</v>
      </c>
      <c r="U265">
        <f>ROUND(CV265*I265,7)</f>
        <v>0</v>
      </c>
      <c r="V265">
        <f>ROUND(CW265*I265,7)</f>
        <v>0</v>
      </c>
      <c r="W265">
        <f t="shared" si="244"/>
        <v>0</v>
      </c>
      <c r="X265">
        <f t="shared" si="245"/>
        <v>0</v>
      </c>
      <c r="Y265">
        <f t="shared" si="246"/>
        <v>0</v>
      </c>
      <c r="AA265">
        <v>-1</v>
      </c>
      <c r="AB265">
        <f t="shared" si="247"/>
        <v>0</v>
      </c>
      <c r="AC265">
        <f>ROUND((ES265),6)</f>
        <v>0</v>
      </c>
      <c r="AD265">
        <f>ROUND((((ET265)-(EU265))+AE265),6)</f>
        <v>0</v>
      </c>
      <c r="AE265">
        <f>ROUND((EU265),6)</f>
        <v>0</v>
      </c>
      <c r="AF265">
        <f>ROUND((EV265),6)</f>
        <v>0</v>
      </c>
      <c r="AG265">
        <f t="shared" si="248"/>
        <v>0</v>
      </c>
      <c r="AH265">
        <f>(EW265)</f>
        <v>0</v>
      </c>
      <c r="AI265">
        <f>(EX265)</f>
        <v>0</v>
      </c>
      <c r="AJ265">
        <f t="shared" si="249"/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97</v>
      </c>
      <c r="AU265">
        <v>51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2</v>
      </c>
      <c r="BJ265" t="s">
        <v>3</v>
      </c>
      <c r="BM265">
        <v>108001</v>
      </c>
      <c r="BN265">
        <v>0</v>
      </c>
      <c r="BO265" t="s">
        <v>3</v>
      </c>
      <c r="BP265">
        <v>0</v>
      </c>
      <c r="BQ265">
        <v>3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97</v>
      </c>
      <c r="CA265">
        <v>51</v>
      </c>
      <c r="CB265" t="s">
        <v>3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 t="s">
        <v>3</v>
      </c>
      <c r="CO265">
        <v>0</v>
      </c>
      <c r="CP265">
        <f>0</f>
        <v>0</v>
      </c>
      <c r="CQ265">
        <f>0</f>
        <v>0</v>
      </c>
      <c r="CR265">
        <f>0</f>
        <v>0</v>
      </c>
      <c r="CS265">
        <f>0</f>
        <v>0</v>
      </c>
      <c r="CT265">
        <f>0</f>
        <v>0</v>
      </c>
      <c r="CU265">
        <f>0</f>
        <v>0</v>
      </c>
      <c r="CV265">
        <f>0</f>
        <v>0</v>
      </c>
      <c r="CW265">
        <f>0</f>
        <v>0</v>
      </c>
      <c r="CX265">
        <f>0</f>
        <v>0</v>
      </c>
      <c r="CY265">
        <f>0</f>
        <v>0</v>
      </c>
      <c r="CZ265">
        <f>0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236</v>
      </c>
      <c r="DW265" t="s">
        <v>236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70212502</v>
      </c>
      <c r="EF265">
        <v>3</v>
      </c>
      <c r="EG265" t="s">
        <v>229</v>
      </c>
      <c r="EH265">
        <v>0</v>
      </c>
      <c r="EI265" t="s">
        <v>3</v>
      </c>
      <c r="EJ265">
        <v>2</v>
      </c>
      <c r="EK265">
        <v>108001</v>
      </c>
      <c r="EL265" t="s">
        <v>230</v>
      </c>
      <c r="EM265" t="s">
        <v>231</v>
      </c>
      <c r="EO265" t="s">
        <v>3</v>
      </c>
      <c r="EQ265">
        <v>1024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FQ265">
        <v>0</v>
      </c>
      <c r="FR265">
        <v>0</v>
      </c>
      <c r="FS265">
        <v>0</v>
      </c>
      <c r="FX265">
        <v>97</v>
      </c>
      <c r="FY265">
        <v>51</v>
      </c>
      <c r="GA265" t="s">
        <v>3</v>
      </c>
      <c r="GD265">
        <v>1</v>
      </c>
      <c r="GF265">
        <v>274903907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 t="shared" si="255"/>
        <v>0</v>
      </c>
      <c r="GM265">
        <f t="shared" si="256"/>
        <v>0</v>
      </c>
      <c r="GN265">
        <f t="shared" si="257"/>
        <v>0</v>
      </c>
      <c r="GO265">
        <f t="shared" si="258"/>
        <v>0</v>
      </c>
      <c r="GP265">
        <f t="shared" si="259"/>
        <v>0</v>
      </c>
      <c r="GR265">
        <v>0</v>
      </c>
      <c r="GS265">
        <v>3</v>
      </c>
      <c r="GT265">
        <v>0</v>
      </c>
      <c r="GU265" t="s">
        <v>3</v>
      </c>
      <c r="GV265">
        <f t="shared" si="260"/>
        <v>0</v>
      </c>
      <c r="GW265">
        <v>1</v>
      </c>
      <c r="GX265">
        <f t="shared" si="261"/>
        <v>0</v>
      </c>
      <c r="HA265">
        <v>0</v>
      </c>
      <c r="HB265">
        <v>0</v>
      </c>
      <c r="HC265">
        <f>0</f>
        <v>0</v>
      </c>
      <c r="HE265" t="s">
        <v>3</v>
      </c>
      <c r="HF265" t="s">
        <v>3</v>
      </c>
      <c r="HM265" t="s">
        <v>3</v>
      </c>
      <c r="HN265" t="s">
        <v>232</v>
      </c>
      <c r="HO265" t="s">
        <v>233</v>
      </c>
      <c r="HP265" t="s">
        <v>230</v>
      </c>
      <c r="HQ265" t="s">
        <v>230</v>
      </c>
      <c r="HS265">
        <v>0</v>
      </c>
      <c r="IK265">
        <v>0</v>
      </c>
    </row>
    <row r="267" spans="1:255" x14ac:dyDescent="0.2">
      <c r="A267" s="3">
        <v>51</v>
      </c>
      <c r="B267" s="3">
        <f>B246</f>
        <v>1</v>
      </c>
      <c r="C267" s="3">
        <f>A246</f>
        <v>4</v>
      </c>
      <c r="D267" s="3">
        <f>ROW(A246)</f>
        <v>246</v>
      </c>
      <c r="E267" s="3"/>
      <c r="F267" s="3" t="str">
        <f>IF(F246&lt;&gt;"",F246,"")</f>
        <v>Новый раздел</v>
      </c>
      <c r="G267" s="3" t="str">
        <f>IF(G246&lt;&gt;"",G246,"")</f>
        <v>Заземление</v>
      </c>
      <c r="H267" s="3">
        <v>0</v>
      </c>
      <c r="I267" s="3"/>
      <c r="J267" s="3"/>
      <c r="K267" s="3"/>
      <c r="L267" s="3"/>
      <c r="M267" s="3"/>
      <c r="N267" s="3"/>
      <c r="O267" s="3">
        <f t="shared" ref="O267:T267" si="263">ROUND(AB267,2)</f>
        <v>0</v>
      </c>
      <c r="P267" s="3">
        <f t="shared" si="263"/>
        <v>0</v>
      </c>
      <c r="Q267" s="3">
        <f t="shared" si="263"/>
        <v>0</v>
      </c>
      <c r="R267" s="3">
        <f t="shared" si="263"/>
        <v>0</v>
      </c>
      <c r="S267" s="3">
        <f t="shared" si="263"/>
        <v>0</v>
      </c>
      <c r="T267" s="3">
        <f t="shared" si="263"/>
        <v>0</v>
      </c>
      <c r="U267" s="3">
        <f>AH267</f>
        <v>0</v>
      </c>
      <c r="V267" s="3">
        <f>AI267</f>
        <v>0</v>
      </c>
      <c r="W267" s="3">
        <f>ROUND(AJ267,2)</f>
        <v>0</v>
      </c>
      <c r="X267" s="3">
        <f>ROUND(AK267,2)</f>
        <v>0</v>
      </c>
      <c r="Y267" s="3">
        <f>ROUND(AL267,2)</f>
        <v>0</v>
      </c>
      <c r="Z267" s="3"/>
      <c r="AA267" s="3"/>
      <c r="AB267" s="3">
        <f>ROUND(SUMIF(AA250:AA265,"=71639717",O250:O265),2)</f>
        <v>0</v>
      </c>
      <c r="AC267" s="3">
        <f>ROUND(SUMIF(AA250:AA265,"=71639717",P250:P265),2)</f>
        <v>0</v>
      </c>
      <c r="AD267" s="3">
        <f>ROUND(SUMIF(AA250:AA265,"=71639717",Q250:Q265),2)</f>
        <v>0</v>
      </c>
      <c r="AE267" s="3">
        <f>ROUND(SUMIF(AA250:AA265,"=71639717",R250:R265),2)</f>
        <v>0</v>
      </c>
      <c r="AF267" s="3">
        <f>ROUND(SUMIF(AA250:AA265,"=71639717",S250:S265),2)</f>
        <v>0</v>
      </c>
      <c r="AG267" s="3">
        <f>ROUND(SUMIF(AA250:AA265,"=71639717",T250:T265),2)</f>
        <v>0</v>
      </c>
      <c r="AH267" s="3">
        <f>SUMIF(AA250:AA265,"=71639717",U250:U265)</f>
        <v>0</v>
      </c>
      <c r="AI267" s="3">
        <f>SUMIF(AA250:AA265,"=71639717",V250:V265)</f>
        <v>0</v>
      </c>
      <c r="AJ267" s="3">
        <f>ROUND(SUMIF(AA250:AA265,"=71639717",W250:W265),2)</f>
        <v>0</v>
      </c>
      <c r="AK267" s="3">
        <f>ROUND(SUMIF(AA250:AA265,"=71639717",X250:X265),2)</f>
        <v>0</v>
      </c>
      <c r="AL267" s="3">
        <f>ROUND(SUMIF(AA250:AA265,"=71639717",Y250:Y265),2)</f>
        <v>0</v>
      </c>
      <c r="AM267" s="3"/>
      <c r="AN267" s="3"/>
      <c r="AO267" s="3">
        <f t="shared" ref="AO267:BD267" si="264">ROUND(BX267,2)</f>
        <v>0</v>
      </c>
      <c r="AP267" s="3">
        <f t="shared" si="264"/>
        <v>0</v>
      </c>
      <c r="AQ267" s="3">
        <f t="shared" si="264"/>
        <v>0</v>
      </c>
      <c r="AR267" s="3">
        <f t="shared" si="264"/>
        <v>0</v>
      </c>
      <c r="AS267" s="3">
        <f t="shared" si="264"/>
        <v>0</v>
      </c>
      <c r="AT267" s="3">
        <f t="shared" si="264"/>
        <v>0</v>
      </c>
      <c r="AU267" s="3">
        <f t="shared" si="264"/>
        <v>0</v>
      </c>
      <c r="AV267" s="3">
        <f t="shared" si="264"/>
        <v>0</v>
      </c>
      <c r="AW267" s="3">
        <f t="shared" si="264"/>
        <v>0</v>
      </c>
      <c r="AX267" s="3">
        <f t="shared" si="264"/>
        <v>0</v>
      </c>
      <c r="AY267" s="3">
        <f t="shared" si="264"/>
        <v>0</v>
      </c>
      <c r="AZ267" s="3">
        <f t="shared" si="264"/>
        <v>0</v>
      </c>
      <c r="BA267" s="3">
        <f t="shared" si="264"/>
        <v>0</v>
      </c>
      <c r="BB267" s="3">
        <f t="shared" si="264"/>
        <v>0</v>
      </c>
      <c r="BC267" s="3">
        <f t="shared" si="264"/>
        <v>0</v>
      </c>
      <c r="BD267" s="3">
        <f t="shared" si="264"/>
        <v>0</v>
      </c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>
        <f>ROUND(SUMIF(AA250:AA265,"=71639717",FQ250:FQ265),2)</f>
        <v>0</v>
      </c>
      <c r="BY267" s="3">
        <f>ROUND(SUMIF(AA250:AA265,"=71639717",FR250:FR265),2)</f>
        <v>0</v>
      </c>
      <c r="BZ267" s="3">
        <f>ROUND(SUMIF(AA250:AA265,"=71639717",GL250:GL265),2)</f>
        <v>0</v>
      </c>
      <c r="CA267" s="3">
        <f>ROUND(SUMIF(AA250:AA265,"=71639717",GM250:GM265),2)</f>
        <v>0</v>
      </c>
      <c r="CB267" s="3">
        <f>ROUND(SUMIF(AA250:AA265,"=71639717",GN250:GN265),2)</f>
        <v>0</v>
      </c>
      <c r="CC267" s="3">
        <f>ROUND(SUMIF(AA250:AA265,"=71639717",GO250:GO265),2)</f>
        <v>0</v>
      </c>
      <c r="CD267" s="3">
        <f>ROUND(SUMIF(AA250:AA265,"=71639717",GP250:GP265),2)</f>
        <v>0</v>
      </c>
      <c r="CE267" s="3">
        <f>AC267-BX267</f>
        <v>0</v>
      </c>
      <c r="CF267" s="3">
        <f>AC267-BY267</f>
        <v>0</v>
      </c>
      <c r="CG267" s="3">
        <f>BX267-BZ267</f>
        <v>0</v>
      </c>
      <c r="CH267" s="3">
        <f>AC267-BX267-BY267+BZ267</f>
        <v>0</v>
      </c>
      <c r="CI267" s="3">
        <f>BY267-BZ267</f>
        <v>0</v>
      </c>
      <c r="CJ267" s="3">
        <f>ROUND(SUMIF(AA250:AA265,"=71639717",GX250:GX265),2)</f>
        <v>0</v>
      </c>
      <c r="CK267" s="3">
        <f>ROUND(SUMIF(AA250:AA265,"=71639717",GY250:GY265),2)</f>
        <v>0</v>
      </c>
      <c r="CL267" s="3">
        <f>ROUND(SUMIF(AA250:AA265,"=71639717",GZ250:GZ265),2)</f>
        <v>0</v>
      </c>
      <c r="CM267" s="3">
        <f>ROUND(SUMIF(AA250:AA265,"=71639717",HD250:HD265),2)</f>
        <v>0</v>
      </c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4">
        <f t="shared" ref="DG267:DL267" si="265">ROUND(DT267,2)</f>
        <v>0</v>
      </c>
      <c r="DH267" s="4">
        <f t="shared" si="265"/>
        <v>0</v>
      </c>
      <c r="DI267" s="4">
        <f t="shared" si="265"/>
        <v>0</v>
      </c>
      <c r="DJ267" s="4">
        <f t="shared" si="265"/>
        <v>0</v>
      </c>
      <c r="DK267" s="4">
        <f t="shared" si="265"/>
        <v>0</v>
      </c>
      <c r="DL267" s="4">
        <f t="shared" si="265"/>
        <v>0</v>
      </c>
      <c r="DM267" s="4">
        <f>DZ267</f>
        <v>0</v>
      </c>
      <c r="DN267" s="4">
        <f>EA267</f>
        <v>0</v>
      </c>
      <c r="DO267" s="4">
        <f>ROUND(EB267,2)</f>
        <v>0</v>
      </c>
      <c r="DP267" s="4">
        <f>ROUND(EC267,2)</f>
        <v>0</v>
      </c>
      <c r="DQ267" s="4">
        <f>ROUND(ED267,2)</f>
        <v>0</v>
      </c>
      <c r="DR267" s="4"/>
      <c r="DS267" s="4"/>
      <c r="DT267" s="4">
        <f>ROUND(SUMIF(AA250:AA265,"=71639659",O250:O265),2)</f>
        <v>0</v>
      </c>
      <c r="DU267" s="4">
        <f>ROUND(SUMIF(AA250:AA265,"=71639659",P250:P265),2)</f>
        <v>0</v>
      </c>
      <c r="DV267" s="4">
        <f>ROUND(SUMIF(AA250:AA265,"=71639659",Q250:Q265),2)</f>
        <v>0</v>
      </c>
      <c r="DW267" s="4">
        <f>ROUND(SUMIF(AA250:AA265,"=71639659",R250:R265),2)</f>
        <v>0</v>
      </c>
      <c r="DX267" s="4">
        <f>ROUND(SUMIF(AA250:AA265,"=71639659",S250:S265),2)</f>
        <v>0</v>
      </c>
      <c r="DY267" s="4">
        <f>ROUND(SUMIF(AA250:AA265,"=71639659",T250:T265),2)</f>
        <v>0</v>
      </c>
      <c r="DZ267" s="4">
        <f>SUMIF(AA250:AA265,"=71639659",U250:U265)</f>
        <v>0</v>
      </c>
      <c r="EA267" s="4">
        <f>SUMIF(AA250:AA265,"=71639659",V250:V265)</f>
        <v>0</v>
      </c>
      <c r="EB267" s="4">
        <f>ROUND(SUMIF(AA250:AA265,"=71639659",W250:W265),2)</f>
        <v>0</v>
      </c>
      <c r="EC267" s="4">
        <f>ROUND(SUMIF(AA250:AA265,"=71639659",X250:X265),2)</f>
        <v>0</v>
      </c>
      <c r="ED267" s="4">
        <f>ROUND(SUMIF(AA250:AA265,"=71639659",Y250:Y265),2)</f>
        <v>0</v>
      </c>
      <c r="EE267" s="4"/>
      <c r="EF267" s="4"/>
      <c r="EG267" s="4">
        <f t="shared" ref="EG267:EV267" si="266">ROUND(FP267,2)</f>
        <v>0</v>
      </c>
      <c r="EH267" s="4">
        <f t="shared" si="266"/>
        <v>0</v>
      </c>
      <c r="EI267" s="4">
        <f t="shared" si="266"/>
        <v>0</v>
      </c>
      <c r="EJ267" s="4">
        <f t="shared" si="266"/>
        <v>0</v>
      </c>
      <c r="EK267" s="4">
        <f t="shared" si="266"/>
        <v>0</v>
      </c>
      <c r="EL267" s="4">
        <f t="shared" si="266"/>
        <v>0</v>
      </c>
      <c r="EM267" s="4">
        <f t="shared" si="266"/>
        <v>0</v>
      </c>
      <c r="EN267" s="4">
        <f t="shared" si="266"/>
        <v>0</v>
      </c>
      <c r="EO267" s="4">
        <f t="shared" si="266"/>
        <v>0</v>
      </c>
      <c r="EP267" s="4">
        <f t="shared" si="266"/>
        <v>0</v>
      </c>
      <c r="EQ267" s="4">
        <f t="shared" si="266"/>
        <v>0</v>
      </c>
      <c r="ER267" s="4">
        <f t="shared" si="266"/>
        <v>0</v>
      </c>
      <c r="ES267" s="4">
        <f t="shared" si="266"/>
        <v>0</v>
      </c>
      <c r="ET267" s="4">
        <f t="shared" si="266"/>
        <v>0</v>
      </c>
      <c r="EU267" s="4">
        <f t="shared" si="266"/>
        <v>0</v>
      </c>
      <c r="EV267" s="4">
        <f t="shared" si="266"/>
        <v>0</v>
      </c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>
        <f>ROUND(SUMIF(AA250:AA265,"=71639659",FQ250:FQ265),2)</f>
        <v>0</v>
      </c>
      <c r="FQ267" s="4">
        <f>ROUND(SUMIF(AA250:AA265,"=71639659",FR250:FR265),2)</f>
        <v>0</v>
      </c>
      <c r="FR267" s="4">
        <f>ROUND(SUMIF(AA250:AA265,"=71639659",GL250:GL265),2)</f>
        <v>0</v>
      </c>
      <c r="FS267" s="4">
        <f>ROUND(SUMIF(AA250:AA265,"=71639659",GM250:GM265),2)</f>
        <v>0</v>
      </c>
      <c r="FT267" s="4">
        <f>ROUND(SUMIF(AA250:AA265,"=71639659",GN250:GN265),2)</f>
        <v>0</v>
      </c>
      <c r="FU267" s="4">
        <f>ROUND(SUMIF(AA250:AA265,"=71639659",GO250:GO265),2)</f>
        <v>0</v>
      </c>
      <c r="FV267" s="4">
        <f>ROUND(SUMIF(AA250:AA265,"=71639659",GP250:GP265),2)</f>
        <v>0</v>
      </c>
      <c r="FW267" s="4">
        <f>DU267-FP267</f>
        <v>0</v>
      </c>
      <c r="FX267" s="4">
        <f>DU267-FQ267</f>
        <v>0</v>
      </c>
      <c r="FY267" s="4">
        <f>FP267-FR267</f>
        <v>0</v>
      </c>
      <c r="FZ267" s="4">
        <f>DU267-FP267-FQ267+FR267</f>
        <v>0</v>
      </c>
      <c r="GA267" s="4">
        <f>FQ267-FR267</f>
        <v>0</v>
      </c>
      <c r="GB267" s="4">
        <f>ROUND(SUMIF(AA250:AA265,"=71639659",GX250:GX265),2)</f>
        <v>0</v>
      </c>
      <c r="GC267" s="4">
        <f>ROUND(SUMIF(AA250:AA265,"=71639659",GY250:GY265),2)</f>
        <v>0</v>
      </c>
      <c r="GD267" s="4">
        <f>ROUND(SUMIF(AA250:AA265,"=71639659",GZ250:GZ265),2)</f>
        <v>0</v>
      </c>
      <c r="GE267" s="4">
        <f>ROUND(SUMIF(AA250:AA265,"=71639659",HD250:HD265),2)</f>
        <v>0</v>
      </c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>
        <v>0</v>
      </c>
    </row>
    <row r="269" spans="1:255" x14ac:dyDescent="0.2">
      <c r="A269" s="5">
        <v>50</v>
      </c>
      <c r="B269" s="5">
        <v>0</v>
      </c>
      <c r="C269" s="5">
        <v>0</v>
      </c>
      <c r="D269" s="5">
        <v>1</v>
      </c>
      <c r="E269" s="5">
        <v>201</v>
      </c>
      <c r="F269" s="5">
        <f>ROUND(Source!O267,O269)</f>
        <v>0</v>
      </c>
      <c r="G269" s="5" t="s">
        <v>79</v>
      </c>
      <c r="H269" s="5" t="s">
        <v>80</v>
      </c>
      <c r="I269" s="5"/>
      <c r="J269" s="5"/>
      <c r="K269" s="5">
        <v>201</v>
      </c>
      <c r="L269" s="5">
        <v>1</v>
      </c>
      <c r="M269" s="5">
        <v>3</v>
      </c>
      <c r="N269" s="5" t="s">
        <v>3</v>
      </c>
      <c r="O269" s="5">
        <v>2</v>
      </c>
      <c r="P269" s="5">
        <f>ROUND(Source!DG267,O269)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55" x14ac:dyDescent="0.2">
      <c r="A270" s="5">
        <v>50</v>
      </c>
      <c r="B270" s="5">
        <v>0</v>
      </c>
      <c r="C270" s="5">
        <v>0</v>
      </c>
      <c r="D270" s="5">
        <v>1</v>
      </c>
      <c r="E270" s="5">
        <v>202</v>
      </c>
      <c r="F270" s="5">
        <f>ROUND(Source!P267,O270)</f>
        <v>0</v>
      </c>
      <c r="G270" s="5" t="s">
        <v>81</v>
      </c>
      <c r="H270" s="5" t="s">
        <v>82</v>
      </c>
      <c r="I270" s="5"/>
      <c r="J270" s="5"/>
      <c r="K270" s="5">
        <v>202</v>
      </c>
      <c r="L270" s="5">
        <v>2</v>
      </c>
      <c r="M270" s="5">
        <v>3</v>
      </c>
      <c r="N270" s="5" t="s">
        <v>3</v>
      </c>
      <c r="O270" s="5">
        <v>2</v>
      </c>
      <c r="P270" s="5">
        <f>ROUND(Source!DH267,O270)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55" x14ac:dyDescent="0.2">
      <c r="A271" s="5">
        <v>50</v>
      </c>
      <c r="B271" s="5">
        <v>0</v>
      </c>
      <c r="C271" s="5">
        <v>0</v>
      </c>
      <c r="D271" s="5">
        <v>1</v>
      </c>
      <c r="E271" s="5">
        <v>222</v>
      </c>
      <c r="F271" s="5">
        <f>ROUND(Source!AO267,O271)</f>
        <v>0</v>
      </c>
      <c r="G271" s="5" t="s">
        <v>83</v>
      </c>
      <c r="H271" s="5" t="s">
        <v>84</v>
      </c>
      <c r="I271" s="5"/>
      <c r="J271" s="5"/>
      <c r="K271" s="5">
        <v>222</v>
      </c>
      <c r="L271" s="5">
        <v>3</v>
      </c>
      <c r="M271" s="5">
        <v>3</v>
      </c>
      <c r="N271" s="5" t="s">
        <v>3</v>
      </c>
      <c r="O271" s="5">
        <v>2</v>
      </c>
      <c r="P271" s="5">
        <f>ROUND(Source!EG267,O271)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55" x14ac:dyDescent="0.2">
      <c r="A272" s="5">
        <v>50</v>
      </c>
      <c r="B272" s="5">
        <v>0</v>
      </c>
      <c r="C272" s="5">
        <v>0</v>
      </c>
      <c r="D272" s="5">
        <v>1</v>
      </c>
      <c r="E272" s="5">
        <v>225</v>
      </c>
      <c r="F272" s="5">
        <f>ROUND(Source!AV267,O272)</f>
        <v>0</v>
      </c>
      <c r="G272" s="5" t="s">
        <v>85</v>
      </c>
      <c r="H272" s="5" t="s">
        <v>86</v>
      </c>
      <c r="I272" s="5"/>
      <c r="J272" s="5"/>
      <c r="K272" s="5">
        <v>225</v>
      </c>
      <c r="L272" s="5">
        <v>4</v>
      </c>
      <c r="M272" s="5">
        <v>3</v>
      </c>
      <c r="N272" s="5" t="s">
        <v>3</v>
      </c>
      <c r="O272" s="5">
        <v>2</v>
      </c>
      <c r="P272" s="5">
        <f>ROUND(Source!EN267,O272)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226</v>
      </c>
      <c r="F273" s="5">
        <f>ROUND(Source!AW267,O273)</f>
        <v>0</v>
      </c>
      <c r="G273" s="5" t="s">
        <v>87</v>
      </c>
      <c r="H273" s="5" t="s">
        <v>88</v>
      </c>
      <c r="I273" s="5"/>
      <c r="J273" s="5"/>
      <c r="K273" s="5">
        <v>226</v>
      </c>
      <c r="L273" s="5">
        <v>5</v>
      </c>
      <c r="M273" s="5">
        <v>3</v>
      </c>
      <c r="N273" s="5" t="s">
        <v>3</v>
      </c>
      <c r="O273" s="5">
        <v>2</v>
      </c>
      <c r="P273" s="5">
        <f>ROUND(Source!EO267,O273)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227</v>
      </c>
      <c r="F274" s="5">
        <f>ROUND(Source!AX267,O274)</f>
        <v>0</v>
      </c>
      <c r="G274" s="5" t="s">
        <v>89</v>
      </c>
      <c r="H274" s="5" t="s">
        <v>90</v>
      </c>
      <c r="I274" s="5"/>
      <c r="J274" s="5"/>
      <c r="K274" s="5">
        <v>227</v>
      </c>
      <c r="L274" s="5">
        <v>6</v>
      </c>
      <c r="M274" s="5">
        <v>3</v>
      </c>
      <c r="N274" s="5" t="s">
        <v>3</v>
      </c>
      <c r="O274" s="5">
        <v>2</v>
      </c>
      <c r="P274" s="5">
        <f>ROUND(Source!EP267,O274)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228</v>
      </c>
      <c r="F275" s="5">
        <f>ROUND(Source!AY267,O275)</f>
        <v>0</v>
      </c>
      <c r="G275" s="5" t="s">
        <v>91</v>
      </c>
      <c r="H275" s="5" t="s">
        <v>92</v>
      </c>
      <c r="I275" s="5"/>
      <c r="J275" s="5"/>
      <c r="K275" s="5">
        <v>228</v>
      </c>
      <c r="L275" s="5">
        <v>7</v>
      </c>
      <c r="M275" s="5">
        <v>3</v>
      </c>
      <c r="N275" s="5" t="s">
        <v>3</v>
      </c>
      <c r="O275" s="5">
        <v>2</v>
      </c>
      <c r="P275" s="5">
        <f>ROUND(Source!EQ267,O275)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216</v>
      </c>
      <c r="F276" s="5">
        <f>ROUND(Source!AP267,O276)</f>
        <v>0</v>
      </c>
      <c r="G276" s="5" t="s">
        <v>93</v>
      </c>
      <c r="H276" s="5" t="s">
        <v>94</v>
      </c>
      <c r="I276" s="5"/>
      <c r="J276" s="5"/>
      <c r="K276" s="5">
        <v>216</v>
      </c>
      <c r="L276" s="5">
        <v>8</v>
      </c>
      <c r="M276" s="5">
        <v>3</v>
      </c>
      <c r="N276" s="5" t="s">
        <v>3</v>
      </c>
      <c r="O276" s="5">
        <v>2</v>
      </c>
      <c r="P276" s="5">
        <f>ROUND(Source!EH267,O276)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223</v>
      </c>
      <c r="F277" s="5">
        <f>ROUND(Source!AQ267,O277)</f>
        <v>0</v>
      </c>
      <c r="G277" s="5" t="s">
        <v>95</v>
      </c>
      <c r="H277" s="5" t="s">
        <v>96</v>
      </c>
      <c r="I277" s="5"/>
      <c r="J277" s="5"/>
      <c r="K277" s="5">
        <v>223</v>
      </c>
      <c r="L277" s="5">
        <v>9</v>
      </c>
      <c r="M277" s="5">
        <v>3</v>
      </c>
      <c r="N277" s="5" t="s">
        <v>3</v>
      </c>
      <c r="O277" s="5">
        <v>2</v>
      </c>
      <c r="P277" s="5">
        <f>ROUND(Source!EI267,O277)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229</v>
      </c>
      <c r="F278" s="5">
        <f>ROUND(Source!AZ267,O278)</f>
        <v>0</v>
      </c>
      <c r="G278" s="5" t="s">
        <v>97</v>
      </c>
      <c r="H278" s="5" t="s">
        <v>98</v>
      </c>
      <c r="I278" s="5"/>
      <c r="J278" s="5"/>
      <c r="K278" s="5">
        <v>229</v>
      </c>
      <c r="L278" s="5">
        <v>10</v>
      </c>
      <c r="M278" s="5">
        <v>3</v>
      </c>
      <c r="N278" s="5" t="s">
        <v>3</v>
      </c>
      <c r="O278" s="5">
        <v>2</v>
      </c>
      <c r="P278" s="5">
        <f>ROUND(Source!ER267,O278)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203</v>
      </c>
      <c r="F279" s="5">
        <f>ROUND(Source!Q267,O279)</f>
        <v>0</v>
      </c>
      <c r="G279" s="5" t="s">
        <v>99</v>
      </c>
      <c r="H279" s="5" t="s">
        <v>100</v>
      </c>
      <c r="I279" s="5"/>
      <c r="J279" s="5"/>
      <c r="K279" s="5">
        <v>203</v>
      </c>
      <c r="L279" s="5">
        <v>11</v>
      </c>
      <c r="M279" s="5">
        <v>3</v>
      </c>
      <c r="N279" s="5" t="s">
        <v>3</v>
      </c>
      <c r="O279" s="5">
        <v>2</v>
      </c>
      <c r="P279" s="5">
        <f>ROUND(Source!DI267,O279)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231</v>
      </c>
      <c r="F280" s="5">
        <f>ROUND(Source!BB267,O280)</f>
        <v>0</v>
      </c>
      <c r="G280" s="5" t="s">
        <v>101</v>
      </c>
      <c r="H280" s="5" t="s">
        <v>102</v>
      </c>
      <c r="I280" s="5"/>
      <c r="J280" s="5"/>
      <c r="K280" s="5">
        <v>231</v>
      </c>
      <c r="L280" s="5">
        <v>12</v>
      </c>
      <c r="M280" s="5">
        <v>3</v>
      </c>
      <c r="N280" s="5" t="s">
        <v>3</v>
      </c>
      <c r="O280" s="5">
        <v>2</v>
      </c>
      <c r="P280" s="5">
        <f>ROUND(Source!ET267,O280)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204</v>
      </c>
      <c r="F281" s="5">
        <f>ROUND(Source!R267,O281)</f>
        <v>0</v>
      </c>
      <c r="G281" s="5" t="s">
        <v>103</v>
      </c>
      <c r="H281" s="5" t="s">
        <v>104</v>
      </c>
      <c r="I281" s="5"/>
      <c r="J281" s="5"/>
      <c r="K281" s="5">
        <v>204</v>
      </c>
      <c r="L281" s="5">
        <v>13</v>
      </c>
      <c r="M281" s="5">
        <v>3</v>
      </c>
      <c r="N281" s="5" t="s">
        <v>3</v>
      </c>
      <c r="O281" s="5">
        <v>2</v>
      </c>
      <c r="P281" s="5">
        <f>ROUND(Source!DJ267,O281)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205</v>
      </c>
      <c r="F282" s="5">
        <f>ROUND(Source!S267,O282)</f>
        <v>0</v>
      </c>
      <c r="G282" s="5" t="s">
        <v>105</v>
      </c>
      <c r="H282" s="5" t="s">
        <v>106</v>
      </c>
      <c r="I282" s="5"/>
      <c r="J282" s="5"/>
      <c r="K282" s="5">
        <v>205</v>
      </c>
      <c r="L282" s="5">
        <v>14</v>
      </c>
      <c r="M282" s="5">
        <v>3</v>
      </c>
      <c r="N282" s="5" t="s">
        <v>3</v>
      </c>
      <c r="O282" s="5">
        <v>2</v>
      </c>
      <c r="P282" s="5">
        <f>ROUND(Source!DK267,O282)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232</v>
      </c>
      <c r="F283" s="5">
        <f>ROUND(Source!BC267,O283)</f>
        <v>0</v>
      </c>
      <c r="G283" s="5" t="s">
        <v>107</v>
      </c>
      <c r="H283" s="5" t="s">
        <v>108</v>
      </c>
      <c r="I283" s="5"/>
      <c r="J283" s="5"/>
      <c r="K283" s="5">
        <v>232</v>
      </c>
      <c r="L283" s="5">
        <v>15</v>
      </c>
      <c r="M283" s="5">
        <v>3</v>
      </c>
      <c r="N283" s="5" t="s">
        <v>3</v>
      </c>
      <c r="O283" s="5">
        <v>2</v>
      </c>
      <c r="P283" s="5">
        <f>ROUND(Source!EU267,O283)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214</v>
      </c>
      <c r="F284" s="5">
        <f>ROUND(Source!AS267,O284)</f>
        <v>0</v>
      </c>
      <c r="G284" s="5" t="s">
        <v>109</v>
      </c>
      <c r="H284" s="5" t="s">
        <v>110</v>
      </c>
      <c r="I284" s="5"/>
      <c r="J284" s="5"/>
      <c r="K284" s="5">
        <v>214</v>
      </c>
      <c r="L284" s="5">
        <v>16</v>
      </c>
      <c r="M284" s="5">
        <v>3</v>
      </c>
      <c r="N284" s="5" t="s">
        <v>3</v>
      </c>
      <c r="O284" s="5">
        <v>2</v>
      </c>
      <c r="P284" s="5">
        <f>ROUND(Source!EK267,O284)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215</v>
      </c>
      <c r="F285" s="5">
        <f>ROUND(Source!AT267,O285)</f>
        <v>0</v>
      </c>
      <c r="G285" s="5" t="s">
        <v>111</v>
      </c>
      <c r="H285" s="5" t="s">
        <v>112</v>
      </c>
      <c r="I285" s="5"/>
      <c r="J285" s="5"/>
      <c r="K285" s="5">
        <v>215</v>
      </c>
      <c r="L285" s="5">
        <v>17</v>
      </c>
      <c r="M285" s="5">
        <v>3</v>
      </c>
      <c r="N285" s="5" t="s">
        <v>3</v>
      </c>
      <c r="O285" s="5">
        <v>2</v>
      </c>
      <c r="P285" s="5">
        <f>ROUND(Source!EL267,O285)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217</v>
      </c>
      <c r="F286" s="5">
        <f>ROUND(Source!AU267,O286)</f>
        <v>0</v>
      </c>
      <c r="G286" s="5" t="s">
        <v>113</v>
      </c>
      <c r="H286" s="5" t="s">
        <v>114</v>
      </c>
      <c r="I286" s="5"/>
      <c r="J286" s="5"/>
      <c r="K286" s="5">
        <v>217</v>
      </c>
      <c r="L286" s="5">
        <v>18</v>
      </c>
      <c r="M286" s="5">
        <v>3</v>
      </c>
      <c r="N286" s="5" t="s">
        <v>3</v>
      </c>
      <c r="O286" s="5">
        <v>2</v>
      </c>
      <c r="P286" s="5">
        <f>ROUND(Source!EM267,O286)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230</v>
      </c>
      <c r="F287" s="5">
        <f>ROUND(Source!BA267,O287)</f>
        <v>0</v>
      </c>
      <c r="G287" s="5" t="s">
        <v>115</v>
      </c>
      <c r="H287" s="5" t="s">
        <v>116</v>
      </c>
      <c r="I287" s="5"/>
      <c r="J287" s="5"/>
      <c r="K287" s="5">
        <v>230</v>
      </c>
      <c r="L287" s="5">
        <v>19</v>
      </c>
      <c r="M287" s="5">
        <v>3</v>
      </c>
      <c r="N287" s="5" t="s">
        <v>3</v>
      </c>
      <c r="O287" s="5">
        <v>2</v>
      </c>
      <c r="P287" s="5">
        <f>ROUND(Source!ES267,O287)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206</v>
      </c>
      <c r="F288" s="5">
        <f>ROUND(Source!T267,O288)</f>
        <v>0</v>
      </c>
      <c r="G288" s="5" t="s">
        <v>117</v>
      </c>
      <c r="H288" s="5" t="s">
        <v>118</v>
      </c>
      <c r="I288" s="5"/>
      <c r="J288" s="5"/>
      <c r="K288" s="5">
        <v>206</v>
      </c>
      <c r="L288" s="5">
        <v>20</v>
      </c>
      <c r="M288" s="5">
        <v>3</v>
      </c>
      <c r="N288" s="5" t="s">
        <v>3</v>
      </c>
      <c r="O288" s="5">
        <v>2</v>
      </c>
      <c r="P288" s="5">
        <f>ROUND(Source!DL267,O288)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55" x14ac:dyDescent="0.2">
      <c r="A289" s="5">
        <v>50</v>
      </c>
      <c r="B289" s="5">
        <v>0</v>
      </c>
      <c r="C289" s="5">
        <v>0</v>
      </c>
      <c r="D289" s="5">
        <v>1</v>
      </c>
      <c r="E289" s="5">
        <v>207</v>
      </c>
      <c r="F289" s="5">
        <f>ROUND(Source!U267,O289)</f>
        <v>0</v>
      </c>
      <c r="G289" s="5" t="s">
        <v>119</v>
      </c>
      <c r="H289" s="5" t="s">
        <v>120</v>
      </c>
      <c r="I289" s="5"/>
      <c r="J289" s="5"/>
      <c r="K289" s="5">
        <v>207</v>
      </c>
      <c r="L289" s="5">
        <v>21</v>
      </c>
      <c r="M289" s="5">
        <v>3</v>
      </c>
      <c r="N289" s="5" t="s">
        <v>3</v>
      </c>
      <c r="O289" s="5">
        <v>7</v>
      </c>
      <c r="P289" s="5">
        <f>ROUND(Source!DM267,O289)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55" x14ac:dyDescent="0.2">
      <c r="A290" s="5">
        <v>50</v>
      </c>
      <c r="B290" s="5">
        <v>0</v>
      </c>
      <c r="C290" s="5">
        <v>0</v>
      </c>
      <c r="D290" s="5">
        <v>1</v>
      </c>
      <c r="E290" s="5">
        <v>208</v>
      </c>
      <c r="F290" s="5">
        <f>ROUND(Source!V267,O290)</f>
        <v>0</v>
      </c>
      <c r="G290" s="5" t="s">
        <v>121</v>
      </c>
      <c r="H290" s="5" t="s">
        <v>122</v>
      </c>
      <c r="I290" s="5"/>
      <c r="J290" s="5"/>
      <c r="K290" s="5">
        <v>208</v>
      </c>
      <c r="L290" s="5">
        <v>22</v>
      </c>
      <c r="M290" s="5">
        <v>3</v>
      </c>
      <c r="N290" s="5" t="s">
        <v>3</v>
      </c>
      <c r="O290" s="5">
        <v>7</v>
      </c>
      <c r="P290" s="5">
        <f>ROUND(Source!DN267,O290)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55" x14ac:dyDescent="0.2">
      <c r="A291" s="5">
        <v>50</v>
      </c>
      <c r="B291" s="5">
        <v>0</v>
      </c>
      <c r="C291" s="5">
        <v>0</v>
      </c>
      <c r="D291" s="5">
        <v>1</v>
      </c>
      <c r="E291" s="5">
        <v>209</v>
      </c>
      <c r="F291" s="5">
        <f>ROUND(Source!W267,O291)</f>
        <v>0</v>
      </c>
      <c r="G291" s="5" t="s">
        <v>123</v>
      </c>
      <c r="H291" s="5" t="s">
        <v>124</v>
      </c>
      <c r="I291" s="5"/>
      <c r="J291" s="5"/>
      <c r="K291" s="5">
        <v>209</v>
      </c>
      <c r="L291" s="5">
        <v>23</v>
      </c>
      <c r="M291" s="5">
        <v>3</v>
      </c>
      <c r="N291" s="5" t="s">
        <v>3</v>
      </c>
      <c r="O291" s="5">
        <v>2</v>
      </c>
      <c r="P291" s="5">
        <f>ROUND(Source!DO267,O291)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55" x14ac:dyDescent="0.2">
      <c r="A292" s="5">
        <v>50</v>
      </c>
      <c r="B292" s="5">
        <v>0</v>
      </c>
      <c r="C292" s="5">
        <v>0</v>
      </c>
      <c r="D292" s="5">
        <v>1</v>
      </c>
      <c r="E292" s="5">
        <v>233</v>
      </c>
      <c r="F292" s="5">
        <f>ROUND(Source!BD267,O292)</f>
        <v>0</v>
      </c>
      <c r="G292" s="5" t="s">
        <v>125</v>
      </c>
      <c r="H292" s="5" t="s">
        <v>126</v>
      </c>
      <c r="I292" s="5"/>
      <c r="J292" s="5"/>
      <c r="K292" s="5">
        <v>233</v>
      </c>
      <c r="L292" s="5">
        <v>24</v>
      </c>
      <c r="M292" s="5">
        <v>3</v>
      </c>
      <c r="N292" s="5" t="s">
        <v>3</v>
      </c>
      <c r="O292" s="5">
        <v>2</v>
      </c>
      <c r="P292" s="5">
        <f>ROUND(Source!EV267,O292)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55" x14ac:dyDescent="0.2">
      <c r="A293" s="5">
        <v>50</v>
      </c>
      <c r="B293" s="5">
        <v>0</v>
      </c>
      <c r="C293" s="5">
        <v>0</v>
      </c>
      <c r="D293" s="5">
        <v>1</v>
      </c>
      <c r="E293" s="5">
        <v>210</v>
      </c>
      <c r="F293" s="5">
        <f>ROUND(Source!X267,O293)</f>
        <v>0</v>
      </c>
      <c r="G293" s="5" t="s">
        <v>127</v>
      </c>
      <c r="H293" s="5" t="s">
        <v>128</v>
      </c>
      <c r="I293" s="5"/>
      <c r="J293" s="5"/>
      <c r="K293" s="5">
        <v>210</v>
      </c>
      <c r="L293" s="5">
        <v>25</v>
      </c>
      <c r="M293" s="5">
        <v>3</v>
      </c>
      <c r="N293" s="5" t="s">
        <v>3</v>
      </c>
      <c r="O293" s="5">
        <v>2</v>
      </c>
      <c r="P293" s="5">
        <f>ROUND(Source!DP267,O293)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55" x14ac:dyDescent="0.2">
      <c r="A294" s="5">
        <v>50</v>
      </c>
      <c r="B294" s="5">
        <v>0</v>
      </c>
      <c r="C294" s="5">
        <v>0</v>
      </c>
      <c r="D294" s="5">
        <v>1</v>
      </c>
      <c r="E294" s="5">
        <v>211</v>
      </c>
      <c r="F294" s="5">
        <f>ROUND(Source!Y267,O294)</f>
        <v>0</v>
      </c>
      <c r="G294" s="5" t="s">
        <v>129</v>
      </c>
      <c r="H294" s="5" t="s">
        <v>130</v>
      </c>
      <c r="I294" s="5"/>
      <c r="J294" s="5"/>
      <c r="K294" s="5">
        <v>211</v>
      </c>
      <c r="L294" s="5">
        <v>26</v>
      </c>
      <c r="M294" s="5">
        <v>3</v>
      </c>
      <c r="N294" s="5" t="s">
        <v>3</v>
      </c>
      <c r="O294" s="5">
        <v>2</v>
      </c>
      <c r="P294" s="5">
        <f>ROUND(Source!DQ267,O294)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55" x14ac:dyDescent="0.2">
      <c r="A295" s="5">
        <v>50</v>
      </c>
      <c r="B295" s="5">
        <v>0</v>
      </c>
      <c r="C295" s="5">
        <v>0</v>
      </c>
      <c r="D295" s="5">
        <v>1</v>
      </c>
      <c r="E295" s="5">
        <v>224</v>
      </c>
      <c r="F295" s="5">
        <f>ROUND(Source!AR267,O295)</f>
        <v>0</v>
      </c>
      <c r="G295" s="5" t="s">
        <v>131</v>
      </c>
      <c r="H295" s="5" t="s">
        <v>132</v>
      </c>
      <c r="I295" s="5"/>
      <c r="J295" s="5"/>
      <c r="K295" s="5">
        <v>224</v>
      </c>
      <c r="L295" s="5">
        <v>27</v>
      </c>
      <c r="M295" s="5">
        <v>3</v>
      </c>
      <c r="N295" s="5" t="s">
        <v>3</v>
      </c>
      <c r="O295" s="5">
        <v>2</v>
      </c>
      <c r="P295" s="5">
        <f>ROUND(Source!EJ267,O295)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7" spans="1:255" x14ac:dyDescent="0.2">
      <c r="A297" s="1">
        <v>4</v>
      </c>
      <c r="B297" s="1">
        <v>1</v>
      </c>
      <c r="C297" s="1"/>
      <c r="D297" s="1">
        <f>ROW(A358)</f>
        <v>358</v>
      </c>
      <c r="E297" s="1"/>
      <c r="F297" s="1" t="s">
        <v>16</v>
      </c>
      <c r="G297" s="1" t="s">
        <v>266</v>
      </c>
      <c r="H297" s="1" t="s">
        <v>3</v>
      </c>
      <c r="I297" s="1">
        <v>0</v>
      </c>
      <c r="J297" s="1"/>
      <c r="K297" s="1">
        <v>0</v>
      </c>
      <c r="L297" s="1"/>
      <c r="M297" s="1" t="s">
        <v>3</v>
      </c>
      <c r="N297" s="1"/>
      <c r="O297" s="1"/>
      <c r="P297" s="1"/>
      <c r="Q297" s="1"/>
      <c r="R297" s="1"/>
      <c r="S297" s="1">
        <v>0</v>
      </c>
      <c r="T297" s="1">
        <v>0</v>
      </c>
      <c r="U297" s="1" t="s">
        <v>3</v>
      </c>
      <c r="V297" s="1">
        <v>0</v>
      </c>
      <c r="W297" s="1"/>
      <c r="X297" s="1"/>
      <c r="Y297" s="1"/>
      <c r="Z297" s="1"/>
      <c r="AA297" s="1"/>
      <c r="AB297" s="1" t="s">
        <v>3</v>
      </c>
      <c r="AC297" s="1" t="s">
        <v>3</v>
      </c>
      <c r="AD297" s="1" t="s">
        <v>3</v>
      </c>
      <c r="AE297" s="1" t="s">
        <v>3</v>
      </c>
      <c r="AF297" s="1" t="s">
        <v>3</v>
      </c>
      <c r="AG297" s="1" t="s">
        <v>3</v>
      </c>
      <c r="AH297" s="1"/>
      <c r="AI297" s="1"/>
      <c r="AJ297" s="1"/>
      <c r="AK297" s="1"/>
      <c r="AL297" s="1"/>
      <c r="AM297" s="1"/>
      <c r="AN297" s="1"/>
      <c r="AO297" s="1"/>
      <c r="AP297" s="1" t="s">
        <v>3</v>
      </c>
      <c r="AQ297" s="1" t="s">
        <v>3</v>
      </c>
      <c r="AR297" s="1" t="s">
        <v>3</v>
      </c>
      <c r="AS297" s="1"/>
      <c r="AT297" s="1"/>
      <c r="AU297" s="1"/>
      <c r="AV297" s="1"/>
      <c r="AW297" s="1"/>
      <c r="AX297" s="1"/>
      <c r="AY297" s="1"/>
      <c r="AZ297" s="1" t="s">
        <v>3</v>
      </c>
      <c r="BA297" s="1"/>
      <c r="BB297" s="1" t="s">
        <v>3</v>
      </c>
      <c r="BC297" s="1" t="s">
        <v>3</v>
      </c>
      <c r="BD297" s="1" t="s">
        <v>3</v>
      </c>
      <c r="BE297" s="1" t="s">
        <v>3</v>
      </c>
      <c r="BF297" s="1" t="s">
        <v>3</v>
      </c>
      <c r="BG297" s="1" t="s">
        <v>3</v>
      </c>
      <c r="BH297" s="1" t="s">
        <v>3</v>
      </c>
      <c r="BI297" s="1" t="s">
        <v>3</v>
      </c>
      <c r="BJ297" s="1" t="s">
        <v>3</v>
      </c>
      <c r="BK297" s="1" t="s">
        <v>3</v>
      </c>
      <c r="BL297" s="1" t="s">
        <v>3</v>
      </c>
      <c r="BM297" s="1" t="s">
        <v>3</v>
      </c>
      <c r="BN297" s="1" t="s">
        <v>3</v>
      </c>
      <c r="BO297" s="1" t="s">
        <v>3</v>
      </c>
      <c r="BP297" s="1" t="s">
        <v>3</v>
      </c>
      <c r="BQ297" s="1"/>
      <c r="BR297" s="1"/>
      <c r="BS297" s="1"/>
      <c r="BT297" s="1"/>
      <c r="BU297" s="1"/>
      <c r="BV297" s="1"/>
      <c r="BW297" s="1"/>
      <c r="BX297" s="1">
        <v>0</v>
      </c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>
        <v>0</v>
      </c>
    </row>
    <row r="299" spans="1:255" x14ac:dyDescent="0.2">
      <c r="A299" s="3">
        <v>52</v>
      </c>
      <c r="B299" s="3">
        <f t="shared" ref="B299:G299" si="267">B358</f>
        <v>1</v>
      </c>
      <c r="C299" s="3">
        <f t="shared" si="267"/>
        <v>4</v>
      </c>
      <c r="D299" s="3">
        <f t="shared" si="267"/>
        <v>297</v>
      </c>
      <c r="E299" s="3">
        <f t="shared" si="267"/>
        <v>0</v>
      </c>
      <c r="F299" s="3" t="str">
        <f t="shared" si="267"/>
        <v>Новый раздел</v>
      </c>
      <c r="G299" s="3" t="str">
        <f t="shared" si="267"/>
        <v>Материал</v>
      </c>
      <c r="H299" s="3"/>
      <c r="I299" s="3"/>
      <c r="J299" s="3"/>
      <c r="K299" s="3"/>
      <c r="L299" s="3"/>
      <c r="M299" s="3"/>
      <c r="N299" s="3"/>
      <c r="O299" s="3">
        <f t="shared" ref="O299:AT299" si="268">O358</f>
        <v>119306.65</v>
      </c>
      <c r="P299" s="3">
        <f t="shared" si="268"/>
        <v>119306.65</v>
      </c>
      <c r="Q299" s="3">
        <f t="shared" si="268"/>
        <v>0</v>
      </c>
      <c r="R299" s="3">
        <f t="shared" si="268"/>
        <v>0</v>
      </c>
      <c r="S299" s="3">
        <f t="shared" si="268"/>
        <v>0</v>
      </c>
      <c r="T299" s="3">
        <f t="shared" si="268"/>
        <v>0</v>
      </c>
      <c r="U299" s="3">
        <f t="shared" si="268"/>
        <v>0</v>
      </c>
      <c r="V299" s="3">
        <f t="shared" si="268"/>
        <v>0</v>
      </c>
      <c r="W299" s="3">
        <f t="shared" si="268"/>
        <v>0</v>
      </c>
      <c r="X299" s="3">
        <f t="shared" si="268"/>
        <v>0</v>
      </c>
      <c r="Y299" s="3">
        <f t="shared" si="268"/>
        <v>0</v>
      </c>
      <c r="Z299" s="3">
        <f t="shared" si="268"/>
        <v>0</v>
      </c>
      <c r="AA299" s="3">
        <f t="shared" si="268"/>
        <v>0</v>
      </c>
      <c r="AB299" s="3">
        <f t="shared" si="268"/>
        <v>119306.65</v>
      </c>
      <c r="AC299" s="3">
        <f t="shared" si="268"/>
        <v>119306.65</v>
      </c>
      <c r="AD299" s="3">
        <f t="shared" si="268"/>
        <v>0</v>
      </c>
      <c r="AE299" s="3">
        <f t="shared" si="268"/>
        <v>0</v>
      </c>
      <c r="AF299" s="3">
        <f t="shared" si="268"/>
        <v>0</v>
      </c>
      <c r="AG299" s="3">
        <f t="shared" si="268"/>
        <v>0</v>
      </c>
      <c r="AH299" s="3">
        <f t="shared" si="268"/>
        <v>0</v>
      </c>
      <c r="AI299" s="3">
        <f t="shared" si="268"/>
        <v>0</v>
      </c>
      <c r="AJ299" s="3">
        <f t="shared" si="268"/>
        <v>0</v>
      </c>
      <c r="AK299" s="3">
        <f t="shared" si="268"/>
        <v>0</v>
      </c>
      <c r="AL299" s="3">
        <f t="shared" si="268"/>
        <v>0</v>
      </c>
      <c r="AM299" s="3">
        <f t="shared" si="268"/>
        <v>0</v>
      </c>
      <c r="AN299" s="3">
        <f t="shared" si="268"/>
        <v>0</v>
      </c>
      <c r="AO299" s="3">
        <f t="shared" si="268"/>
        <v>0</v>
      </c>
      <c r="AP299" s="3">
        <f t="shared" si="268"/>
        <v>0</v>
      </c>
      <c r="AQ299" s="3">
        <f t="shared" si="268"/>
        <v>0</v>
      </c>
      <c r="AR299" s="3">
        <f t="shared" si="268"/>
        <v>119306.65</v>
      </c>
      <c r="AS299" s="3">
        <f t="shared" si="268"/>
        <v>119306.65</v>
      </c>
      <c r="AT299" s="3">
        <f t="shared" si="268"/>
        <v>0</v>
      </c>
      <c r="AU299" s="3">
        <f t="shared" ref="AU299:BZ299" si="269">AU358</f>
        <v>0</v>
      </c>
      <c r="AV299" s="3">
        <f t="shared" si="269"/>
        <v>119306.65</v>
      </c>
      <c r="AW299" s="3">
        <f t="shared" si="269"/>
        <v>119306.65</v>
      </c>
      <c r="AX299" s="3">
        <f t="shared" si="269"/>
        <v>0</v>
      </c>
      <c r="AY299" s="3">
        <f t="shared" si="269"/>
        <v>119306.65</v>
      </c>
      <c r="AZ299" s="3">
        <f t="shared" si="269"/>
        <v>0</v>
      </c>
      <c r="BA299" s="3">
        <f t="shared" si="269"/>
        <v>0</v>
      </c>
      <c r="BB299" s="3">
        <f t="shared" si="269"/>
        <v>0</v>
      </c>
      <c r="BC299" s="3">
        <f t="shared" si="269"/>
        <v>0</v>
      </c>
      <c r="BD299" s="3">
        <f t="shared" si="269"/>
        <v>0</v>
      </c>
      <c r="BE299" s="3">
        <f t="shared" si="269"/>
        <v>0</v>
      </c>
      <c r="BF299" s="3">
        <f t="shared" si="269"/>
        <v>0</v>
      </c>
      <c r="BG299" s="3">
        <f t="shared" si="269"/>
        <v>0</v>
      </c>
      <c r="BH299" s="3">
        <f t="shared" si="269"/>
        <v>0</v>
      </c>
      <c r="BI299" s="3">
        <f t="shared" si="269"/>
        <v>0</v>
      </c>
      <c r="BJ299" s="3">
        <f t="shared" si="269"/>
        <v>0</v>
      </c>
      <c r="BK299" s="3">
        <f t="shared" si="269"/>
        <v>0</v>
      </c>
      <c r="BL299" s="3">
        <f t="shared" si="269"/>
        <v>0</v>
      </c>
      <c r="BM299" s="3">
        <f t="shared" si="269"/>
        <v>0</v>
      </c>
      <c r="BN299" s="3">
        <f t="shared" si="269"/>
        <v>0</v>
      </c>
      <c r="BO299" s="3">
        <f t="shared" si="269"/>
        <v>0</v>
      </c>
      <c r="BP299" s="3">
        <f t="shared" si="269"/>
        <v>0</v>
      </c>
      <c r="BQ299" s="3">
        <f t="shared" si="269"/>
        <v>0</v>
      </c>
      <c r="BR299" s="3">
        <f t="shared" si="269"/>
        <v>0</v>
      </c>
      <c r="BS299" s="3">
        <f t="shared" si="269"/>
        <v>0</v>
      </c>
      <c r="BT299" s="3">
        <f t="shared" si="269"/>
        <v>0</v>
      </c>
      <c r="BU299" s="3">
        <f t="shared" si="269"/>
        <v>0</v>
      </c>
      <c r="BV299" s="3">
        <f t="shared" si="269"/>
        <v>0</v>
      </c>
      <c r="BW299" s="3">
        <f t="shared" si="269"/>
        <v>0</v>
      </c>
      <c r="BX299" s="3">
        <f t="shared" si="269"/>
        <v>0</v>
      </c>
      <c r="BY299" s="3">
        <f t="shared" si="269"/>
        <v>0</v>
      </c>
      <c r="BZ299" s="3">
        <f t="shared" si="269"/>
        <v>0</v>
      </c>
      <c r="CA299" s="3">
        <f t="shared" ref="CA299:DF299" si="270">CA358</f>
        <v>119306.65</v>
      </c>
      <c r="CB299" s="3">
        <f t="shared" si="270"/>
        <v>119306.65</v>
      </c>
      <c r="CC299" s="3">
        <f t="shared" si="270"/>
        <v>0</v>
      </c>
      <c r="CD299" s="3">
        <f t="shared" si="270"/>
        <v>0</v>
      </c>
      <c r="CE299" s="3">
        <f t="shared" si="270"/>
        <v>119306.65</v>
      </c>
      <c r="CF299" s="3">
        <f t="shared" si="270"/>
        <v>119306.65</v>
      </c>
      <c r="CG299" s="3">
        <f t="shared" si="270"/>
        <v>0</v>
      </c>
      <c r="CH299" s="3">
        <f t="shared" si="270"/>
        <v>119306.65</v>
      </c>
      <c r="CI299" s="3">
        <f t="shared" si="270"/>
        <v>0</v>
      </c>
      <c r="CJ299" s="3">
        <f t="shared" si="270"/>
        <v>0</v>
      </c>
      <c r="CK299" s="3">
        <f t="shared" si="270"/>
        <v>0</v>
      </c>
      <c r="CL299" s="3">
        <f t="shared" si="270"/>
        <v>0</v>
      </c>
      <c r="CM299" s="3">
        <f t="shared" si="270"/>
        <v>0</v>
      </c>
      <c r="CN299" s="3">
        <f t="shared" si="270"/>
        <v>0</v>
      </c>
      <c r="CO299" s="3">
        <f t="shared" si="270"/>
        <v>0</v>
      </c>
      <c r="CP299" s="3">
        <f t="shared" si="270"/>
        <v>0</v>
      </c>
      <c r="CQ299" s="3">
        <f t="shared" si="270"/>
        <v>0</v>
      </c>
      <c r="CR299" s="3">
        <f t="shared" si="270"/>
        <v>0</v>
      </c>
      <c r="CS299" s="3">
        <f t="shared" si="270"/>
        <v>0</v>
      </c>
      <c r="CT299" s="3">
        <f t="shared" si="270"/>
        <v>0</v>
      </c>
      <c r="CU299" s="3">
        <f t="shared" si="270"/>
        <v>0</v>
      </c>
      <c r="CV299" s="3">
        <f t="shared" si="270"/>
        <v>0</v>
      </c>
      <c r="CW299" s="3">
        <f t="shared" si="270"/>
        <v>0</v>
      </c>
      <c r="CX299" s="3">
        <f t="shared" si="270"/>
        <v>0</v>
      </c>
      <c r="CY299" s="3">
        <f t="shared" si="270"/>
        <v>0</v>
      </c>
      <c r="CZ299" s="3">
        <f t="shared" si="270"/>
        <v>0</v>
      </c>
      <c r="DA299" s="3">
        <f t="shared" si="270"/>
        <v>0</v>
      </c>
      <c r="DB299" s="3">
        <f t="shared" si="270"/>
        <v>0</v>
      </c>
      <c r="DC299" s="3">
        <f t="shared" si="270"/>
        <v>0</v>
      </c>
      <c r="DD299" s="3">
        <f t="shared" si="270"/>
        <v>0</v>
      </c>
      <c r="DE299" s="3">
        <f t="shared" si="270"/>
        <v>0</v>
      </c>
      <c r="DF299" s="3">
        <f t="shared" si="270"/>
        <v>0</v>
      </c>
      <c r="DG299" s="4">
        <f t="shared" ref="DG299:EL299" si="271">DG358</f>
        <v>119306.65</v>
      </c>
      <c r="DH299" s="4">
        <f t="shared" si="271"/>
        <v>119306.65</v>
      </c>
      <c r="DI299" s="4">
        <f t="shared" si="271"/>
        <v>0</v>
      </c>
      <c r="DJ299" s="4">
        <f t="shared" si="271"/>
        <v>0</v>
      </c>
      <c r="DK299" s="4">
        <f t="shared" si="271"/>
        <v>0</v>
      </c>
      <c r="DL299" s="4">
        <f t="shared" si="271"/>
        <v>0</v>
      </c>
      <c r="DM299" s="4">
        <f t="shared" si="271"/>
        <v>0</v>
      </c>
      <c r="DN299" s="4">
        <f t="shared" si="271"/>
        <v>0</v>
      </c>
      <c r="DO299" s="4">
        <f t="shared" si="271"/>
        <v>0</v>
      </c>
      <c r="DP299" s="4">
        <f t="shared" si="271"/>
        <v>0</v>
      </c>
      <c r="DQ299" s="4">
        <f t="shared" si="271"/>
        <v>0</v>
      </c>
      <c r="DR299" s="4">
        <f t="shared" si="271"/>
        <v>0</v>
      </c>
      <c r="DS299" s="4">
        <f t="shared" si="271"/>
        <v>0</v>
      </c>
      <c r="DT299" s="4">
        <f t="shared" si="271"/>
        <v>119306.65</v>
      </c>
      <c r="DU299" s="4">
        <f t="shared" si="271"/>
        <v>119306.65</v>
      </c>
      <c r="DV299" s="4">
        <f t="shared" si="271"/>
        <v>0</v>
      </c>
      <c r="DW299" s="4">
        <f t="shared" si="271"/>
        <v>0</v>
      </c>
      <c r="DX299" s="4">
        <f t="shared" si="271"/>
        <v>0</v>
      </c>
      <c r="DY299" s="4">
        <f t="shared" si="271"/>
        <v>0</v>
      </c>
      <c r="DZ299" s="4">
        <f t="shared" si="271"/>
        <v>0</v>
      </c>
      <c r="EA299" s="4">
        <f t="shared" si="271"/>
        <v>0</v>
      </c>
      <c r="EB299" s="4">
        <f t="shared" si="271"/>
        <v>0</v>
      </c>
      <c r="EC299" s="4">
        <f t="shared" si="271"/>
        <v>0</v>
      </c>
      <c r="ED299" s="4">
        <f t="shared" si="271"/>
        <v>0</v>
      </c>
      <c r="EE299" s="4">
        <f t="shared" si="271"/>
        <v>0</v>
      </c>
      <c r="EF299" s="4">
        <f t="shared" si="271"/>
        <v>0</v>
      </c>
      <c r="EG299" s="4">
        <f t="shared" si="271"/>
        <v>0</v>
      </c>
      <c r="EH299" s="4">
        <f t="shared" si="271"/>
        <v>0</v>
      </c>
      <c r="EI299" s="4">
        <f t="shared" si="271"/>
        <v>0</v>
      </c>
      <c r="EJ299" s="4">
        <f t="shared" si="271"/>
        <v>119306.65</v>
      </c>
      <c r="EK299" s="4">
        <f t="shared" si="271"/>
        <v>119306.65</v>
      </c>
      <c r="EL299" s="4">
        <f t="shared" si="271"/>
        <v>0</v>
      </c>
      <c r="EM299" s="4">
        <f t="shared" ref="EM299:FR299" si="272">EM358</f>
        <v>0</v>
      </c>
      <c r="EN299" s="4">
        <f t="shared" si="272"/>
        <v>119306.65</v>
      </c>
      <c r="EO299" s="4">
        <f t="shared" si="272"/>
        <v>119306.65</v>
      </c>
      <c r="EP299" s="4">
        <f t="shared" si="272"/>
        <v>0</v>
      </c>
      <c r="EQ299" s="4">
        <f t="shared" si="272"/>
        <v>119306.65</v>
      </c>
      <c r="ER299" s="4">
        <f t="shared" si="272"/>
        <v>0</v>
      </c>
      <c r="ES299" s="4">
        <f t="shared" si="272"/>
        <v>0</v>
      </c>
      <c r="ET299" s="4">
        <f t="shared" si="272"/>
        <v>0</v>
      </c>
      <c r="EU299" s="4">
        <f t="shared" si="272"/>
        <v>0</v>
      </c>
      <c r="EV299" s="4">
        <f t="shared" si="272"/>
        <v>0</v>
      </c>
      <c r="EW299" s="4">
        <f t="shared" si="272"/>
        <v>0</v>
      </c>
      <c r="EX299" s="4">
        <f t="shared" si="272"/>
        <v>0</v>
      </c>
      <c r="EY299" s="4">
        <f t="shared" si="272"/>
        <v>0</v>
      </c>
      <c r="EZ299" s="4">
        <f t="shared" si="272"/>
        <v>0</v>
      </c>
      <c r="FA299" s="4">
        <f t="shared" si="272"/>
        <v>0</v>
      </c>
      <c r="FB299" s="4">
        <f t="shared" si="272"/>
        <v>0</v>
      </c>
      <c r="FC299" s="4">
        <f t="shared" si="272"/>
        <v>0</v>
      </c>
      <c r="FD299" s="4">
        <f t="shared" si="272"/>
        <v>0</v>
      </c>
      <c r="FE299" s="4">
        <f t="shared" si="272"/>
        <v>0</v>
      </c>
      <c r="FF299" s="4">
        <f t="shared" si="272"/>
        <v>0</v>
      </c>
      <c r="FG299" s="4">
        <f t="shared" si="272"/>
        <v>0</v>
      </c>
      <c r="FH299" s="4">
        <f t="shared" si="272"/>
        <v>0</v>
      </c>
      <c r="FI299" s="4">
        <f t="shared" si="272"/>
        <v>0</v>
      </c>
      <c r="FJ299" s="4">
        <f t="shared" si="272"/>
        <v>0</v>
      </c>
      <c r="FK299" s="4">
        <f t="shared" si="272"/>
        <v>0</v>
      </c>
      <c r="FL299" s="4">
        <f t="shared" si="272"/>
        <v>0</v>
      </c>
      <c r="FM299" s="4">
        <f t="shared" si="272"/>
        <v>0</v>
      </c>
      <c r="FN299" s="4">
        <f t="shared" si="272"/>
        <v>0</v>
      </c>
      <c r="FO299" s="4">
        <f t="shared" si="272"/>
        <v>0</v>
      </c>
      <c r="FP299" s="4">
        <f t="shared" si="272"/>
        <v>0</v>
      </c>
      <c r="FQ299" s="4">
        <f t="shared" si="272"/>
        <v>0</v>
      </c>
      <c r="FR299" s="4">
        <f t="shared" si="272"/>
        <v>0</v>
      </c>
      <c r="FS299" s="4">
        <f t="shared" ref="FS299:GX299" si="273">FS358</f>
        <v>119306.65</v>
      </c>
      <c r="FT299" s="4">
        <f t="shared" si="273"/>
        <v>119306.65</v>
      </c>
      <c r="FU299" s="4">
        <f t="shared" si="273"/>
        <v>0</v>
      </c>
      <c r="FV299" s="4">
        <f t="shared" si="273"/>
        <v>0</v>
      </c>
      <c r="FW299" s="4">
        <f t="shared" si="273"/>
        <v>119306.65</v>
      </c>
      <c r="FX299" s="4">
        <f t="shared" si="273"/>
        <v>119306.65</v>
      </c>
      <c r="FY299" s="4">
        <f t="shared" si="273"/>
        <v>0</v>
      </c>
      <c r="FZ299" s="4">
        <f t="shared" si="273"/>
        <v>119306.65</v>
      </c>
      <c r="GA299" s="4">
        <f t="shared" si="273"/>
        <v>0</v>
      </c>
      <c r="GB299" s="4">
        <f t="shared" si="273"/>
        <v>0</v>
      </c>
      <c r="GC299" s="4">
        <f t="shared" si="273"/>
        <v>0</v>
      </c>
      <c r="GD299" s="4">
        <f t="shared" si="273"/>
        <v>0</v>
      </c>
      <c r="GE299" s="4">
        <f t="shared" si="273"/>
        <v>0</v>
      </c>
      <c r="GF299" s="4">
        <f t="shared" si="273"/>
        <v>0</v>
      </c>
      <c r="GG299" s="4">
        <f t="shared" si="273"/>
        <v>0</v>
      </c>
      <c r="GH299" s="4">
        <f t="shared" si="273"/>
        <v>0</v>
      </c>
      <c r="GI299" s="4">
        <f t="shared" si="273"/>
        <v>0</v>
      </c>
      <c r="GJ299" s="4">
        <f t="shared" si="273"/>
        <v>0</v>
      </c>
      <c r="GK299" s="4">
        <f t="shared" si="273"/>
        <v>0</v>
      </c>
      <c r="GL299" s="4">
        <f t="shared" si="273"/>
        <v>0</v>
      </c>
      <c r="GM299" s="4">
        <f t="shared" si="273"/>
        <v>0</v>
      </c>
      <c r="GN299" s="4">
        <f t="shared" si="273"/>
        <v>0</v>
      </c>
      <c r="GO299" s="4">
        <f t="shared" si="273"/>
        <v>0</v>
      </c>
      <c r="GP299" s="4">
        <f t="shared" si="273"/>
        <v>0</v>
      </c>
      <c r="GQ299" s="4">
        <f t="shared" si="273"/>
        <v>0</v>
      </c>
      <c r="GR299" s="4">
        <f t="shared" si="273"/>
        <v>0</v>
      </c>
      <c r="GS299" s="4">
        <f t="shared" si="273"/>
        <v>0</v>
      </c>
      <c r="GT299" s="4">
        <f t="shared" si="273"/>
        <v>0</v>
      </c>
      <c r="GU299" s="4">
        <f t="shared" si="273"/>
        <v>0</v>
      </c>
      <c r="GV299" s="4">
        <f t="shared" si="273"/>
        <v>0</v>
      </c>
      <c r="GW299" s="4">
        <f t="shared" si="273"/>
        <v>0</v>
      </c>
      <c r="GX299" s="4">
        <f t="shared" si="273"/>
        <v>0</v>
      </c>
    </row>
    <row r="301" spans="1:255" x14ac:dyDescent="0.2">
      <c r="A301" s="2">
        <v>17</v>
      </c>
      <c r="B301" s="2">
        <v>1</v>
      </c>
      <c r="C301" s="2"/>
      <c r="D301" s="2"/>
      <c r="E301" s="2" t="s">
        <v>267</v>
      </c>
      <c r="F301" s="2" t="s">
        <v>268</v>
      </c>
      <c r="G301" s="2" t="s">
        <v>269</v>
      </c>
      <c r="H301" s="2" t="s">
        <v>270</v>
      </c>
      <c r="I301" s="2">
        <v>236</v>
      </c>
      <c r="J301" s="2">
        <v>0</v>
      </c>
      <c r="K301" s="2">
        <v>236</v>
      </c>
      <c r="L301" s="2">
        <v>364</v>
      </c>
      <c r="M301" s="2">
        <v>128</v>
      </c>
      <c r="N301" s="2">
        <f t="shared" ref="N301:N332" si="274">ROUND(L301-M301,4)</f>
        <v>236</v>
      </c>
      <c r="O301" s="2">
        <f t="shared" ref="O301:O332" si="275">ROUND(CP301,2)</f>
        <v>93227.08</v>
      </c>
      <c r="P301" s="2">
        <f t="shared" ref="P301:P332" si="276">ROUND(CQ301*I301,2)</f>
        <v>93227.08</v>
      </c>
      <c r="Q301" s="2">
        <f t="shared" ref="Q301:Q332" si="277">ROUND(CR301*I301,2)</f>
        <v>0</v>
      </c>
      <c r="R301" s="2">
        <f t="shared" ref="R301:R332" si="278">ROUND(CS301*I301,2)</f>
        <v>0</v>
      </c>
      <c r="S301" s="2">
        <f t="shared" ref="S301:S332" si="279">ROUND(CT301*I301,2)</f>
        <v>0</v>
      </c>
      <c r="T301" s="2">
        <f t="shared" ref="T301:T332" si="280">ROUND(CU301*I301,2)</f>
        <v>0</v>
      </c>
      <c r="U301" s="2">
        <f t="shared" ref="U301:U332" si="281">ROUND(CV301*I301,7)</f>
        <v>0</v>
      </c>
      <c r="V301" s="2">
        <f t="shared" ref="V301:V332" si="282">ROUND(CW301*I301,7)</f>
        <v>0</v>
      </c>
      <c r="W301" s="2">
        <f t="shared" ref="W301:W332" si="283">ROUND(CX301*I301,2)</f>
        <v>0</v>
      </c>
      <c r="X301" s="2">
        <f t="shared" ref="X301:X332" si="284">ROUND(CY301,2)</f>
        <v>0</v>
      </c>
      <c r="Y301" s="2">
        <f t="shared" ref="Y301:Y332" si="285">ROUND(CZ301,2)</f>
        <v>0</v>
      </c>
      <c r="Z301" s="2"/>
      <c r="AA301" s="2">
        <v>71639717</v>
      </c>
      <c r="AB301" s="2">
        <f t="shared" ref="AB301:AB332" si="286">ROUND((AC301+AD301+AF301),6)</f>
        <v>395.03</v>
      </c>
      <c r="AC301" s="2">
        <f t="shared" ref="AC301:AC342" si="287">ROUND((ES301),6)</f>
        <v>395.03</v>
      </c>
      <c r="AD301" s="2">
        <f t="shared" ref="AD301:AD342" si="288">ROUND((ET301),6)</f>
        <v>0</v>
      </c>
      <c r="AE301" s="2">
        <f t="shared" ref="AE301:AE342" si="289">ROUND((EU301),6)</f>
        <v>0</v>
      </c>
      <c r="AF301" s="2">
        <f t="shared" ref="AF301:AF342" si="290">ROUND((EV301),6)</f>
        <v>0</v>
      </c>
      <c r="AG301" s="2">
        <f t="shared" ref="AG301:AG332" si="291">ROUND((AP301),6)</f>
        <v>0</v>
      </c>
      <c r="AH301" s="2">
        <f t="shared" ref="AH301:AH332" si="292">(EW301)</f>
        <v>0</v>
      </c>
      <c r="AI301" s="2">
        <f t="shared" ref="AI301:AI332" si="293">(EX301)</f>
        <v>0</v>
      </c>
      <c r="AJ301" s="2">
        <f t="shared" ref="AJ301:AJ332" si="294">(AS301)</f>
        <v>0</v>
      </c>
      <c r="AK301" s="2">
        <v>395.03</v>
      </c>
      <c r="AL301" s="2">
        <v>395.03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3</v>
      </c>
      <c r="BI301" s="2">
        <v>1</v>
      </c>
      <c r="BJ301" s="2" t="s">
        <v>268</v>
      </c>
      <c r="BK301" s="2"/>
      <c r="BL301" s="2"/>
      <c r="BM301" s="2">
        <v>900</v>
      </c>
      <c r="BN301" s="2">
        <v>0</v>
      </c>
      <c r="BO301" s="2" t="s">
        <v>3</v>
      </c>
      <c r="BP301" s="2">
        <v>0</v>
      </c>
      <c r="BQ301" s="2">
        <v>90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0</v>
      </c>
      <c r="CA301" s="2">
        <v>0</v>
      </c>
      <c r="CB301" s="2" t="s">
        <v>3</v>
      </c>
      <c r="CC301" s="2"/>
      <c r="CD301" s="2"/>
      <c r="CE301" s="2">
        <v>0</v>
      </c>
      <c r="CF301" s="2">
        <v>0</v>
      </c>
      <c r="CG301" s="2">
        <v>0</v>
      </c>
      <c r="CH301" s="2">
        <v>13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 t="s">
        <v>3</v>
      </c>
      <c r="CO301" s="2">
        <v>0</v>
      </c>
      <c r="CP301" s="2">
        <f t="shared" ref="CP301:CP332" si="295">(P301+Q301+S301+R301)</f>
        <v>93227.08</v>
      </c>
      <c r="CQ301" s="2">
        <f t="shared" ref="CQ301:CQ316" si="296">ROUND(AL301,2)</f>
        <v>395.03</v>
      </c>
      <c r="CR301" s="2">
        <f t="shared" ref="CR301:CR316" si="297">ROUND(AM301,2)</f>
        <v>0</v>
      </c>
      <c r="CS301" s="2">
        <f t="shared" ref="CS301:CS332" si="298">ROUND(AN301*BS301,2)</f>
        <v>0</v>
      </c>
      <c r="CT301" s="2">
        <f t="shared" ref="CT301:CT332" si="299">ROUND(AO301*BA301,2)</f>
        <v>0</v>
      </c>
      <c r="CU301" s="2">
        <f t="shared" ref="CU301:CU332" si="300">AG301</f>
        <v>0</v>
      </c>
      <c r="CV301" s="2">
        <f t="shared" ref="CV301:CV332" si="301">AH301</f>
        <v>0</v>
      </c>
      <c r="CW301" s="2">
        <f t="shared" ref="CW301:CW332" si="302">AI301</f>
        <v>0</v>
      </c>
      <c r="CX301" s="2">
        <f t="shared" ref="CX301:CX332" si="303">AJ301</f>
        <v>0</v>
      </c>
      <c r="CY301" s="2">
        <f>0</f>
        <v>0</v>
      </c>
      <c r="CZ301" s="2">
        <f>0</f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1003</v>
      </c>
      <c r="DV301" s="2" t="s">
        <v>270</v>
      </c>
      <c r="DW301" s="2" t="s">
        <v>270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70213061</v>
      </c>
      <c r="EF301" s="2">
        <v>90</v>
      </c>
      <c r="EG301" s="2" t="s">
        <v>271</v>
      </c>
      <c r="EH301" s="2">
        <v>0</v>
      </c>
      <c r="EI301" s="2" t="s">
        <v>3</v>
      </c>
      <c r="EJ301" s="2">
        <v>1</v>
      </c>
      <c r="EK301" s="2">
        <v>900</v>
      </c>
      <c r="EL301" s="2" t="s">
        <v>271</v>
      </c>
      <c r="EM301" s="2" t="s">
        <v>272</v>
      </c>
      <c r="EN301" s="2"/>
      <c r="EO301" s="2" t="s">
        <v>3</v>
      </c>
      <c r="EP301" s="2"/>
      <c r="EQ301" s="2">
        <v>16</v>
      </c>
      <c r="ER301" s="2">
        <v>0</v>
      </c>
      <c r="ES301" s="2">
        <v>395.03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>
        <v>5</v>
      </c>
      <c r="FA301" s="2"/>
      <c r="FB301" s="2"/>
      <c r="FC301" s="2">
        <v>0</v>
      </c>
      <c r="FD301" s="2">
        <v>18</v>
      </c>
      <c r="FE301" s="2"/>
      <c r="FF301" s="2">
        <v>395.03</v>
      </c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0</v>
      </c>
      <c r="FY301" s="2">
        <v>0</v>
      </c>
      <c r="FZ301" s="2"/>
      <c r="GA301" s="2" t="s">
        <v>3</v>
      </c>
      <c r="GB301" s="2"/>
      <c r="GC301" s="2"/>
      <c r="GD301" s="2">
        <v>1</v>
      </c>
      <c r="GE301" s="2"/>
      <c r="GF301" s="2">
        <v>1533224564</v>
      </c>
      <c r="GG301" s="2">
        <v>2</v>
      </c>
      <c r="GH301" s="2">
        <v>3</v>
      </c>
      <c r="GI301" s="2">
        <v>-2</v>
      </c>
      <c r="GJ301" s="2">
        <v>0</v>
      </c>
      <c r="GK301" s="2">
        <v>0</v>
      </c>
      <c r="GL301" s="2">
        <f t="shared" ref="GL301:GL332" si="304">ROUND(IF(AND(BH301=3,BI301=3,FS301&lt;&gt;0),P301,0),2)</f>
        <v>0</v>
      </c>
      <c r="GM301" s="2">
        <f t="shared" ref="GM301:GM332" si="305">ROUND(O301+X301+Y301,2)+GX301</f>
        <v>93227.08</v>
      </c>
      <c r="GN301" s="2">
        <f t="shared" ref="GN301:GN332" si="306">IF(OR(BI301=0,BI301=1),GM301-GX301,0)</f>
        <v>93227.08</v>
      </c>
      <c r="GO301" s="2">
        <f t="shared" ref="GO301:GO332" si="307">IF(BI301=2,GM301-GX301,0)</f>
        <v>0</v>
      </c>
      <c r="GP301" s="2">
        <f t="shared" ref="GP301:GP332" si="308">IF(BI301=4,GM301-GX301,0)</f>
        <v>0</v>
      </c>
      <c r="GQ301" s="2"/>
      <c r="GR301" s="2">
        <v>1</v>
      </c>
      <c r="GS301" s="2">
        <v>1</v>
      </c>
      <c r="GT301" s="2">
        <v>0</v>
      </c>
      <c r="GU301" s="2" t="s">
        <v>3</v>
      </c>
      <c r="GV301" s="2">
        <f t="shared" ref="GV301:GV332" si="309">ROUND((GT301),6)</f>
        <v>0</v>
      </c>
      <c r="GW301" s="2">
        <v>1</v>
      </c>
      <c r="GX301" s="2">
        <f t="shared" ref="GX301:GX332" si="310">ROUND(HC301*I301,2)</f>
        <v>0</v>
      </c>
      <c r="GY301" s="2"/>
      <c r="GZ301" s="2"/>
      <c r="HA301" s="2">
        <v>0</v>
      </c>
      <c r="HB301" s="2">
        <v>0</v>
      </c>
      <c r="HC301" s="2">
        <f t="shared" ref="HC301:HC332" si="311">GV301*GW301</f>
        <v>0</v>
      </c>
      <c r="HD301" s="2"/>
      <c r="HE301" s="2" t="s">
        <v>3</v>
      </c>
      <c r="HF301" s="2" t="s">
        <v>3</v>
      </c>
      <c r="HG301" s="2">
        <f t="shared" ref="HG301:HG316" si="312">ROUND(ROUND(AL301,2)*I301,2)</f>
        <v>93227.08</v>
      </c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17</v>
      </c>
      <c r="B302">
        <v>1</v>
      </c>
      <c r="E302" t="s">
        <v>267</v>
      </c>
      <c r="F302" t="s">
        <v>268</v>
      </c>
      <c r="G302" t="s">
        <v>269</v>
      </c>
      <c r="H302" t="s">
        <v>270</v>
      </c>
      <c r="I302">
        <v>236</v>
      </c>
      <c r="J302">
        <v>0</v>
      </c>
      <c r="K302">
        <v>236</v>
      </c>
      <c r="L302">
        <v>364</v>
      </c>
      <c r="M302">
        <v>128</v>
      </c>
      <c r="N302">
        <f t="shared" si="274"/>
        <v>236</v>
      </c>
      <c r="O302">
        <f t="shared" si="275"/>
        <v>93227.08</v>
      </c>
      <c r="P302">
        <f t="shared" si="276"/>
        <v>93227.08</v>
      </c>
      <c r="Q302">
        <f t="shared" si="277"/>
        <v>0</v>
      </c>
      <c r="R302">
        <f t="shared" si="278"/>
        <v>0</v>
      </c>
      <c r="S302">
        <f t="shared" si="279"/>
        <v>0</v>
      </c>
      <c r="T302">
        <f t="shared" si="280"/>
        <v>0</v>
      </c>
      <c r="U302">
        <f t="shared" si="281"/>
        <v>0</v>
      </c>
      <c r="V302">
        <f t="shared" si="282"/>
        <v>0</v>
      </c>
      <c r="W302">
        <f t="shared" si="283"/>
        <v>0</v>
      </c>
      <c r="X302">
        <f t="shared" si="284"/>
        <v>0</v>
      </c>
      <c r="Y302">
        <f t="shared" si="285"/>
        <v>0</v>
      </c>
      <c r="AA302">
        <v>71639659</v>
      </c>
      <c r="AB302">
        <f t="shared" si="286"/>
        <v>395.03</v>
      </c>
      <c r="AC302">
        <f t="shared" si="287"/>
        <v>395.03</v>
      </c>
      <c r="AD302">
        <f t="shared" si="288"/>
        <v>0</v>
      </c>
      <c r="AE302">
        <f t="shared" si="289"/>
        <v>0</v>
      </c>
      <c r="AF302">
        <f t="shared" si="290"/>
        <v>0</v>
      </c>
      <c r="AG302">
        <f t="shared" si="291"/>
        <v>0</v>
      </c>
      <c r="AH302">
        <f t="shared" si="292"/>
        <v>0</v>
      </c>
      <c r="AI302">
        <f t="shared" si="293"/>
        <v>0</v>
      </c>
      <c r="AJ302">
        <f t="shared" si="294"/>
        <v>0</v>
      </c>
      <c r="AK302">
        <v>395.03</v>
      </c>
      <c r="AL302">
        <v>395.03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268</v>
      </c>
      <c r="BM302">
        <v>900</v>
      </c>
      <c r="BN302">
        <v>0</v>
      </c>
      <c r="BO302" t="s">
        <v>3</v>
      </c>
      <c r="BP302">
        <v>0</v>
      </c>
      <c r="BQ302">
        <v>90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0</v>
      </c>
      <c r="CF302">
        <v>0</v>
      </c>
      <c r="CG302">
        <v>0</v>
      </c>
      <c r="CH302">
        <v>13</v>
      </c>
      <c r="CI302">
        <v>0</v>
      </c>
      <c r="CJ302">
        <v>0</v>
      </c>
      <c r="CK302">
        <v>0</v>
      </c>
      <c r="CL302">
        <v>0</v>
      </c>
      <c r="CM302">
        <v>0</v>
      </c>
      <c r="CN302" t="s">
        <v>3</v>
      </c>
      <c r="CO302">
        <v>0</v>
      </c>
      <c r="CP302">
        <f t="shared" si="295"/>
        <v>93227.08</v>
      </c>
      <c r="CQ302">
        <f t="shared" si="296"/>
        <v>395.03</v>
      </c>
      <c r="CR302">
        <f t="shared" si="297"/>
        <v>0</v>
      </c>
      <c r="CS302">
        <f t="shared" si="298"/>
        <v>0</v>
      </c>
      <c r="CT302">
        <f t="shared" si="299"/>
        <v>0</v>
      </c>
      <c r="CU302">
        <f t="shared" si="300"/>
        <v>0</v>
      </c>
      <c r="CV302">
        <f t="shared" si="301"/>
        <v>0</v>
      </c>
      <c r="CW302">
        <f t="shared" si="302"/>
        <v>0</v>
      </c>
      <c r="CX302">
        <f t="shared" si="303"/>
        <v>0</v>
      </c>
      <c r="CY302">
        <f>0</f>
        <v>0</v>
      </c>
      <c r="CZ302">
        <f>0</f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1003</v>
      </c>
      <c r="DV302" t="s">
        <v>270</v>
      </c>
      <c r="DW302" t="s">
        <v>270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70213061</v>
      </c>
      <c r="EF302">
        <v>90</v>
      </c>
      <c r="EG302" t="s">
        <v>271</v>
      </c>
      <c r="EH302">
        <v>0</v>
      </c>
      <c r="EI302" t="s">
        <v>3</v>
      </c>
      <c r="EJ302">
        <v>1</v>
      </c>
      <c r="EK302">
        <v>900</v>
      </c>
      <c r="EL302" t="s">
        <v>271</v>
      </c>
      <c r="EM302" t="s">
        <v>272</v>
      </c>
      <c r="EO302" t="s">
        <v>3</v>
      </c>
      <c r="EQ302">
        <v>16</v>
      </c>
      <c r="ER302">
        <v>0</v>
      </c>
      <c r="ES302">
        <v>395.03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0</v>
      </c>
      <c r="FD302">
        <v>18</v>
      </c>
      <c r="FF302">
        <v>395.03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3</v>
      </c>
      <c r="GD302">
        <v>1</v>
      </c>
      <c r="GF302">
        <v>1533224564</v>
      </c>
      <c r="GG302">
        <v>2</v>
      </c>
      <c r="GH302">
        <v>3</v>
      </c>
      <c r="GI302">
        <v>-2</v>
      </c>
      <c r="GJ302">
        <v>0</v>
      </c>
      <c r="GK302">
        <v>0</v>
      </c>
      <c r="GL302">
        <f t="shared" si="304"/>
        <v>0</v>
      </c>
      <c r="GM302">
        <f t="shared" si="305"/>
        <v>93227.08</v>
      </c>
      <c r="GN302">
        <f t="shared" si="306"/>
        <v>93227.08</v>
      </c>
      <c r="GO302">
        <f t="shared" si="307"/>
        <v>0</v>
      </c>
      <c r="GP302">
        <f t="shared" si="308"/>
        <v>0</v>
      </c>
      <c r="GR302">
        <v>1</v>
      </c>
      <c r="GS302">
        <v>1</v>
      </c>
      <c r="GT302">
        <v>0</v>
      </c>
      <c r="GU302" t="s">
        <v>3</v>
      </c>
      <c r="GV302">
        <f t="shared" si="309"/>
        <v>0</v>
      </c>
      <c r="GW302">
        <v>1</v>
      </c>
      <c r="GX302">
        <f t="shared" si="310"/>
        <v>0</v>
      </c>
      <c r="HA302">
        <v>0</v>
      </c>
      <c r="HB302">
        <v>0</v>
      </c>
      <c r="HC302">
        <f t="shared" si="311"/>
        <v>0</v>
      </c>
      <c r="HE302" t="s">
        <v>3</v>
      </c>
      <c r="HF302" t="s">
        <v>3</v>
      </c>
      <c r="HG302">
        <f t="shared" si="312"/>
        <v>93227.08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 x14ac:dyDescent="0.2">
      <c r="A303" s="2">
        <v>17</v>
      </c>
      <c r="B303" s="2">
        <v>1</v>
      </c>
      <c r="C303" s="2"/>
      <c r="D303" s="2"/>
      <c r="E303" s="2" t="s">
        <v>273</v>
      </c>
      <c r="F303" s="2" t="s">
        <v>274</v>
      </c>
      <c r="G303" s="2" t="s">
        <v>275</v>
      </c>
      <c r="H303" s="2" t="s">
        <v>270</v>
      </c>
      <c r="I303" s="2">
        <v>75</v>
      </c>
      <c r="J303" s="2">
        <v>0</v>
      </c>
      <c r="K303" s="2">
        <v>75</v>
      </c>
      <c r="L303" s="2">
        <v>75</v>
      </c>
      <c r="M303" s="2">
        <v>0</v>
      </c>
      <c r="N303" s="2">
        <f t="shared" si="274"/>
        <v>75</v>
      </c>
      <c r="O303" s="2">
        <f t="shared" si="275"/>
        <v>3866.25</v>
      </c>
      <c r="P303" s="2">
        <f t="shared" si="276"/>
        <v>3866.25</v>
      </c>
      <c r="Q303" s="2">
        <f t="shared" si="277"/>
        <v>0</v>
      </c>
      <c r="R303" s="2">
        <f t="shared" si="278"/>
        <v>0</v>
      </c>
      <c r="S303" s="2">
        <f t="shared" si="279"/>
        <v>0</v>
      </c>
      <c r="T303" s="2">
        <f t="shared" si="280"/>
        <v>0</v>
      </c>
      <c r="U303" s="2">
        <f t="shared" si="281"/>
        <v>0</v>
      </c>
      <c r="V303" s="2">
        <f t="shared" si="282"/>
        <v>0</v>
      </c>
      <c r="W303" s="2">
        <f t="shared" si="283"/>
        <v>0</v>
      </c>
      <c r="X303" s="2">
        <f t="shared" si="284"/>
        <v>0</v>
      </c>
      <c r="Y303" s="2">
        <f t="shared" si="285"/>
        <v>0</v>
      </c>
      <c r="Z303" s="2"/>
      <c r="AA303" s="2">
        <v>71639717</v>
      </c>
      <c r="AB303" s="2">
        <f t="shared" si="286"/>
        <v>51.55</v>
      </c>
      <c r="AC303" s="2">
        <f t="shared" si="287"/>
        <v>51.55</v>
      </c>
      <c r="AD303" s="2">
        <f t="shared" si="288"/>
        <v>0</v>
      </c>
      <c r="AE303" s="2">
        <f t="shared" si="289"/>
        <v>0</v>
      </c>
      <c r="AF303" s="2">
        <f t="shared" si="290"/>
        <v>0</v>
      </c>
      <c r="AG303" s="2">
        <f t="shared" si="291"/>
        <v>0</v>
      </c>
      <c r="AH303" s="2">
        <f t="shared" si="292"/>
        <v>0</v>
      </c>
      <c r="AI303" s="2">
        <f t="shared" si="293"/>
        <v>0</v>
      </c>
      <c r="AJ303" s="2">
        <f t="shared" si="294"/>
        <v>0</v>
      </c>
      <c r="AK303" s="2">
        <v>51.55</v>
      </c>
      <c r="AL303" s="2">
        <v>51.55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1</v>
      </c>
      <c r="BJ303" s="2" t="s">
        <v>274</v>
      </c>
      <c r="BK303" s="2"/>
      <c r="BL303" s="2"/>
      <c r="BM303" s="2">
        <v>900</v>
      </c>
      <c r="BN303" s="2">
        <v>0</v>
      </c>
      <c r="BO303" s="2" t="s">
        <v>3</v>
      </c>
      <c r="BP303" s="2">
        <v>0</v>
      </c>
      <c r="BQ303" s="2">
        <v>90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0</v>
      </c>
      <c r="CA303" s="2">
        <v>0</v>
      </c>
      <c r="CB303" s="2" t="s">
        <v>3</v>
      </c>
      <c r="CC303" s="2"/>
      <c r="CD303" s="2"/>
      <c r="CE303" s="2">
        <v>0</v>
      </c>
      <c r="CF303" s="2">
        <v>0</v>
      </c>
      <c r="CG303" s="2">
        <v>0</v>
      </c>
      <c r="CH303" s="2">
        <v>14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 t="s">
        <v>3</v>
      </c>
      <c r="CO303" s="2">
        <v>0</v>
      </c>
      <c r="CP303" s="2">
        <f t="shared" si="295"/>
        <v>3866.25</v>
      </c>
      <c r="CQ303" s="2">
        <f t="shared" si="296"/>
        <v>51.55</v>
      </c>
      <c r="CR303" s="2">
        <f t="shared" si="297"/>
        <v>0</v>
      </c>
      <c r="CS303" s="2">
        <f t="shared" si="298"/>
        <v>0</v>
      </c>
      <c r="CT303" s="2">
        <f t="shared" si="299"/>
        <v>0</v>
      </c>
      <c r="CU303" s="2">
        <f t="shared" si="300"/>
        <v>0</v>
      </c>
      <c r="CV303" s="2">
        <f t="shared" si="301"/>
        <v>0</v>
      </c>
      <c r="CW303" s="2">
        <f t="shared" si="302"/>
        <v>0</v>
      </c>
      <c r="CX303" s="2">
        <f t="shared" si="303"/>
        <v>0</v>
      </c>
      <c r="CY303" s="2">
        <f>0</f>
        <v>0</v>
      </c>
      <c r="CZ303" s="2">
        <f>0</f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1003</v>
      </c>
      <c r="DV303" s="2" t="s">
        <v>270</v>
      </c>
      <c r="DW303" s="2" t="s">
        <v>270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70213061</v>
      </c>
      <c r="EF303" s="2">
        <v>90</v>
      </c>
      <c r="EG303" s="2" t="s">
        <v>271</v>
      </c>
      <c r="EH303" s="2">
        <v>0</v>
      </c>
      <c r="EI303" s="2" t="s">
        <v>3</v>
      </c>
      <c r="EJ303" s="2">
        <v>1</v>
      </c>
      <c r="EK303" s="2">
        <v>900</v>
      </c>
      <c r="EL303" s="2" t="s">
        <v>271</v>
      </c>
      <c r="EM303" s="2" t="s">
        <v>272</v>
      </c>
      <c r="EN303" s="2"/>
      <c r="EO303" s="2" t="s">
        <v>3</v>
      </c>
      <c r="EP303" s="2"/>
      <c r="EQ303" s="2">
        <v>16</v>
      </c>
      <c r="ER303" s="2">
        <v>0</v>
      </c>
      <c r="ES303" s="2">
        <v>51.55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>
        <v>5</v>
      </c>
      <c r="FA303" s="2"/>
      <c r="FB303" s="2"/>
      <c r="FC303" s="2">
        <v>0</v>
      </c>
      <c r="FD303" s="2">
        <v>18</v>
      </c>
      <c r="FE303" s="2"/>
      <c r="FF303" s="2">
        <v>51.55</v>
      </c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0</v>
      </c>
      <c r="FY303" s="2">
        <v>0</v>
      </c>
      <c r="FZ303" s="2"/>
      <c r="GA303" s="2" t="s">
        <v>3</v>
      </c>
      <c r="GB303" s="2"/>
      <c r="GC303" s="2"/>
      <c r="GD303" s="2">
        <v>1</v>
      </c>
      <c r="GE303" s="2"/>
      <c r="GF303" s="2">
        <v>-2060646145</v>
      </c>
      <c r="GG303" s="2">
        <v>2</v>
      </c>
      <c r="GH303" s="2">
        <v>3</v>
      </c>
      <c r="GI303" s="2">
        <v>-2</v>
      </c>
      <c r="GJ303" s="2">
        <v>0</v>
      </c>
      <c r="GK303" s="2">
        <v>0</v>
      </c>
      <c r="GL303" s="2">
        <f t="shared" si="304"/>
        <v>0</v>
      </c>
      <c r="GM303" s="2">
        <f t="shared" si="305"/>
        <v>3866.25</v>
      </c>
      <c r="GN303" s="2">
        <f t="shared" si="306"/>
        <v>3866.25</v>
      </c>
      <c r="GO303" s="2">
        <f t="shared" si="307"/>
        <v>0</v>
      </c>
      <c r="GP303" s="2">
        <f t="shared" si="308"/>
        <v>0</v>
      </c>
      <c r="GQ303" s="2"/>
      <c r="GR303" s="2">
        <v>1</v>
      </c>
      <c r="GS303" s="2">
        <v>1</v>
      </c>
      <c r="GT303" s="2">
        <v>0</v>
      </c>
      <c r="GU303" s="2" t="s">
        <v>3</v>
      </c>
      <c r="GV303" s="2">
        <f t="shared" si="309"/>
        <v>0</v>
      </c>
      <c r="GW303" s="2">
        <v>1</v>
      </c>
      <c r="GX303" s="2">
        <f t="shared" si="310"/>
        <v>0</v>
      </c>
      <c r="GY303" s="2"/>
      <c r="GZ303" s="2"/>
      <c r="HA303" s="2">
        <v>0</v>
      </c>
      <c r="HB303" s="2">
        <v>0</v>
      </c>
      <c r="HC303" s="2">
        <f t="shared" si="311"/>
        <v>0</v>
      </c>
      <c r="HD303" s="2"/>
      <c r="HE303" s="2" t="s">
        <v>3</v>
      </c>
      <c r="HF303" s="2" t="s">
        <v>3</v>
      </c>
      <c r="HG303" s="2">
        <f t="shared" si="312"/>
        <v>3866.25</v>
      </c>
      <c r="HH303" s="2"/>
      <c r="HI303" s="2"/>
      <c r="HJ303" s="2"/>
      <c r="HK303" s="2"/>
      <c r="HL303" s="2"/>
      <c r="HM303" s="2" t="s">
        <v>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>
        <v>17</v>
      </c>
      <c r="B304">
        <v>1</v>
      </c>
      <c r="E304" t="s">
        <v>273</v>
      </c>
      <c r="F304" t="s">
        <v>274</v>
      </c>
      <c r="G304" t="s">
        <v>275</v>
      </c>
      <c r="H304" t="s">
        <v>270</v>
      </c>
      <c r="I304">
        <v>75</v>
      </c>
      <c r="J304">
        <v>0</v>
      </c>
      <c r="K304">
        <v>75</v>
      </c>
      <c r="L304">
        <v>75</v>
      </c>
      <c r="M304">
        <v>0</v>
      </c>
      <c r="N304">
        <f t="shared" si="274"/>
        <v>75</v>
      </c>
      <c r="O304">
        <f t="shared" si="275"/>
        <v>3866.25</v>
      </c>
      <c r="P304">
        <f t="shared" si="276"/>
        <v>3866.25</v>
      </c>
      <c r="Q304">
        <f t="shared" si="277"/>
        <v>0</v>
      </c>
      <c r="R304">
        <f t="shared" si="278"/>
        <v>0</v>
      </c>
      <c r="S304">
        <f t="shared" si="279"/>
        <v>0</v>
      </c>
      <c r="T304">
        <f t="shared" si="280"/>
        <v>0</v>
      </c>
      <c r="U304">
        <f t="shared" si="281"/>
        <v>0</v>
      </c>
      <c r="V304">
        <f t="shared" si="282"/>
        <v>0</v>
      </c>
      <c r="W304">
        <f t="shared" si="283"/>
        <v>0</v>
      </c>
      <c r="X304">
        <f t="shared" si="284"/>
        <v>0</v>
      </c>
      <c r="Y304">
        <f t="shared" si="285"/>
        <v>0</v>
      </c>
      <c r="AA304">
        <v>71639659</v>
      </c>
      <c r="AB304">
        <f t="shared" si="286"/>
        <v>51.55</v>
      </c>
      <c r="AC304">
        <f t="shared" si="287"/>
        <v>51.55</v>
      </c>
      <c r="AD304">
        <f t="shared" si="288"/>
        <v>0</v>
      </c>
      <c r="AE304">
        <f t="shared" si="289"/>
        <v>0</v>
      </c>
      <c r="AF304">
        <f t="shared" si="290"/>
        <v>0</v>
      </c>
      <c r="AG304">
        <f t="shared" si="291"/>
        <v>0</v>
      </c>
      <c r="AH304">
        <f t="shared" si="292"/>
        <v>0</v>
      </c>
      <c r="AI304">
        <f t="shared" si="293"/>
        <v>0</v>
      </c>
      <c r="AJ304">
        <f t="shared" si="294"/>
        <v>0</v>
      </c>
      <c r="AK304">
        <v>51.55</v>
      </c>
      <c r="AL304">
        <v>51.55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274</v>
      </c>
      <c r="BM304">
        <v>900</v>
      </c>
      <c r="BN304">
        <v>0</v>
      </c>
      <c r="BO304" t="s">
        <v>3</v>
      </c>
      <c r="BP304">
        <v>0</v>
      </c>
      <c r="BQ304">
        <v>90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0</v>
      </c>
      <c r="CF304">
        <v>0</v>
      </c>
      <c r="CG304">
        <v>0</v>
      </c>
      <c r="CH304">
        <v>14</v>
      </c>
      <c r="CI304">
        <v>0</v>
      </c>
      <c r="CJ304">
        <v>0</v>
      </c>
      <c r="CK304">
        <v>0</v>
      </c>
      <c r="CL304">
        <v>0</v>
      </c>
      <c r="CM304">
        <v>0</v>
      </c>
      <c r="CN304" t="s">
        <v>3</v>
      </c>
      <c r="CO304">
        <v>0</v>
      </c>
      <c r="CP304">
        <f t="shared" si="295"/>
        <v>3866.25</v>
      </c>
      <c r="CQ304">
        <f t="shared" si="296"/>
        <v>51.55</v>
      </c>
      <c r="CR304">
        <f t="shared" si="297"/>
        <v>0</v>
      </c>
      <c r="CS304">
        <f t="shared" si="298"/>
        <v>0</v>
      </c>
      <c r="CT304">
        <f t="shared" si="299"/>
        <v>0</v>
      </c>
      <c r="CU304">
        <f t="shared" si="300"/>
        <v>0</v>
      </c>
      <c r="CV304">
        <f t="shared" si="301"/>
        <v>0</v>
      </c>
      <c r="CW304">
        <f t="shared" si="302"/>
        <v>0</v>
      </c>
      <c r="CX304">
        <f t="shared" si="303"/>
        <v>0</v>
      </c>
      <c r="CY304">
        <f>0</f>
        <v>0</v>
      </c>
      <c r="CZ304">
        <f>0</f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1003</v>
      </c>
      <c r="DV304" t="s">
        <v>270</v>
      </c>
      <c r="DW304" t="s">
        <v>270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70213061</v>
      </c>
      <c r="EF304">
        <v>90</v>
      </c>
      <c r="EG304" t="s">
        <v>271</v>
      </c>
      <c r="EH304">
        <v>0</v>
      </c>
      <c r="EI304" t="s">
        <v>3</v>
      </c>
      <c r="EJ304">
        <v>1</v>
      </c>
      <c r="EK304">
        <v>900</v>
      </c>
      <c r="EL304" t="s">
        <v>271</v>
      </c>
      <c r="EM304" t="s">
        <v>272</v>
      </c>
      <c r="EO304" t="s">
        <v>3</v>
      </c>
      <c r="EQ304">
        <v>16</v>
      </c>
      <c r="ER304">
        <v>0</v>
      </c>
      <c r="ES304">
        <v>51.55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0</v>
      </c>
      <c r="FD304">
        <v>18</v>
      </c>
      <c r="FF304">
        <v>51.55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3</v>
      </c>
      <c r="GD304">
        <v>1</v>
      </c>
      <c r="GF304">
        <v>-2060646145</v>
      </c>
      <c r="GG304">
        <v>2</v>
      </c>
      <c r="GH304">
        <v>3</v>
      </c>
      <c r="GI304">
        <v>-2</v>
      </c>
      <c r="GJ304">
        <v>0</v>
      </c>
      <c r="GK304">
        <v>0</v>
      </c>
      <c r="GL304">
        <f t="shared" si="304"/>
        <v>0</v>
      </c>
      <c r="GM304">
        <f t="shared" si="305"/>
        <v>3866.25</v>
      </c>
      <c r="GN304">
        <f t="shared" si="306"/>
        <v>3866.25</v>
      </c>
      <c r="GO304">
        <f t="shared" si="307"/>
        <v>0</v>
      </c>
      <c r="GP304">
        <f t="shared" si="308"/>
        <v>0</v>
      </c>
      <c r="GR304">
        <v>1</v>
      </c>
      <c r="GS304">
        <v>1</v>
      </c>
      <c r="GT304">
        <v>0</v>
      </c>
      <c r="GU304" t="s">
        <v>3</v>
      </c>
      <c r="GV304">
        <f t="shared" si="309"/>
        <v>0</v>
      </c>
      <c r="GW304">
        <v>1</v>
      </c>
      <c r="GX304">
        <f t="shared" si="310"/>
        <v>0</v>
      </c>
      <c r="HA304">
        <v>0</v>
      </c>
      <c r="HB304">
        <v>0</v>
      </c>
      <c r="HC304">
        <f t="shared" si="311"/>
        <v>0</v>
      </c>
      <c r="HE304" t="s">
        <v>3</v>
      </c>
      <c r="HF304" t="s">
        <v>3</v>
      </c>
      <c r="HG304">
        <f t="shared" si="312"/>
        <v>3866.25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55" x14ac:dyDescent="0.2">
      <c r="A305" s="2">
        <v>17</v>
      </c>
      <c r="B305" s="2">
        <v>1</v>
      </c>
      <c r="C305" s="2"/>
      <c r="D305" s="2"/>
      <c r="E305" s="2" t="s">
        <v>276</v>
      </c>
      <c r="F305" s="2" t="s">
        <v>277</v>
      </c>
      <c r="G305" s="2" t="s">
        <v>278</v>
      </c>
      <c r="H305" s="2" t="s">
        <v>21</v>
      </c>
      <c r="I305" s="2">
        <v>0</v>
      </c>
      <c r="J305" s="2">
        <v>0</v>
      </c>
      <c r="K305" s="2">
        <v>0</v>
      </c>
      <c r="L305" s="2">
        <v>6</v>
      </c>
      <c r="M305" s="2">
        <v>6</v>
      </c>
      <c r="N305" s="2">
        <f t="shared" si="274"/>
        <v>0</v>
      </c>
      <c r="O305" s="2">
        <f t="shared" si="275"/>
        <v>0</v>
      </c>
      <c r="P305" s="2">
        <f t="shared" si="276"/>
        <v>0</v>
      </c>
      <c r="Q305" s="2">
        <f t="shared" si="277"/>
        <v>0</v>
      </c>
      <c r="R305" s="2">
        <f t="shared" si="278"/>
        <v>0</v>
      </c>
      <c r="S305" s="2">
        <f t="shared" si="279"/>
        <v>0</v>
      </c>
      <c r="T305" s="2">
        <f t="shared" si="280"/>
        <v>0</v>
      </c>
      <c r="U305" s="2">
        <f t="shared" si="281"/>
        <v>0</v>
      </c>
      <c r="V305" s="2">
        <f t="shared" si="282"/>
        <v>0</v>
      </c>
      <c r="W305" s="2">
        <f t="shared" si="283"/>
        <v>0</v>
      </c>
      <c r="X305" s="2">
        <f t="shared" si="284"/>
        <v>0</v>
      </c>
      <c r="Y305" s="2">
        <f t="shared" si="285"/>
        <v>0</v>
      </c>
      <c r="Z305" s="2"/>
      <c r="AA305" s="2">
        <v>71639717</v>
      </c>
      <c r="AB305" s="2">
        <f t="shared" si="286"/>
        <v>15911.73</v>
      </c>
      <c r="AC305" s="2">
        <f t="shared" si="287"/>
        <v>15911.73</v>
      </c>
      <c r="AD305" s="2">
        <f t="shared" si="288"/>
        <v>0</v>
      </c>
      <c r="AE305" s="2">
        <f t="shared" si="289"/>
        <v>0</v>
      </c>
      <c r="AF305" s="2">
        <f t="shared" si="290"/>
        <v>0</v>
      </c>
      <c r="AG305" s="2">
        <f t="shared" si="291"/>
        <v>0</v>
      </c>
      <c r="AH305" s="2">
        <f t="shared" si="292"/>
        <v>0</v>
      </c>
      <c r="AI305" s="2">
        <f t="shared" si="293"/>
        <v>0</v>
      </c>
      <c r="AJ305" s="2">
        <f t="shared" si="294"/>
        <v>0</v>
      </c>
      <c r="AK305" s="2">
        <v>15911.73</v>
      </c>
      <c r="AL305" s="2">
        <v>15911.73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3</v>
      </c>
      <c r="BI305" s="2">
        <v>1</v>
      </c>
      <c r="BJ305" s="2" t="s">
        <v>277</v>
      </c>
      <c r="BK305" s="2"/>
      <c r="BL305" s="2"/>
      <c r="BM305" s="2">
        <v>900</v>
      </c>
      <c r="BN305" s="2">
        <v>0</v>
      </c>
      <c r="BO305" s="2" t="s">
        <v>3</v>
      </c>
      <c r="BP305" s="2">
        <v>0</v>
      </c>
      <c r="BQ305" s="2">
        <v>90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0</v>
      </c>
      <c r="CA305" s="2">
        <v>0</v>
      </c>
      <c r="CB305" s="2" t="s">
        <v>3</v>
      </c>
      <c r="CC305" s="2"/>
      <c r="CD305" s="2"/>
      <c r="CE305" s="2">
        <v>0</v>
      </c>
      <c r="CF305" s="2">
        <v>0</v>
      </c>
      <c r="CG305" s="2">
        <v>0</v>
      </c>
      <c r="CH305" s="2">
        <v>15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 t="s">
        <v>3</v>
      </c>
      <c r="CO305" s="2">
        <v>0</v>
      </c>
      <c r="CP305" s="2">
        <f t="shared" si="295"/>
        <v>0</v>
      </c>
      <c r="CQ305" s="2">
        <f t="shared" si="296"/>
        <v>15911.73</v>
      </c>
      <c r="CR305" s="2">
        <f t="shared" si="297"/>
        <v>0</v>
      </c>
      <c r="CS305" s="2">
        <f t="shared" si="298"/>
        <v>0</v>
      </c>
      <c r="CT305" s="2">
        <f t="shared" si="299"/>
        <v>0</v>
      </c>
      <c r="CU305" s="2">
        <f t="shared" si="300"/>
        <v>0</v>
      </c>
      <c r="CV305" s="2">
        <f t="shared" si="301"/>
        <v>0</v>
      </c>
      <c r="CW305" s="2">
        <f t="shared" si="302"/>
        <v>0</v>
      </c>
      <c r="CX305" s="2">
        <f t="shared" si="303"/>
        <v>0</v>
      </c>
      <c r="CY305" s="2">
        <f>0</f>
        <v>0</v>
      </c>
      <c r="CZ305" s="2">
        <f>0</f>
        <v>0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1013</v>
      </c>
      <c r="DV305" s="2" t="s">
        <v>21</v>
      </c>
      <c r="DW305" s="2" t="s">
        <v>21</v>
      </c>
      <c r="DX305" s="2">
        <v>1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70213061</v>
      </c>
      <c r="EF305" s="2">
        <v>90</v>
      </c>
      <c r="EG305" s="2" t="s">
        <v>271</v>
      </c>
      <c r="EH305" s="2">
        <v>0</v>
      </c>
      <c r="EI305" s="2" t="s">
        <v>3</v>
      </c>
      <c r="EJ305" s="2">
        <v>1</v>
      </c>
      <c r="EK305" s="2">
        <v>900</v>
      </c>
      <c r="EL305" s="2" t="s">
        <v>271</v>
      </c>
      <c r="EM305" s="2" t="s">
        <v>272</v>
      </c>
      <c r="EN305" s="2"/>
      <c r="EO305" s="2" t="s">
        <v>3</v>
      </c>
      <c r="EP305" s="2"/>
      <c r="EQ305" s="2">
        <v>16</v>
      </c>
      <c r="ER305" s="2">
        <v>0</v>
      </c>
      <c r="ES305" s="2">
        <v>15911.73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>
        <v>0</v>
      </c>
      <c r="EZ305" s="2">
        <v>5</v>
      </c>
      <c r="FA305" s="2"/>
      <c r="FB305" s="2"/>
      <c r="FC305" s="2">
        <v>0</v>
      </c>
      <c r="FD305" s="2">
        <v>18</v>
      </c>
      <c r="FE305" s="2"/>
      <c r="FF305" s="2">
        <v>15911.73</v>
      </c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0</v>
      </c>
      <c r="FY305" s="2">
        <v>0</v>
      </c>
      <c r="FZ305" s="2"/>
      <c r="GA305" s="2" t="s">
        <v>3</v>
      </c>
      <c r="GB305" s="2"/>
      <c r="GC305" s="2"/>
      <c r="GD305" s="2">
        <v>1</v>
      </c>
      <c r="GE305" s="2"/>
      <c r="GF305" s="2">
        <v>-1308352210</v>
      </c>
      <c r="GG305" s="2">
        <v>2</v>
      </c>
      <c r="GH305" s="2">
        <v>3</v>
      </c>
      <c r="GI305" s="2">
        <v>-2</v>
      </c>
      <c r="GJ305" s="2">
        <v>0</v>
      </c>
      <c r="GK305" s="2">
        <v>0</v>
      </c>
      <c r="GL305" s="2">
        <f t="shared" si="304"/>
        <v>0</v>
      </c>
      <c r="GM305" s="2">
        <f t="shared" si="305"/>
        <v>0</v>
      </c>
      <c r="GN305" s="2">
        <f t="shared" si="306"/>
        <v>0</v>
      </c>
      <c r="GO305" s="2">
        <f t="shared" si="307"/>
        <v>0</v>
      </c>
      <c r="GP305" s="2">
        <f t="shared" si="308"/>
        <v>0</v>
      </c>
      <c r="GQ305" s="2"/>
      <c r="GR305" s="2">
        <v>1</v>
      </c>
      <c r="GS305" s="2">
        <v>1</v>
      </c>
      <c r="GT305" s="2">
        <v>0</v>
      </c>
      <c r="GU305" s="2" t="s">
        <v>3</v>
      </c>
      <c r="GV305" s="2">
        <f t="shared" si="309"/>
        <v>0</v>
      </c>
      <c r="GW305" s="2">
        <v>1</v>
      </c>
      <c r="GX305" s="2">
        <f t="shared" si="310"/>
        <v>0</v>
      </c>
      <c r="GY305" s="2"/>
      <c r="GZ305" s="2"/>
      <c r="HA305" s="2">
        <v>0</v>
      </c>
      <c r="HB305" s="2">
        <v>0</v>
      </c>
      <c r="HC305" s="2">
        <f t="shared" si="311"/>
        <v>0</v>
      </c>
      <c r="HD305" s="2"/>
      <c r="HE305" s="2" t="s">
        <v>3</v>
      </c>
      <c r="HF305" s="2" t="s">
        <v>3</v>
      </c>
      <c r="HG305" s="2">
        <f t="shared" si="312"/>
        <v>0</v>
      </c>
      <c r="HH305" s="2"/>
      <c r="HI305" s="2"/>
      <c r="HJ305" s="2"/>
      <c r="HK305" s="2"/>
      <c r="HL305" s="2"/>
      <c r="HM305" s="2" t="s">
        <v>3</v>
      </c>
      <c r="HN305" s="2" t="s">
        <v>3</v>
      </c>
      <c r="HO305" s="2" t="s">
        <v>3</v>
      </c>
      <c r="HP305" s="2" t="s">
        <v>3</v>
      </c>
      <c r="HQ305" s="2" t="s">
        <v>3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">
      <c r="A306">
        <v>17</v>
      </c>
      <c r="B306">
        <v>1</v>
      </c>
      <c r="E306" t="s">
        <v>276</v>
      </c>
      <c r="F306" t="s">
        <v>277</v>
      </c>
      <c r="G306" t="s">
        <v>278</v>
      </c>
      <c r="H306" t="s">
        <v>21</v>
      </c>
      <c r="I306">
        <v>0</v>
      </c>
      <c r="J306">
        <v>0</v>
      </c>
      <c r="K306">
        <v>0</v>
      </c>
      <c r="L306">
        <v>6</v>
      </c>
      <c r="M306">
        <v>6</v>
      </c>
      <c r="N306">
        <f t="shared" si="274"/>
        <v>0</v>
      </c>
      <c r="O306">
        <f t="shared" si="275"/>
        <v>0</v>
      </c>
      <c r="P306">
        <f t="shared" si="276"/>
        <v>0</v>
      </c>
      <c r="Q306">
        <f t="shared" si="277"/>
        <v>0</v>
      </c>
      <c r="R306">
        <f t="shared" si="278"/>
        <v>0</v>
      </c>
      <c r="S306">
        <f t="shared" si="279"/>
        <v>0</v>
      </c>
      <c r="T306">
        <f t="shared" si="280"/>
        <v>0</v>
      </c>
      <c r="U306">
        <f t="shared" si="281"/>
        <v>0</v>
      </c>
      <c r="V306">
        <f t="shared" si="282"/>
        <v>0</v>
      </c>
      <c r="W306">
        <f t="shared" si="283"/>
        <v>0</v>
      </c>
      <c r="X306">
        <f t="shared" si="284"/>
        <v>0</v>
      </c>
      <c r="Y306">
        <f t="shared" si="285"/>
        <v>0</v>
      </c>
      <c r="AA306">
        <v>71639659</v>
      </c>
      <c r="AB306">
        <f t="shared" si="286"/>
        <v>15911.73</v>
      </c>
      <c r="AC306">
        <f t="shared" si="287"/>
        <v>15911.73</v>
      </c>
      <c r="AD306">
        <f t="shared" si="288"/>
        <v>0</v>
      </c>
      <c r="AE306">
        <f t="shared" si="289"/>
        <v>0</v>
      </c>
      <c r="AF306">
        <f t="shared" si="290"/>
        <v>0</v>
      </c>
      <c r="AG306">
        <f t="shared" si="291"/>
        <v>0</v>
      </c>
      <c r="AH306">
        <f t="shared" si="292"/>
        <v>0</v>
      </c>
      <c r="AI306">
        <f t="shared" si="293"/>
        <v>0</v>
      </c>
      <c r="AJ306">
        <f t="shared" si="294"/>
        <v>0</v>
      </c>
      <c r="AK306">
        <v>15911.73</v>
      </c>
      <c r="AL306">
        <v>15911.73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277</v>
      </c>
      <c r="BM306">
        <v>900</v>
      </c>
      <c r="BN306">
        <v>0</v>
      </c>
      <c r="BO306" t="s">
        <v>3</v>
      </c>
      <c r="BP306">
        <v>0</v>
      </c>
      <c r="BQ306">
        <v>90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0</v>
      </c>
      <c r="CF306">
        <v>0</v>
      </c>
      <c r="CG306">
        <v>0</v>
      </c>
      <c r="CH306">
        <v>15</v>
      </c>
      <c r="CI306">
        <v>0</v>
      </c>
      <c r="CJ306">
        <v>0</v>
      </c>
      <c r="CK306">
        <v>0</v>
      </c>
      <c r="CL306">
        <v>0</v>
      </c>
      <c r="CM306">
        <v>0</v>
      </c>
      <c r="CN306" t="s">
        <v>3</v>
      </c>
      <c r="CO306">
        <v>0</v>
      </c>
      <c r="CP306">
        <f t="shared" si="295"/>
        <v>0</v>
      </c>
      <c r="CQ306">
        <f t="shared" si="296"/>
        <v>15911.73</v>
      </c>
      <c r="CR306">
        <f t="shared" si="297"/>
        <v>0</v>
      </c>
      <c r="CS306">
        <f t="shared" si="298"/>
        <v>0</v>
      </c>
      <c r="CT306">
        <f t="shared" si="299"/>
        <v>0</v>
      </c>
      <c r="CU306">
        <f t="shared" si="300"/>
        <v>0</v>
      </c>
      <c r="CV306">
        <f t="shared" si="301"/>
        <v>0</v>
      </c>
      <c r="CW306">
        <f t="shared" si="302"/>
        <v>0</v>
      </c>
      <c r="CX306">
        <f t="shared" si="303"/>
        <v>0</v>
      </c>
      <c r="CY306">
        <f>0</f>
        <v>0</v>
      </c>
      <c r="CZ306">
        <f>0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21</v>
      </c>
      <c r="DW306" t="s">
        <v>21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70213061</v>
      </c>
      <c r="EF306">
        <v>90</v>
      </c>
      <c r="EG306" t="s">
        <v>271</v>
      </c>
      <c r="EH306">
        <v>0</v>
      </c>
      <c r="EI306" t="s">
        <v>3</v>
      </c>
      <c r="EJ306">
        <v>1</v>
      </c>
      <c r="EK306">
        <v>900</v>
      </c>
      <c r="EL306" t="s">
        <v>271</v>
      </c>
      <c r="EM306" t="s">
        <v>272</v>
      </c>
      <c r="EO306" t="s">
        <v>3</v>
      </c>
      <c r="EQ306">
        <v>16</v>
      </c>
      <c r="ER306">
        <v>0</v>
      </c>
      <c r="ES306">
        <v>15911.73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5</v>
      </c>
      <c r="FC306">
        <v>0</v>
      </c>
      <c r="FD306">
        <v>18</v>
      </c>
      <c r="FF306">
        <v>15911.73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3</v>
      </c>
      <c r="GD306">
        <v>1</v>
      </c>
      <c r="GF306">
        <v>-1308352210</v>
      </c>
      <c r="GG306">
        <v>2</v>
      </c>
      <c r="GH306">
        <v>3</v>
      </c>
      <c r="GI306">
        <v>-2</v>
      </c>
      <c r="GJ306">
        <v>0</v>
      </c>
      <c r="GK306">
        <v>0</v>
      </c>
      <c r="GL306">
        <f t="shared" si="304"/>
        <v>0</v>
      </c>
      <c r="GM306">
        <f t="shared" si="305"/>
        <v>0</v>
      </c>
      <c r="GN306">
        <f t="shared" si="306"/>
        <v>0</v>
      </c>
      <c r="GO306">
        <f t="shared" si="307"/>
        <v>0</v>
      </c>
      <c r="GP306">
        <f t="shared" si="308"/>
        <v>0</v>
      </c>
      <c r="GR306">
        <v>1</v>
      </c>
      <c r="GS306">
        <v>1</v>
      </c>
      <c r="GT306">
        <v>0</v>
      </c>
      <c r="GU306" t="s">
        <v>3</v>
      </c>
      <c r="GV306">
        <f t="shared" si="309"/>
        <v>0</v>
      </c>
      <c r="GW306">
        <v>1</v>
      </c>
      <c r="GX306">
        <f t="shared" si="310"/>
        <v>0</v>
      </c>
      <c r="HA306">
        <v>0</v>
      </c>
      <c r="HB306">
        <v>0</v>
      </c>
      <c r="HC306">
        <f t="shared" si="311"/>
        <v>0</v>
      </c>
      <c r="HE306" t="s">
        <v>3</v>
      </c>
      <c r="HF306" t="s">
        <v>3</v>
      </c>
      <c r="HG306">
        <f t="shared" si="312"/>
        <v>0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55" x14ac:dyDescent="0.2">
      <c r="A307" s="2">
        <v>17</v>
      </c>
      <c r="B307" s="2">
        <v>1</v>
      </c>
      <c r="C307" s="2"/>
      <c r="D307" s="2"/>
      <c r="E307" s="2" t="s">
        <v>279</v>
      </c>
      <c r="F307" s="2" t="s">
        <v>277</v>
      </c>
      <c r="G307" s="2" t="s">
        <v>280</v>
      </c>
      <c r="H307" s="2" t="s">
        <v>21</v>
      </c>
      <c r="I307" s="2">
        <v>0</v>
      </c>
      <c r="J307" s="2">
        <v>0</v>
      </c>
      <c r="K307" s="2">
        <v>0</v>
      </c>
      <c r="L307" s="2">
        <v>11</v>
      </c>
      <c r="M307" s="2">
        <v>11</v>
      </c>
      <c r="N307" s="2">
        <f t="shared" si="274"/>
        <v>0</v>
      </c>
      <c r="O307" s="2">
        <f t="shared" si="275"/>
        <v>0</v>
      </c>
      <c r="P307" s="2">
        <f t="shared" si="276"/>
        <v>0</v>
      </c>
      <c r="Q307" s="2">
        <f t="shared" si="277"/>
        <v>0</v>
      </c>
      <c r="R307" s="2">
        <f t="shared" si="278"/>
        <v>0</v>
      </c>
      <c r="S307" s="2">
        <f t="shared" si="279"/>
        <v>0</v>
      </c>
      <c r="T307" s="2">
        <f t="shared" si="280"/>
        <v>0</v>
      </c>
      <c r="U307" s="2">
        <f t="shared" si="281"/>
        <v>0</v>
      </c>
      <c r="V307" s="2">
        <f t="shared" si="282"/>
        <v>0</v>
      </c>
      <c r="W307" s="2">
        <f t="shared" si="283"/>
        <v>0</v>
      </c>
      <c r="X307" s="2">
        <f t="shared" si="284"/>
        <v>0</v>
      </c>
      <c r="Y307" s="2">
        <f t="shared" si="285"/>
        <v>0</v>
      </c>
      <c r="Z307" s="2"/>
      <c r="AA307" s="2">
        <v>71639717</v>
      </c>
      <c r="AB307" s="2">
        <f t="shared" si="286"/>
        <v>12593.29</v>
      </c>
      <c r="AC307" s="2">
        <f t="shared" si="287"/>
        <v>12593.29</v>
      </c>
      <c r="AD307" s="2">
        <f t="shared" si="288"/>
        <v>0</v>
      </c>
      <c r="AE307" s="2">
        <f t="shared" si="289"/>
        <v>0</v>
      </c>
      <c r="AF307" s="2">
        <f t="shared" si="290"/>
        <v>0</v>
      </c>
      <c r="AG307" s="2">
        <f t="shared" si="291"/>
        <v>0</v>
      </c>
      <c r="AH307" s="2">
        <f t="shared" si="292"/>
        <v>0</v>
      </c>
      <c r="AI307" s="2">
        <f t="shared" si="293"/>
        <v>0</v>
      </c>
      <c r="AJ307" s="2">
        <f t="shared" si="294"/>
        <v>0</v>
      </c>
      <c r="AK307" s="2">
        <v>12593.29</v>
      </c>
      <c r="AL307" s="2">
        <v>12593.29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1</v>
      </c>
      <c r="BJ307" s="2" t="s">
        <v>277</v>
      </c>
      <c r="BK307" s="2"/>
      <c r="BL307" s="2"/>
      <c r="BM307" s="2">
        <v>900</v>
      </c>
      <c r="BN307" s="2">
        <v>0</v>
      </c>
      <c r="BO307" s="2" t="s">
        <v>3</v>
      </c>
      <c r="BP307" s="2">
        <v>0</v>
      </c>
      <c r="BQ307" s="2">
        <v>90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0</v>
      </c>
      <c r="CA307" s="2">
        <v>0</v>
      </c>
      <c r="CB307" s="2" t="s">
        <v>3</v>
      </c>
      <c r="CC307" s="2"/>
      <c r="CD307" s="2"/>
      <c r="CE307" s="2">
        <v>0</v>
      </c>
      <c r="CF307" s="2">
        <v>0</v>
      </c>
      <c r="CG307" s="2">
        <v>0</v>
      </c>
      <c r="CH307" s="2">
        <v>16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 t="s">
        <v>3</v>
      </c>
      <c r="CO307" s="2">
        <v>0</v>
      </c>
      <c r="CP307" s="2">
        <f t="shared" si="295"/>
        <v>0</v>
      </c>
      <c r="CQ307" s="2">
        <f t="shared" si="296"/>
        <v>12593.29</v>
      </c>
      <c r="CR307" s="2">
        <f t="shared" si="297"/>
        <v>0</v>
      </c>
      <c r="CS307" s="2">
        <f t="shared" si="298"/>
        <v>0</v>
      </c>
      <c r="CT307" s="2">
        <f t="shared" si="299"/>
        <v>0</v>
      </c>
      <c r="CU307" s="2">
        <f t="shared" si="300"/>
        <v>0</v>
      </c>
      <c r="CV307" s="2">
        <f t="shared" si="301"/>
        <v>0</v>
      </c>
      <c r="CW307" s="2">
        <f t="shared" si="302"/>
        <v>0</v>
      </c>
      <c r="CX307" s="2">
        <f t="shared" si="303"/>
        <v>0</v>
      </c>
      <c r="CY307" s="2">
        <f>0</f>
        <v>0</v>
      </c>
      <c r="CZ307" s="2">
        <f>0</f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1013</v>
      </c>
      <c r="DV307" s="2" t="s">
        <v>21</v>
      </c>
      <c r="DW307" s="2" t="s">
        <v>21</v>
      </c>
      <c r="DX307" s="2">
        <v>1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70213061</v>
      </c>
      <c r="EF307" s="2">
        <v>90</v>
      </c>
      <c r="EG307" s="2" t="s">
        <v>271</v>
      </c>
      <c r="EH307" s="2">
        <v>0</v>
      </c>
      <c r="EI307" s="2" t="s">
        <v>3</v>
      </c>
      <c r="EJ307" s="2">
        <v>1</v>
      </c>
      <c r="EK307" s="2">
        <v>900</v>
      </c>
      <c r="EL307" s="2" t="s">
        <v>271</v>
      </c>
      <c r="EM307" s="2" t="s">
        <v>272</v>
      </c>
      <c r="EN307" s="2"/>
      <c r="EO307" s="2" t="s">
        <v>3</v>
      </c>
      <c r="EP307" s="2"/>
      <c r="EQ307" s="2">
        <v>16</v>
      </c>
      <c r="ER307" s="2">
        <v>0</v>
      </c>
      <c r="ES307" s="2">
        <v>12593.29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>
        <v>5</v>
      </c>
      <c r="FA307" s="2"/>
      <c r="FB307" s="2"/>
      <c r="FC307" s="2">
        <v>0</v>
      </c>
      <c r="FD307" s="2">
        <v>18</v>
      </c>
      <c r="FE307" s="2"/>
      <c r="FF307" s="2">
        <v>12593.29</v>
      </c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0</v>
      </c>
      <c r="FT307" s="2"/>
      <c r="FU307" s="2"/>
      <c r="FV307" s="2"/>
      <c r="FW307" s="2"/>
      <c r="FX307" s="2">
        <v>0</v>
      </c>
      <c r="FY307" s="2">
        <v>0</v>
      </c>
      <c r="FZ307" s="2"/>
      <c r="GA307" s="2" t="s">
        <v>3</v>
      </c>
      <c r="GB307" s="2"/>
      <c r="GC307" s="2"/>
      <c r="GD307" s="2">
        <v>1</v>
      </c>
      <c r="GE307" s="2"/>
      <c r="GF307" s="2">
        <v>-1541389805</v>
      </c>
      <c r="GG307" s="2">
        <v>2</v>
      </c>
      <c r="GH307" s="2">
        <v>3</v>
      </c>
      <c r="GI307" s="2">
        <v>-2</v>
      </c>
      <c r="GJ307" s="2">
        <v>0</v>
      </c>
      <c r="GK307" s="2">
        <v>0</v>
      </c>
      <c r="GL307" s="2">
        <f t="shared" si="304"/>
        <v>0</v>
      </c>
      <c r="GM307" s="2">
        <f t="shared" si="305"/>
        <v>0</v>
      </c>
      <c r="GN307" s="2">
        <f t="shared" si="306"/>
        <v>0</v>
      </c>
      <c r="GO307" s="2">
        <f t="shared" si="307"/>
        <v>0</v>
      </c>
      <c r="GP307" s="2">
        <f t="shared" si="308"/>
        <v>0</v>
      </c>
      <c r="GQ307" s="2"/>
      <c r="GR307" s="2">
        <v>1</v>
      </c>
      <c r="GS307" s="2">
        <v>1</v>
      </c>
      <c r="GT307" s="2">
        <v>0</v>
      </c>
      <c r="GU307" s="2" t="s">
        <v>3</v>
      </c>
      <c r="GV307" s="2">
        <f t="shared" si="309"/>
        <v>0</v>
      </c>
      <c r="GW307" s="2">
        <v>1</v>
      </c>
      <c r="GX307" s="2">
        <f t="shared" si="310"/>
        <v>0</v>
      </c>
      <c r="GY307" s="2"/>
      <c r="GZ307" s="2"/>
      <c r="HA307" s="2">
        <v>0</v>
      </c>
      <c r="HB307" s="2">
        <v>0</v>
      </c>
      <c r="HC307" s="2">
        <f t="shared" si="311"/>
        <v>0</v>
      </c>
      <c r="HD307" s="2"/>
      <c r="HE307" s="2" t="s">
        <v>3</v>
      </c>
      <c r="HF307" s="2" t="s">
        <v>3</v>
      </c>
      <c r="HG307" s="2">
        <f t="shared" si="312"/>
        <v>0</v>
      </c>
      <c r="HH307" s="2"/>
      <c r="HI307" s="2"/>
      <c r="HJ307" s="2"/>
      <c r="HK307" s="2"/>
      <c r="HL307" s="2"/>
      <c r="HM307" s="2" t="s">
        <v>3</v>
      </c>
      <c r="HN307" s="2" t="s">
        <v>3</v>
      </c>
      <c r="HO307" s="2" t="s">
        <v>3</v>
      </c>
      <c r="HP307" s="2" t="s">
        <v>3</v>
      </c>
      <c r="HQ307" s="2" t="s">
        <v>3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">
      <c r="A308">
        <v>17</v>
      </c>
      <c r="B308">
        <v>1</v>
      </c>
      <c r="E308" t="s">
        <v>279</v>
      </c>
      <c r="F308" t="s">
        <v>277</v>
      </c>
      <c r="G308" t="s">
        <v>280</v>
      </c>
      <c r="H308" t="s">
        <v>21</v>
      </c>
      <c r="I308">
        <v>0</v>
      </c>
      <c r="J308">
        <v>0</v>
      </c>
      <c r="K308">
        <v>0</v>
      </c>
      <c r="L308">
        <v>11</v>
      </c>
      <c r="M308">
        <v>11</v>
      </c>
      <c r="N308">
        <f t="shared" si="274"/>
        <v>0</v>
      </c>
      <c r="O308">
        <f t="shared" si="275"/>
        <v>0</v>
      </c>
      <c r="P308">
        <f t="shared" si="276"/>
        <v>0</v>
      </c>
      <c r="Q308">
        <f t="shared" si="277"/>
        <v>0</v>
      </c>
      <c r="R308">
        <f t="shared" si="278"/>
        <v>0</v>
      </c>
      <c r="S308">
        <f t="shared" si="279"/>
        <v>0</v>
      </c>
      <c r="T308">
        <f t="shared" si="280"/>
        <v>0</v>
      </c>
      <c r="U308">
        <f t="shared" si="281"/>
        <v>0</v>
      </c>
      <c r="V308">
        <f t="shared" si="282"/>
        <v>0</v>
      </c>
      <c r="W308">
        <f t="shared" si="283"/>
        <v>0</v>
      </c>
      <c r="X308">
        <f t="shared" si="284"/>
        <v>0</v>
      </c>
      <c r="Y308">
        <f t="shared" si="285"/>
        <v>0</v>
      </c>
      <c r="AA308">
        <v>71639659</v>
      </c>
      <c r="AB308">
        <f t="shared" si="286"/>
        <v>12593.29</v>
      </c>
      <c r="AC308">
        <f t="shared" si="287"/>
        <v>12593.29</v>
      </c>
      <c r="AD308">
        <f t="shared" si="288"/>
        <v>0</v>
      </c>
      <c r="AE308">
        <f t="shared" si="289"/>
        <v>0</v>
      </c>
      <c r="AF308">
        <f t="shared" si="290"/>
        <v>0</v>
      </c>
      <c r="AG308">
        <f t="shared" si="291"/>
        <v>0</v>
      </c>
      <c r="AH308">
        <f t="shared" si="292"/>
        <v>0</v>
      </c>
      <c r="AI308">
        <f t="shared" si="293"/>
        <v>0</v>
      </c>
      <c r="AJ308">
        <f t="shared" si="294"/>
        <v>0</v>
      </c>
      <c r="AK308">
        <v>12593.29</v>
      </c>
      <c r="AL308">
        <v>12593.29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277</v>
      </c>
      <c r="BM308">
        <v>900</v>
      </c>
      <c r="BN308">
        <v>0</v>
      </c>
      <c r="BO308" t="s">
        <v>3</v>
      </c>
      <c r="BP308">
        <v>0</v>
      </c>
      <c r="BQ308">
        <v>90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0</v>
      </c>
      <c r="CF308">
        <v>0</v>
      </c>
      <c r="CG308">
        <v>0</v>
      </c>
      <c r="CH308">
        <v>16</v>
      </c>
      <c r="CI308">
        <v>0</v>
      </c>
      <c r="CJ308">
        <v>0</v>
      </c>
      <c r="CK308">
        <v>0</v>
      </c>
      <c r="CL308">
        <v>0</v>
      </c>
      <c r="CM308">
        <v>0</v>
      </c>
      <c r="CN308" t="s">
        <v>3</v>
      </c>
      <c r="CO308">
        <v>0</v>
      </c>
      <c r="CP308">
        <f t="shared" si="295"/>
        <v>0</v>
      </c>
      <c r="CQ308">
        <f t="shared" si="296"/>
        <v>12593.29</v>
      </c>
      <c r="CR308">
        <f t="shared" si="297"/>
        <v>0</v>
      </c>
      <c r="CS308">
        <f t="shared" si="298"/>
        <v>0</v>
      </c>
      <c r="CT308">
        <f t="shared" si="299"/>
        <v>0</v>
      </c>
      <c r="CU308">
        <f t="shared" si="300"/>
        <v>0</v>
      </c>
      <c r="CV308">
        <f t="shared" si="301"/>
        <v>0</v>
      </c>
      <c r="CW308">
        <f t="shared" si="302"/>
        <v>0</v>
      </c>
      <c r="CX308">
        <f t="shared" si="303"/>
        <v>0</v>
      </c>
      <c r="CY308">
        <f>0</f>
        <v>0</v>
      </c>
      <c r="CZ308">
        <f>0</f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21</v>
      </c>
      <c r="DW308" t="s">
        <v>21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70213061</v>
      </c>
      <c r="EF308">
        <v>90</v>
      </c>
      <c r="EG308" t="s">
        <v>271</v>
      </c>
      <c r="EH308">
        <v>0</v>
      </c>
      <c r="EI308" t="s">
        <v>3</v>
      </c>
      <c r="EJ308">
        <v>1</v>
      </c>
      <c r="EK308">
        <v>900</v>
      </c>
      <c r="EL308" t="s">
        <v>271</v>
      </c>
      <c r="EM308" t="s">
        <v>272</v>
      </c>
      <c r="EO308" t="s">
        <v>3</v>
      </c>
      <c r="EQ308">
        <v>16</v>
      </c>
      <c r="ER308">
        <v>0</v>
      </c>
      <c r="ES308">
        <v>12593.29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5</v>
      </c>
      <c r="FC308">
        <v>0</v>
      </c>
      <c r="FD308">
        <v>18</v>
      </c>
      <c r="FF308">
        <v>12593.29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3</v>
      </c>
      <c r="GD308">
        <v>1</v>
      </c>
      <c r="GF308">
        <v>-1541389805</v>
      </c>
      <c r="GG308">
        <v>2</v>
      </c>
      <c r="GH308">
        <v>3</v>
      </c>
      <c r="GI308">
        <v>-2</v>
      </c>
      <c r="GJ308">
        <v>0</v>
      </c>
      <c r="GK308">
        <v>0</v>
      </c>
      <c r="GL308">
        <f t="shared" si="304"/>
        <v>0</v>
      </c>
      <c r="GM308">
        <f t="shared" si="305"/>
        <v>0</v>
      </c>
      <c r="GN308">
        <f t="shared" si="306"/>
        <v>0</v>
      </c>
      <c r="GO308">
        <f t="shared" si="307"/>
        <v>0</v>
      </c>
      <c r="GP308">
        <f t="shared" si="308"/>
        <v>0</v>
      </c>
      <c r="GR308">
        <v>1</v>
      </c>
      <c r="GS308">
        <v>1</v>
      </c>
      <c r="GT308">
        <v>0</v>
      </c>
      <c r="GU308" t="s">
        <v>3</v>
      </c>
      <c r="GV308">
        <f t="shared" si="309"/>
        <v>0</v>
      </c>
      <c r="GW308">
        <v>1</v>
      </c>
      <c r="GX308">
        <f t="shared" si="310"/>
        <v>0</v>
      </c>
      <c r="HA308">
        <v>0</v>
      </c>
      <c r="HB308">
        <v>0</v>
      </c>
      <c r="HC308">
        <f t="shared" si="311"/>
        <v>0</v>
      </c>
      <c r="HE308" t="s">
        <v>3</v>
      </c>
      <c r="HF308" t="s">
        <v>3</v>
      </c>
      <c r="HG308">
        <f t="shared" si="312"/>
        <v>0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55" x14ac:dyDescent="0.2">
      <c r="A309" s="2">
        <v>17</v>
      </c>
      <c r="B309" s="2">
        <v>1</v>
      </c>
      <c r="C309" s="2"/>
      <c r="D309" s="2"/>
      <c r="E309" s="2" t="s">
        <v>281</v>
      </c>
      <c r="F309" s="2" t="s">
        <v>282</v>
      </c>
      <c r="G309" s="2" t="s">
        <v>283</v>
      </c>
      <c r="H309" s="2" t="s">
        <v>270</v>
      </c>
      <c r="I309" s="2">
        <v>0</v>
      </c>
      <c r="J309" s="2">
        <v>0</v>
      </c>
      <c r="K309" s="2">
        <v>0</v>
      </c>
      <c r="L309" s="2">
        <v>6.4</v>
      </c>
      <c r="M309" s="2">
        <v>6.4</v>
      </c>
      <c r="N309" s="2">
        <f t="shared" si="274"/>
        <v>0</v>
      </c>
      <c r="O309" s="2">
        <f t="shared" si="275"/>
        <v>0</v>
      </c>
      <c r="P309" s="2">
        <f t="shared" si="276"/>
        <v>0</v>
      </c>
      <c r="Q309" s="2">
        <f t="shared" si="277"/>
        <v>0</v>
      </c>
      <c r="R309" s="2">
        <f t="shared" si="278"/>
        <v>0</v>
      </c>
      <c r="S309" s="2">
        <f t="shared" si="279"/>
        <v>0</v>
      </c>
      <c r="T309" s="2">
        <f t="shared" si="280"/>
        <v>0</v>
      </c>
      <c r="U309" s="2">
        <f t="shared" si="281"/>
        <v>0</v>
      </c>
      <c r="V309" s="2">
        <f t="shared" si="282"/>
        <v>0</v>
      </c>
      <c r="W309" s="2">
        <f t="shared" si="283"/>
        <v>0</v>
      </c>
      <c r="X309" s="2">
        <f t="shared" si="284"/>
        <v>0</v>
      </c>
      <c r="Y309" s="2">
        <f t="shared" si="285"/>
        <v>0</v>
      </c>
      <c r="Z309" s="2"/>
      <c r="AA309" s="2">
        <v>71639717</v>
      </c>
      <c r="AB309" s="2">
        <f t="shared" si="286"/>
        <v>268.95</v>
      </c>
      <c r="AC309" s="2">
        <f t="shared" si="287"/>
        <v>268.95</v>
      </c>
      <c r="AD309" s="2">
        <f t="shared" si="288"/>
        <v>0</v>
      </c>
      <c r="AE309" s="2">
        <f t="shared" si="289"/>
        <v>0</v>
      </c>
      <c r="AF309" s="2">
        <f t="shared" si="290"/>
        <v>0</v>
      </c>
      <c r="AG309" s="2">
        <f t="shared" si="291"/>
        <v>0</v>
      </c>
      <c r="AH309" s="2">
        <f t="shared" si="292"/>
        <v>0</v>
      </c>
      <c r="AI309" s="2">
        <f t="shared" si="293"/>
        <v>0</v>
      </c>
      <c r="AJ309" s="2">
        <f t="shared" si="294"/>
        <v>0</v>
      </c>
      <c r="AK309" s="2">
        <v>268.95</v>
      </c>
      <c r="AL309" s="2">
        <v>268.95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1</v>
      </c>
      <c r="AW309" s="2">
        <v>1</v>
      </c>
      <c r="AX309" s="2"/>
      <c r="AY309" s="2"/>
      <c r="AZ309" s="2">
        <v>1</v>
      </c>
      <c r="BA309" s="2">
        <v>1</v>
      </c>
      <c r="BB309" s="2">
        <v>1</v>
      </c>
      <c r="BC309" s="2">
        <v>1.21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3</v>
      </c>
      <c r="BI309" s="2">
        <v>1</v>
      </c>
      <c r="BJ309" s="2" t="s">
        <v>282</v>
      </c>
      <c r="BK309" s="2"/>
      <c r="BL309" s="2"/>
      <c r="BM309" s="2">
        <v>900</v>
      </c>
      <c r="BN309" s="2">
        <v>0</v>
      </c>
      <c r="BO309" s="2" t="s">
        <v>284</v>
      </c>
      <c r="BP309" s="2">
        <v>1</v>
      </c>
      <c r="BQ309" s="2">
        <v>90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0</v>
      </c>
      <c r="CA309" s="2">
        <v>0</v>
      </c>
      <c r="CB309" s="2" t="s">
        <v>3</v>
      </c>
      <c r="CC309" s="2"/>
      <c r="CD309" s="2"/>
      <c r="CE309" s="2">
        <v>0</v>
      </c>
      <c r="CF309" s="2">
        <v>0</v>
      </c>
      <c r="CG309" s="2">
        <v>0</v>
      </c>
      <c r="CH309" s="2">
        <v>17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 t="s">
        <v>3</v>
      </c>
      <c r="CO309" s="2">
        <v>0</v>
      </c>
      <c r="CP309" s="2">
        <f t="shared" si="295"/>
        <v>0</v>
      </c>
      <c r="CQ309" s="2">
        <f t="shared" si="296"/>
        <v>268.95</v>
      </c>
      <c r="CR309" s="2">
        <f t="shared" si="297"/>
        <v>0</v>
      </c>
      <c r="CS309" s="2">
        <f t="shared" si="298"/>
        <v>0</v>
      </c>
      <c r="CT309" s="2">
        <f t="shared" si="299"/>
        <v>0</v>
      </c>
      <c r="CU309" s="2">
        <f t="shared" si="300"/>
        <v>0</v>
      </c>
      <c r="CV309" s="2">
        <f t="shared" si="301"/>
        <v>0</v>
      </c>
      <c r="CW309" s="2">
        <f t="shared" si="302"/>
        <v>0</v>
      </c>
      <c r="CX309" s="2">
        <f t="shared" si="303"/>
        <v>0</v>
      </c>
      <c r="CY309" s="2">
        <f>0</f>
        <v>0</v>
      </c>
      <c r="CZ309" s="2">
        <f>0</f>
        <v>0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1003</v>
      </c>
      <c r="DV309" s="2" t="s">
        <v>270</v>
      </c>
      <c r="DW309" s="2" t="s">
        <v>270</v>
      </c>
      <c r="DX309" s="2">
        <v>1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70213061</v>
      </c>
      <c r="EF309" s="2">
        <v>90</v>
      </c>
      <c r="EG309" s="2" t="s">
        <v>271</v>
      </c>
      <c r="EH309" s="2">
        <v>0</v>
      </c>
      <c r="EI309" s="2" t="s">
        <v>3</v>
      </c>
      <c r="EJ309" s="2">
        <v>1</v>
      </c>
      <c r="EK309" s="2">
        <v>900</v>
      </c>
      <c r="EL309" s="2" t="s">
        <v>271</v>
      </c>
      <c r="EM309" s="2" t="s">
        <v>272</v>
      </c>
      <c r="EN309" s="2"/>
      <c r="EO309" s="2" t="s">
        <v>3</v>
      </c>
      <c r="EP309" s="2"/>
      <c r="EQ309" s="2">
        <v>16</v>
      </c>
      <c r="ER309" s="2">
        <v>149763.07</v>
      </c>
      <c r="ES309" s="2">
        <v>268.95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>
        <v>5</v>
      </c>
      <c r="FA309" s="2"/>
      <c r="FB309" s="2"/>
      <c r="FC309" s="2">
        <v>0</v>
      </c>
      <c r="FD309" s="2">
        <v>18</v>
      </c>
      <c r="FE309" s="2"/>
      <c r="FF309" s="2">
        <v>268.95</v>
      </c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0</v>
      </c>
      <c r="FY309" s="2">
        <v>0</v>
      </c>
      <c r="FZ309" s="2"/>
      <c r="GA309" s="2" t="s">
        <v>3</v>
      </c>
      <c r="GB309" s="2"/>
      <c r="GC309" s="2"/>
      <c r="GD309" s="2">
        <v>1</v>
      </c>
      <c r="GE309" s="2"/>
      <c r="GF309" s="2">
        <v>-619301310</v>
      </c>
      <c r="GG309" s="2">
        <v>2</v>
      </c>
      <c r="GH309" s="2">
        <v>3</v>
      </c>
      <c r="GI309" s="2">
        <v>2</v>
      </c>
      <c r="GJ309" s="2">
        <v>0</v>
      </c>
      <c r="GK309" s="2">
        <v>0</v>
      </c>
      <c r="GL309" s="2">
        <f t="shared" si="304"/>
        <v>0</v>
      </c>
      <c r="GM309" s="2">
        <f t="shared" si="305"/>
        <v>0</v>
      </c>
      <c r="GN309" s="2">
        <f t="shared" si="306"/>
        <v>0</v>
      </c>
      <c r="GO309" s="2">
        <f t="shared" si="307"/>
        <v>0</v>
      </c>
      <c r="GP309" s="2">
        <f t="shared" si="308"/>
        <v>0</v>
      </c>
      <c r="GQ309" s="2"/>
      <c r="GR309" s="2">
        <v>1</v>
      </c>
      <c r="GS309" s="2">
        <v>1</v>
      </c>
      <c r="GT309" s="2">
        <v>0</v>
      </c>
      <c r="GU309" s="2" t="s">
        <v>3</v>
      </c>
      <c r="GV309" s="2">
        <f t="shared" si="309"/>
        <v>0</v>
      </c>
      <c r="GW309" s="2">
        <v>1</v>
      </c>
      <c r="GX309" s="2">
        <f t="shared" si="310"/>
        <v>0</v>
      </c>
      <c r="GY309" s="2"/>
      <c r="GZ309" s="2"/>
      <c r="HA309" s="2">
        <v>0</v>
      </c>
      <c r="HB309" s="2">
        <v>0</v>
      </c>
      <c r="HC309" s="2">
        <f t="shared" si="311"/>
        <v>0</v>
      </c>
      <c r="HD309" s="2"/>
      <c r="HE309" s="2" t="s">
        <v>3</v>
      </c>
      <c r="HF309" s="2" t="s">
        <v>3</v>
      </c>
      <c r="HG309" s="2">
        <f t="shared" si="312"/>
        <v>0</v>
      </c>
      <c r="HH309" s="2"/>
      <c r="HI309" s="2"/>
      <c r="HJ309" s="2"/>
      <c r="HK309" s="2"/>
      <c r="HL309" s="2"/>
      <c r="HM309" s="2" t="s">
        <v>3</v>
      </c>
      <c r="HN309" s="2" t="s">
        <v>3</v>
      </c>
      <c r="HO309" s="2" t="s">
        <v>3</v>
      </c>
      <c r="HP309" s="2" t="s">
        <v>3</v>
      </c>
      <c r="HQ309" s="2" t="s">
        <v>3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">
      <c r="A310">
        <v>17</v>
      </c>
      <c r="B310">
        <v>1</v>
      </c>
      <c r="E310" t="s">
        <v>281</v>
      </c>
      <c r="F310" t="s">
        <v>282</v>
      </c>
      <c r="G310" t="s">
        <v>283</v>
      </c>
      <c r="H310" t="s">
        <v>270</v>
      </c>
      <c r="I310">
        <v>0</v>
      </c>
      <c r="J310">
        <v>0</v>
      </c>
      <c r="K310">
        <v>0</v>
      </c>
      <c r="L310">
        <v>6.4</v>
      </c>
      <c r="M310">
        <v>6.4</v>
      </c>
      <c r="N310">
        <f t="shared" si="274"/>
        <v>0</v>
      </c>
      <c r="O310">
        <f t="shared" si="275"/>
        <v>0</v>
      </c>
      <c r="P310">
        <f t="shared" si="276"/>
        <v>0</v>
      </c>
      <c r="Q310">
        <f t="shared" si="277"/>
        <v>0</v>
      </c>
      <c r="R310">
        <f t="shared" si="278"/>
        <v>0</v>
      </c>
      <c r="S310">
        <f t="shared" si="279"/>
        <v>0</v>
      </c>
      <c r="T310">
        <f t="shared" si="280"/>
        <v>0</v>
      </c>
      <c r="U310">
        <f t="shared" si="281"/>
        <v>0</v>
      </c>
      <c r="V310">
        <f t="shared" si="282"/>
        <v>0</v>
      </c>
      <c r="W310">
        <f t="shared" si="283"/>
        <v>0</v>
      </c>
      <c r="X310">
        <f t="shared" si="284"/>
        <v>0</v>
      </c>
      <c r="Y310">
        <f t="shared" si="285"/>
        <v>0</v>
      </c>
      <c r="AA310">
        <v>71639659</v>
      </c>
      <c r="AB310">
        <f t="shared" si="286"/>
        <v>268.95</v>
      </c>
      <c r="AC310">
        <f t="shared" si="287"/>
        <v>268.95</v>
      </c>
      <c r="AD310">
        <f t="shared" si="288"/>
        <v>0</v>
      </c>
      <c r="AE310">
        <f t="shared" si="289"/>
        <v>0</v>
      </c>
      <c r="AF310">
        <f t="shared" si="290"/>
        <v>0</v>
      </c>
      <c r="AG310">
        <f t="shared" si="291"/>
        <v>0</v>
      </c>
      <c r="AH310">
        <f t="shared" si="292"/>
        <v>0</v>
      </c>
      <c r="AI310">
        <f t="shared" si="293"/>
        <v>0</v>
      </c>
      <c r="AJ310">
        <f t="shared" si="294"/>
        <v>0</v>
      </c>
      <c r="AK310">
        <v>268.95</v>
      </c>
      <c r="AL310">
        <v>268.95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1.21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282</v>
      </c>
      <c r="BM310">
        <v>900</v>
      </c>
      <c r="BN310">
        <v>0</v>
      </c>
      <c r="BO310" t="s">
        <v>284</v>
      </c>
      <c r="BP310">
        <v>1</v>
      </c>
      <c r="BQ310">
        <v>90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0</v>
      </c>
      <c r="CF310">
        <v>0</v>
      </c>
      <c r="CG310">
        <v>0</v>
      </c>
      <c r="CH310">
        <v>17</v>
      </c>
      <c r="CI310">
        <v>0</v>
      </c>
      <c r="CJ310">
        <v>0</v>
      </c>
      <c r="CK310">
        <v>0</v>
      </c>
      <c r="CL310">
        <v>0</v>
      </c>
      <c r="CM310">
        <v>0</v>
      </c>
      <c r="CN310" t="s">
        <v>3</v>
      </c>
      <c r="CO310">
        <v>0</v>
      </c>
      <c r="CP310">
        <f t="shared" si="295"/>
        <v>0</v>
      </c>
      <c r="CQ310">
        <f t="shared" si="296"/>
        <v>268.95</v>
      </c>
      <c r="CR310">
        <f t="shared" si="297"/>
        <v>0</v>
      </c>
      <c r="CS310">
        <f t="shared" si="298"/>
        <v>0</v>
      </c>
      <c r="CT310">
        <f t="shared" si="299"/>
        <v>0</v>
      </c>
      <c r="CU310">
        <f t="shared" si="300"/>
        <v>0</v>
      </c>
      <c r="CV310">
        <f t="shared" si="301"/>
        <v>0</v>
      </c>
      <c r="CW310">
        <f t="shared" si="302"/>
        <v>0</v>
      </c>
      <c r="CX310">
        <f t="shared" si="303"/>
        <v>0</v>
      </c>
      <c r="CY310">
        <f>0</f>
        <v>0</v>
      </c>
      <c r="CZ310">
        <f>0</f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1003</v>
      </c>
      <c r="DV310" t="s">
        <v>270</v>
      </c>
      <c r="DW310" t="s">
        <v>270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70213061</v>
      </c>
      <c r="EF310">
        <v>90</v>
      </c>
      <c r="EG310" t="s">
        <v>271</v>
      </c>
      <c r="EH310">
        <v>0</v>
      </c>
      <c r="EI310" t="s">
        <v>3</v>
      </c>
      <c r="EJ310">
        <v>1</v>
      </c>
      <c r="EK310">
        <v>900</v>
      </c>
      <c r="EL310" t="s">
        <v>271</v>
      </c>
      <c r="EM310" t="s">
        <v>272</v>
      </c>
      <c r="EO310" t="s">
        <v>3</v>
      </c>
      <c r="EQ310">
        <v>16</v>
      </c>
      <c r="ER310">
        <v>149763.07</v>
      </c>
      <c r="ES310">
        <v>268.95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5</v>
      </c>
      <c r="FC310">
        <v>0</v>
      </c>
      <c r="FD310">
        <v>18</v>
      </c>
      <c r="FF310">
        <v>268.95</v>
      </c>
      <c r="FQ310">
        <v>0</v>
      </c>
      <c r="FR310">
        <v>0</v>
      </c>
      <c r="FS310">
        <v>0</v>
      </c>
      <c r="FX310">
        <v>0</v>
      </c>
      <c r="FY310">
        <v>0</v>
      </c>
      <c r="GA310" t="s">
        <v>3</v>
      </c>
      <c r="GD310">
        <v>1</v>
      </c>
      <c r="GF310">
        <v>-619301310</v>
      </c>
      <c r="GG310">
        <v>2</v>
      </c>
      <c r="GH310">
        <v>3</v>
      </c>
      <c r="GI310">
        <v>2</v>
      </c>
      <c r="GJ310">
        <v>0</v>
      </c>
      <c r="GK310">
        <v>0</v>
      </c>
      <c r="GL310">
        <f t="shared" si="304"/>
        <v>0</v>
      </c>
      <c r="GM310">
        <f t="shared" si="305"/>
        <v>0</v>
      </c>
      <c r="GN310">
        <f t="shared" si="306"/>
        <v>0</v>
      </c>
      <c r="GO310">
        <f t="shared" si="307"/>
        <v>0</v>
      </c>
      <c r="GP310">
        <f t="shared" si="308"/>
        <v>0</v>
      </c>
      <c r="GR310">
        <v>1</v>
      </c>
      <c r="GS310">
        <v>1</v>
      </c>
      <c r="GT310">
        <v>0</v>
      </c>
      <c r="GU310" t="s">
        <v>3</v>
      </c>
      <c r="GV310">
        <f t="shared" si="309"/>
        <v>0</v>
      </c>
      <c r="GW310">
        <v>1</v>
      </c>
      <c r="GX310">
        <f t="shared" si="310"/>
        <v>0</v>
      </c>
      <c r="HA310">
        <v>0</v>
      </c>
      <c r="HB310">
        <v>0</v>
      </c>
      <c r="HC310">
        <f t="shared" si="311"/>
        <v>0</v>
      </c>
      <c r="HE310" t="s">
        <v>3</v>
      </c>
      <c r="HF310" t="s">
        <v>3</v>
      </c>
      <c r="HG310">
        <f t="shared" si="312"/>
        <v>0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HS310">
        <v>0</v>
      </c>
      <c r="IK310">
        <v>0</v>
      </c>
    </row>
    <row r="311" spans="1:255" x14ac:dyDescent="0.2">
      <c r="A311" s="2">
        <v>17</v>
      </c>
      <c r="B311" s="2">
        <v>1</v>
      </c>
      <c r="C311" s="2"/>
      <c r="D311" s="2"/>
      <c r="E311" s="2" t="s">
        <v>3</v>
      </c>
      <c r="F311" s="2" t="s">
        <v>285</v>
      </c>
      <c r="G311" s="2" t="s">
        <v>286</v>
      </c>
      <c r="H311" s="2" t="s">
        <v>21</v>
      </c>
      <c r="I311" s="2">
        <v>0</v>
      </c>
      <c r="J311" s="2">
        <v>0</v>
      </c>
      <c r="K311" s="2">
        <v>0</v>
      </c>
      <c r="L311" s="2">
        <v>2</v>
      </c>
      <c r="M311" s="2">
        <v>2</v>
      </c>
      <c r="N311" s="2">
        <f t="shared" si="274"/>
        <v>0</v>
      </c>
      <c r="O311" s="2">
        <f t="shared" si="275"/>
        <v>0</v>
      </c>
      <c r="P311" s="2">
        <f t="shared" si="276"/>
        <v>0</v>
      </c>
      <c r="Q311" s="2">
        <f t="shared" si="277"/>
        <v>0</v>
      </c>
      <c r="R311" s="2">
        <f t="shared" si="278"/>
        <v>0</v>
      </c>
      <c r="S311" s="2">
        <f t="shared" si="279"/>
        <v>0</v>
      </c>
      <c r="T311" s="2">
        <f t="shared" si="280"/>
        <v>0</v>
      </c>
      <c r="U311" s="2">
        <f t="shared" si="281"/>
        <v>0</v>
      </c>
      <c r="V311" s="2">
        <f t="shared" si="282"/>
        <v>0</v>
      </c>
      <c r="W311" s="2">
        <f t="shared" si="283"/>
        <v>0</v>
      </c>
      <c r="X311" s="2">
        <f t="shared" si="284"/>
        <v>0</v>
      </c>
      <c r="Y311" s="2">
        <f t="shared" si="285"/>
        <v>0</v>
      </c>
      <c r="Z311" s="2"/>
      <c r="AA311" s="2">
        <v>-1</v>
      </c>
      <c r="AB311" s="2">
        <f t="shared" si="286"/>
        <v>1403</v>
      </c>
      <c r="AC311" s="2">
        <f t="shared" si="287"/>
        <v>1403</v>
      </c>
      <c r="AD311" s="2">
        <f t="shared" si="288"/>
        <v>0</v>
      </c>
      <c r="AE311" s="2">
        <f t="shared" si="289"/>
        <v>0</v>
      </c>
      <c r="AF311" s="2">
        <f t="shared" si="290"/>
        <v>0</v>
      </c>
      <c r="AG311" s="2">
        <f t="shared" si="291"/>
        <v>0</v>
      </c>
      <c r="AH311" s="2">
        <f t="shared" si="292"/>
        <v>0</v>
      </c>
      <c r="AI311" s="2">
        <f t="shared" si="293"/>
        <v>0</v>
      </c>
      <c r="AJ311" s="2">
        <f t="shared" si="294"/>
        <v>0</v>
      </c>
      <c r="AK311" s="2">
        <v>1403</v>
      </c>
      <c r="AL311" s="2">
        <v>1403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1</v>
      </c>
      <c r="AW311" s="2">
        <v>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3</v>
      </c>
      <c r="BI311" s="2">
        <v>1</v>
      </c>
      <c r="BJ311" s="2" t="s">
        <v>285</v>
      </c>
      <c r="BK311" s="2"/>
      <c r="BL311" s="2"/>
      <c r="BM311" s="2">
        <v>900</v>
      </c>
      <c r="BN311" s="2">
        <v>0</v>
      </c>
      <c r="BO311" s="2" t="s">
        <v>3</v>
      </c>
      <c r="BP311" s="2">
        <v>0</v>
      </c>
      <c r="BQ311" s="2">
        <v>90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0</v>
      </c>
      <c r="CA311" s="2">
        <v>0</v>
      </c>
      <c r="CB311" s="2" t="s">
        <v>3</v>
      </c>
      <c r="CC311" s="2"/>
      <c r="CD311" s="2"/>
      <c r="CE311" s="2">
        <v>0</v>
      </c>
      <c r="CF311" s="2">
        <v>0</v>
      </c>
      <c r="CG311" s="2">
        <v>0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 t="s">
        <v>3</v>
      </c>
      <c r="CO311" s="2">
        <v>0</v>
      </c>
      <c r="CP311" s="2">
        <f t="shared" si="295"/>
        <v>0</v>
      </c>
      <c r="CQ311" s="2">
        <f t="shared" si="296"/>
        <v>1403</v>
      </c>
      <c r="CR311" s="2">
        <f t="shared" si="297"/>
        <v>0</v>
      </c>
      <c r="CS311" s="2">
        <f t="shared" si="298"/>
        <v>0</v>
      </c>
      <c r="CT311" s="2">
        <f t="shared" si="299"/>
        <v>0</v>
      </c>
      <c r="CU311" s="2">
        <f t="shared" si="300"/>
        <v>0</v>
      </c>
      <c r="CV311" s="2">
        <f t="shared" si="301"/>
        <v>0</v>
      </c>
      <c r="CW311" s="2">
        <f t="shared" si="302"/>
        <v>0</v>
      </c>
      <c r="CX311" s="2">
        <f t="shared" si="303"/>
        <v>0</v>
      </c>
      <c r="CY311" s="2">
        <f>0</f>
        <v>0</v>
      </c>
      <c r="CZ311" s="2">
        <f>0</f>
        <v>0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1013</v>
      </c>
      <c r="DV311" s="2" t="s">
        <v>21</v>
      </c>
      <c r="DW311" s="2" t="s">
        <v>21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70213061</v>
      </c>
      <c r="EF311" s="2">
        <v>90</v>
      </c>
      <c r="EG311" s="2" t="s">
        <v>271</v>
      </c>
      <c r="EH311" s="2">
        <v>0</v>
      </c>
      <c r="EI311" s="2" t="s">
        <v>3</v>
      </c>
      <c r="EJ311" s="2">
        <v>1</v>
      </c>
      <c r="EK311" s="2">
        <v>900</v>
      </c>
      <c r="EL311" s="2" t="s">
        <v>271</v>
      </c>
      <c r="EM311" s="2" t="s">
        <v>272</v>
      </c>
      <c r="EN311" s="2"/>
      <c r="EO311" s="2" t="s">
        <v>3</v>
      </c>
      <c r="EP311" s="2"/>
      <c r="EQ311" s="2">
        <v>1040</v>
      </c>
      <c r="ER311" s="2">
        <v>0</v>
      </c>
      <c r="ES311" s="2">
        <v>1403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>
        <v>5</v>
      </c>
      <c r="FA311" s="2"/>
      <c r="FB311" s="2"/>
      <c r="FC311" s="2">
        <v>0</v>
      </c>
      <c r="FD311" s="2">
        <v>18</v>
      </c>
      <c r="FE311" s="2"/>
      <c r="FF311" s="2">
        <v>1403</v>
      </c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0</v>
      </c>
      <c r="FY311" s="2">
        <v>0</v>
      </c>
      <c r="FZ311" s="2"/>
      <c r="GA311" s="2" t="s">
        <v>3</v>
      </c>
      <c r="GB311" s="2"/>
      <c r="GC311" s="2"/>
      <c r="GD311" s="2">
        <v>1</v>
      </c>
      <c r="GE311" s="2"/>
      <c r="GF311" s="2">
        <v>-98191952</v>
      </c>
      <c r="GG311" s="2">
        <v>2</v>
      </c>
      <c r="GH311" s="2">
        <v>3</v>
      </c>
      <c r="GI311" s="2">
        <v>-2</v>
      </c>
      <c r="GJ311" s="2">
        <v>0</v>
      </c>
      <c r="GK311" s="2">
        <v>0</v>
      </c>
      <c r="GL311" s="2">
        <f t="shared" si="304"/>
        <v>0</v>
      </c>
      <c r="GM311" s="2">
        <f t="shared" si="305"/>
        <v>0</v>
      </c>
      <c r="GN311" s="2">
        <f t="shared" si="306"/>
        <v>0</v>
      </c>
      <c r="GO311" s="2">
        <f t="shared" si="307"/>
        <v>0</v>
      </c>
      <c r="GP311" s="2">
        <f t="shared" si="308"/>
        <v>0</v>
      </c>
      <c r="GQ311" s="2"/>
      <c r="GR311" s="2">
        <v>1</v>
      </c>
      <c r="GS311" s="2">
        <v>1</v>
      </c>
      <c r="GT311" s="2">
        <v>0</v>
      </c>
      <c r="GU311" s="2" t="s">
        <v>3</v>
      </c>
      <c r="GV311" s="2">
        <f t="shared" si="309"/>
        <v>0</v>
      </c>
      <c r="GW311" s="2">
        <v>1</v>
      </c>
      <c r="GX311" s="2">
        <f t="shared" si="310"/>
        <v>0</v>
      </c>
      <c r="GY311" s="2"/>
      <c r="GZ311" s="2"/>
      <c r="HA311" s="2">
        <v>0</v>
      </c>
      <c r="HB311" s="2">
        <v>0</v>
      </c>
      <c r="HC311" s="2">
        <f t="shared" si="311"/>
        <v>0</v>
      </c>
      <c r="HD311" s="2"/>
      <c r="HE311" s="2" t="s">
        <v>3</v>
      </c>
      <c r="HF311" s="2" t="s">
        <v>3</v>
      </c>
      <c r="HG311" s="2">
        <f t="shared" si="312"/>
        <v>0</v>
      </c>
      <c r="HH311" s="2"/>
      <c r="HI311" s="2"/>
      <c r="HJ311" s="2"/>
      <c r="HK311" s="2"/>
      <c r="HL311" s="2"/>
      <c r="HM311" s="2" t="s">
        <v>3</v>
      </c>
      <c r="HN311" s="2" t="s">
        <v>3</v>
      </c>
      <c r="HO311" s="2" t="s">
        <v>3</v>
      </c>
      <c r="HP311" s="2" t="s">
        <v>3</v>
      </c>
      <c r="HQ311" s="2" t="s">
        <v>3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">
      <c r="A312">
        <v>17</v>
      </c>
      <c r="B312">
        <v>1</v>
      </c>
      <c r="E312" t="s">
        <v>3</v>
      </c>
      <c r="F312" t="s">
        <v>285</v>
      </c>
      <c r="G312" t="s">
        <v>286</v>
      </c>
      <c r="H312" t="s">
        <v>21</v>
      </c>
      <c r="I312">
        <v>0</v>
      </c>
      <c r="J312">
        <v>0</v>
      </c>
      <c r="K312">
        <v>0</v>
      </c>
      <c r="L312">
        <v>2</v>
      </c>
      <c r="M312">
        <v>2</v>
      </c>
      <c r="N312">
        <f t="shared" si="274"/>
        <v>0</v>
      </c>
      <c r="O312">
        <f t="shared" si="275"/>
        <v>0</v>
      </c>
      <c r="P312">
        <f t="shared" si="276"/>
        <v>0</v>
      </c>
      <c r="Q312">
        <f t="shared" si="277"/>
        <v>0</v>
      </c>
      <c r="R312">
        <f t="shared" si="278"/>
        <v>0</v>
      </c>
      <c r="S312">
        <f t="shared" si="279"/>
        <v>0</v>
      </c>
      <c r="T312">
        <f t="shared" si="280"/>
        <v>0</v>
      </c>
      <c r="U312">
        <f t="shared" si="281"/>
        <v>0</v>
      </c>
      <c r="V312">
        <f t="shared" si="282"/>
        <v>0</v>
      </c>
      <c r="W312">
        <f t="shared" si="283"/>
        <v>0</v>
      </c>
      <c r="X312">
        <f t="shared" si="284"/>
        <v>0</v>
      </c>
      <c r="Y312">
        <f t="shared" si="285"/>
        <v>0</v>
      </c>
      <c r="AA312">
        <v>-1</v>
      </c>
      <c r="AB312">
        <f t="shared" si="286"/>
        <v>1403</v>
      </c>
      <c r="AC312">
        <f t="shared" si="287"/>
        <v>1403</v>
      </c>
      <c r="AD312">
        <f t="shared" si="288"/>
        <v>0</v>
      </c>
      <c r="AE312">
        <f t="shared" si="289"/>
        <v>0</v>
      </c>
      <c r="AF312">
        <f t="shared" si="290"/>
        <v>0</v>
      </c>
      <c r="AG312">
        <f t="shared" si="291"/>
        <v>0</v>
      </c>
      <c r="AH312">
        <f t="shared" si="292"/>
        <v>0</v>
      </c>
      <c r="AI312">
        <f t="shared" si="293"/>
        <v>0</v>
      </c>
      <c r="AJ312">
        <f t="shared" si="294"/>
        <v>0</v>
      </c>
      <c r="AK312">
        <v>1403</v>
      </c>
      <c r="AL312">
        <v>1403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1</v>
      </c>
      <c r="BJ312" t="s">
        <v>285</v>
      </c>
      <c r="BM312">
        <v>900</v>
      </c>
      <c r="BN312">
        <v>0</v>
      </c>
      <c r="BO312" t="s">
        <v>3</v>
      </c>
      <c r="BP312">
        <v>0</v>
      </c>
      <c r="BQ312">
        <v>90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0</v>
      </c>
      <c r="CA312">
        <v>0</v>
      </c>
      <c r="CB312" t="s">
        <v>3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 t="s">
        <v>3</v>
      </c>
      <c r="CO312">
        <v>0</v>
      </c>
      <c r="CP312">
        <f t="shared" si="295"/>
        <v>0</v>
      </c>
      <c r="CQ312">
        <f t="shared" si="296"/>
        <v>1403</v>
      </c>
      <c r="CR312">
        <f t="shared" si="297"/>
        <v>0</v>
      </c>
      <c r="CS312">
        <f t="shared" si="298"/>
        <v>0</v>
      </c>
      <c r="CT312">
        <f t="shared" si="299"/>
        <v>0</v>
      </c>
      <c r="CU312">
        <f t="shared" si="300"/>
        <v>0</v>
      </c>
      <c r="CV312">
        <f t="shared" si="301"/>
        <v>0</v>
      </c>
      <c r="CW312">
        <f t="shared" si="302"/>
        <v>0</v>
      </c>
      <c r="CX312">
        <f t="shared" si="303"/>
        <v>0</v>
      </c>
      <c r="CY312">
        <f>0</f>
        <v>0</v>
      </c>
      <c r="CZ312">
        <f>0</f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21</v>
      </c>
      <c r="DW312" t="s">
        <v>21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70213061</v>
      </c>
      <c r="EF312">
        <v>90</v>
      </c>
      <c r="EG312" t="s">
        <v>271</v>
      </c>
      <c r="EH312">
        <v>0</v>
      </c>
      <c r="EI312" t="s">
        <v>3</v>
      </c>
      <c r="EJ312">
        <v>1</v>
      </c>
      <c r="EK312">
        <v>900</v>
      </c>
      <c r="EL312" t="s">
        <v>271</v>
      </c>
      <c r="EM312" t="s">
        <v>272</v>
      </c>
      <c r="EO312" t="s">
        <v>3</v>
      </c>
      <c r="EQ312">
        <v>1040</v>
      </c>
      <c r="ER312">
        <v>0</v>
      </c>
      <c r="ES312">
        <v>1403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5</v>
      </c>
      <c r="FC312">
        <v>0</v>
      </c>
      <c r="FD312">
        <v>18</v>
      </c>
      <c r="FF312">
        <v>1403</v>
      </c>
      <c r="FQ312">
        <v>0</v>
      </c>
      <c r="FR312">
        <v>0</v>
      </c>
      <c r="FS312">
        <v>0</v>
      </c>
      <c r="FX312">
        <v>0</v>
      </c>
      <c r="FY312">
        <v>0</v>
      </c>
      <c r="GA312" t="s">
        <v>3</v>
      </c>
      <c r="GD312">
        <v>1</v>
      </c>
      <c r="GF312">
        <v>-98191952</v>
      </c>
      <c r="GG312">
        <v>2</v>
      </c>
      <c r="GH312">
        <v>3</v>
      </c>
      <c r="GI312">
        <v>-2</v>
      </c>
      <c r="GJ312">
        <v>0</v>
      </c>
      <c r="GK312">
        <v>0</v>
      </c>
      <c r="GL312">
        <f t="shared" si="304"/>
        <v>0</v>
      </c>
      <c r="GM312">
        <f t="shared" si="305"/>
        <v>0</v>
      </c>
      <c r="GN312">
        <f t="shared" si="306"/>
        <v>0</v>
      </c>
      <c r="GO312">
        <f t="shared" si="307"/>
        <v>0</v>
      </c>
      <c r="GP312">
        <f t="shared" si="308"/>
        <v>0</v>
      </c>
      <c r="GR312">
        <v>1</v>
      </c>
      <c r="GS312">
        <v>1</v>
      </c>
      <c r="GT312">
        <v>0</v>
      </c>
      <c r="GU312" t="s">
        <v>3</v>
      </c>
      <c r="GV312">
        <f t="shared" si="309"/>
        <v>0</v>
      </c>
      <c r="GW312">
        <v>1</v>
      </c>
      <c r="GX312">
        <f t="shared" si="310"/>
        <v>0</v>
      </c>
      <c r="HA312">
        <v>0</v>
      </c>
      <c r="HB312">
        <v>0</v>
      </c>
      <c r="HC312">
        <f t="shared" si="311"/>
        <v>0</v>
      </c>
      <c r="HE312" t="s">
        <v>3</v>
      </c>
      <c r="HF312" t="s">
        <v>3</v>
      </c>
      <c r="HG312">
        <f t="shared" si="312"/>
        <v>0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55" x14ac:dyDescent="0.2">
      <c r="A313" s="2">
        <v>17</v>
      </c>
      <c r="B313" s="2">
        <v>1</v>
      </c>
      <c r="C313" s="2"/>
      <c r="D313" s="2"/>
      <c r="E313" s="2" t="s">
        <v>287</v>
      </c>
      <c r="F313" s="2" t="s">
        <v>288</v>
      </c>
      <c r="G313" s="2" t="s">
        <v>289</v>
      </c>
      <c r="H313" s="2" t="s">
        <v>21</v>
      </c>
      <c r="I313" s="2">
        <v>0</v>
      </c>
      <c r="J313" s="2">
        <v>0</v>
      </c>
      <c r="K313" s="2">
        <v>0</v>
      </c>
      <c r="L313" s="2">
        <v>2</v>
      </c>
      <c r="M313" s="2">
        <v>2</v>
      </c>
      <c r="N313" s="2">
        <f t="shared" si="274"/>
        <v>0</v>
      </c>
      <c r="O313" s="2">
        <f t="shared" si="275"/>
        <v>0</v>
      </c>
      <c r="P313" s="2">
        <f t="shared" si="276"/>
        <v>0</v>
      </c>
      <c r="Q313" s="2">
        <f t="shared" si="277"/>
        <v>0</v>
      </c>
      <c r="R313" s="2">
        <f t="shared" si="278"/>
        <v>0</v>
      </c>
      <c r="S313" s="2">
        <f t="shared" si="279"/>
        <v>0</v>
      </c>
      <c r="T313" s="2">
        <f t="shared" si="280"/>
        <v>0</v>
      </c>
      <c r="U313" s="2">
        <f t="shared" si="281"/>
        <v>0</v>
      </c>
      <c r="V313" s="2">
        <f t="shared" si="282"/>
        <v>0</v>
      </c>
      <c r="W313" s="2">
        <f t="shared" si="283"/>
        <v>0</v>
      </c>
      <c r="X313" s="2">
        <f t="shared" si="284"/>
        <v>0</v>
      </c>
      <c r="Y313" s="2">
        <f t="shared" si="285"/>
        <v>0</v>
      </c>
      <c r="Z313" s="2"/>
      <c r="AA313" s="2">
        <v>71639717</v>
      </c>
      <c r="AB313" s="2">
        <f t="shared" si="286"/>
        <v>3082.71</v>
      </c>
      <c r="AC313" s="2">
        <f t="shared" si="287"/>
        <v>3082.71</v>
      </c>
      <c r="AD313" s="2">
        <f t="shared" si="288"/>
        <v>0</v>
      </c>
      <c r="AE313" s="2">
        <f t="shared" si="289"/>
        <v>0</v>
      </c>
      <c r="AF313" s="2">
        <f t="shared" si="290"/>
        <v>0</v>
      </c>
      <c r="AG313" s="2">
        <f t="shared" si="291"/>
        <v>0</v>
      </c>
      <c r="AH313" s="2">
        <f t="shared" si="292"/>
        <v>0</v>
      </c>
      <c r="AI313" s="2">
        <f t="shared" si="293"/>
        <v>0</v>
      </c>
      <c r="AJ313" s="2">
        <f t="shared" si="294"/>
        <v>0</v>
      </c>
      <c r="AK313" s="2">
        <v>3082.71</v>
      </c>
      <c r="AL313" s="2">
        <v>3082.71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3</v>
      </c>
      <c r="BI313" s="2">
        <v>1</v>
      </c>
      <c r="BJ313" s="2" t="s">
        <v>288</v>
      </c>
      <c r="BK313" s="2"/>
      <c r="BL313" s="2"/>
      <c r="BM313" s="2">
        <v>900</v>
      </c>
      <c r="BN313" s="2">
        <v>0</v>
      </c>
      <c r="BO313" s="2" t="s">
        <v>3</v>
      </c>
      <c r="BP313" s="2">
        <v>0</v>
      </c>
      <c r="BQ313" s="2">
        <v>90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0</v>
      </c>
      <c r="CA313" s="2">
        <v>0</v>
      </c>
      <c r="CB313" s="2" t="s">
        <v>3</v>
      </c>
      <c r="CC313" s="2"/>
      <c r="CD313" s="2"/>
      <c r="CE313" s="2">
        <v>0</v>
      </c>
      <c r="CF313" s="2">
        <v>0</v>
      </c>
      <c r="CG313" s="2">
        <v>0</v>
      </c>
      <c r="CH313" s="2">
        <v>18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 t="s">
        <v>3</v>
      </c>
      <c r="CO313" s="2">
        <v>0</v>
      </c>
      <c r="CP313" s="2">
        <f t="shared" si="295"/>
        <v>0</v>
      </c>
      <c r="CQ313" s="2">
        <f t="shared" si="296"/>
        <v>3082.71</v>
      </c>
      <c r="CR313" s="2">
        <f t="shared" si="297"/>
        <v>0</v>
      </c>
      <c r="CS313" s="2">
        <f t="shared" si="298"/>
        <v>0</v>
      </c>
      <c r="CT313" s="2">
        <f t="shared" si="299"/>
        <v>0</v>
      </c>
      <c r="CU313" s="2">
        <f t="shared" si="300"/>
        <v>0</v>
      </c>
      <c r="CV313" s="2">
        <f t="shared" si="301"/>
        <v>0</v>
      </c>
      <c r="CW313" s="2">
        <f t="shared" si="302"/>
        <v>0</v>
      </c>
      <c r="CX313" s="2">
        <f t="shared" si="303"/>
        <v>0</v>
      </c>
      <c r="CY313" s="2">
        <f>0</f>
        <v>0</v>
      </c>
      <c r="CZ313" s="2">
        <f>0</f>
        <v>0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1013</v>
      </c>
      <c r="DV313" s="2" t="s">
        <v>21</v>
      </c>
      <c r="DW313" s="2" t="s">
        <v>21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70213061</v>
      </c>
      <c r="EF313" s="2">
        <v>90</v>
      </c>
      <c r="EG313" s="2" t="s">
        <v>271</v>
      </c>
      <c r="EH313" s="2">
        <v>0</v>
      </c>
      <c r="EI313" s="2" t="s">
        <v>3</v>
      </c>
      <c r="EJ313" s="2">
        <v>1</v>
      </c>
      <c r="EK313" s="2">
        <v>900</v>
      </c>
      <c r="EL313" s="2" t="s">
        <v>271</v>
      </c>
      <c r="EM313" s="2" t="s">
        <v>272</v>
      </c>
      <c r="EN313" s="2"/>
      <c r="EO313" s="2" t="s">
        <v>3</v>
      </c>
      <c r="EP313" s="2"/>
      <c r="EQ313" s="2">
        <v>16</v>
      </c>
      <c r="ER313" s="2">
        <v>0</v>
      </c>
      <c r="ES313" s="2">
        <v>3082.71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>
        <v>5</v>
      </c>
      <c r="FA313" s="2"/>
      <c r="FB313" s="2"/>
      <c r="FC313" s="2">
        <v>0</v>
      </c>
      <c r="FD313" s="2">
        <v>18</v>
      </c>
      <c r="FE313" s="2"/>
      <c r="FF313" s="2">
        <v>3082.71</v>
      </c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0</v>
      </c>
      <c r="FY313" s="2">
        <v>0</v>
      </c>
      <c r="FZ313" s="2"/>
      <c r="GA313" s="2" t="s">
        <v>3</v>
      </c>
      <c r="GB313" s="2"/>
      <c r="GC313" s="2"/>
      <c r="GD313" s="2">
        <v>1</v>
      </c>
      <c r="GE313" s="2"/>
      <c r="GF313" s="2">
        <v>478986875</v>
      </c>
      <c r="GG313" s="2">
        <v>2</v>
      </c>
      <c r="GH313" s="2">
        <v>3</v>
      </c>
      <c r="GI313" s="2">
        <v>-2</v>
      </c>
      <c r="GJ313" s="2">
        <v>0</v>
      </c>
      <c r="GK313" s="2">
        <v>0</v>
      </c>
      <c r="GL313" s="2">
        <f t="shared" si="304"/>
        <v>0</v>
      </c>
      <c r="GM313" s="2">
        <f t="shared" si="305"/>
        <v>0</v>
      </c>
      <c r="GN313" s="2">
        <f t="shared" si="306"/>
        <v>0</v>
      </c>
      <c r="GO313" s="2">
        <f t="shared" si="307"/>
        <v>0</v>
      </c>
      <c r="GP313" s="2">
        <f t="shared" si="308"/>
        <v>0</v>
      </c>
      <c r="GQ313" s="2"/>
      <c r="GR313" s="2">
        <v>1</v>
      </c>
      <c r="GS313" s="2">
        <v>1</v>
      </c>
      <c r="GT313" s="2">
        <v>0</v>
      </c>
      <c r="GU313" s="2" t="s">
        <v>3</v>
      </c>
      <c r="GV313" s="2">
        <f t="shared" si="309"/>
        <v>0</v>
      </c>
      <c r="GW313" s="2">
        <v>1</v>
      </c>
      <c r="GX313" s="2">
        <f t="shared" si="310"/>
        <v>0</v>
      </c>
      <c r="GY313" s="2"/>
      <c r="GZ313" s="2"/>
      <c r="HA313" s="2">
        <v>0</v>
      </c>
      <c r="HB313" s="2">
        <v>0</v>
      </c>
      <c r="HC313" s="2">
        <f t="shared" si="311"/>
        <v>0</v>
      </c>
      <c r="HD313" s="2"/>
      <c r="HE313" s="2" t="s">
        <v>3</v>
      </c>
      <c r="HF313" s="2" t="s">
        <v>3</v>
      </c>
      <c r="HG313" s="2">
        <f t="shared" si="312"/>
        <v>0</v>
      </c>
      <c r="HH313" s="2"/>
      <c r="HI313" s="2"/>
      <c r="HJ313" s="2"/>
      <c r="HK313" s="2"/>
      <c r="HL313" s="2"/>
      <c r="HM313" s="2" t="s">
        <v>3</v>
      </c>
      <c r="HN313" s="2" t="s">
        <v>3</v>
      </c>
      <c r="HO313" s="2" t="s">
        <v>3</v>
      </c>
      <c r="HP313" s="2" t="s">
        <v>3</v>
      </c>
      <c r="HQ313" s="2" t="s">
        <v>3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">
      <c r="A314">
        <v>17</v>
      </c>
      <c r="B314">
        <v>1</v>
      </c>
      <c r="E314" t="s">
        <v>287</v>
      </c>
      <c r="F314" t="s">
        <v>288</v>
      </c>
      <c r="G314" t="s">
        <v>289</v>
      </c>
      <c r="H314" t="s">
        <v>21</v>
      </c>
      <c r="I314">
        <v>0</v>
      </c>
      <c r="J314">
        <v>0</v>
      </c>
      <c r="K314">
        <v>0</v>
      </c>
      <c r="L314">
        <v>2</v>
      </c>
      <c r="M314">
        <v>2</v>
      </c>
      <c r="N314">
        <f t="shared" si="274"/>
        <v>0</v>
      </c>
      <c r="O314">
        <f t="shared" si="275"/>
        <v>0</v>
      </c>
      <c r="P314">
        <f t="shared" si="276"/>
        <v>0</v>
      </c>
      <c r="Q314">
        <f t="shared" si="277"/>
        <v>0</v>
      </c>
      <c r="R314">
        <f t="shared" si="278"/>
        <v>0</v>
      </c>
      <c r="S314">
        <f t="shared" si="279"/>
        <v>0</v>
      </c>
      <c r="T314">
        <f t="shared" si="280"/>
        <v>0</v>
      </c>
      <c r="U314">
        <f t="shared" si="281"/>
        <v>0</v>
      </c>
      <c r="V314">
        <f t="shared" si="282"/>
        <v>0</v>
      </c>
      <c r="W314">
        <f t="shared" si="283"/>
        <v>0</v>
      </c>
      <c r="X314">
        <f t="shared" si="284"/>
        <v>0</v>
      </c>
      <c r="Y314">
        <f t="shared" si="285"/>
        <v>0</v>
      </c>
      <c r="AA314">
        <v>71639659</v>
      </c>
      <c r="AB314">
        <f t="shared" si="286"/>
        <v>3082.71</v>
      </c>
      <c r="AC314">
        <f t="shared" si="287"/>
        <v>3082.71</v>
      </c>
      <c r="AD314">
        <f t="shared" si="288"/>
        <v>0</v>
      </c>
      <c r="AE314">
        <f t="shared" si="289"/>
        <v>0</v>
      </c>
      <c r="AF314">
        <f t="shared" si="290"/>
        <v>0</v>
      </c>
      <c r="AG314">
        <f t="shared" si="291"/>
        <v>0</v>
      </c>
      <c r="AH314">
        <f t="shared" si="292"/>
        <v>0</v>
      </c>
      <c r="AI314">
        <f t="shared" si="293"/>
        <v>0</v>
      </c>
      <c r="AJ314">
        <f t="shared" si="294"/>
        <v>0</v>
      </c>
      <c r="AK314">
        <v>3082.71</v>
      </c>
      <c r="AL314">
        <v>3082.71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288</v>
      </c>
      <c r="BM314">
        <v>900</v>
      </c>
      <c r="BN314">
        <v>0</v>
      </c>
      <c r="BO314" t="s">
        <v>3</v>
      </c>
      <c r="BP314">
        <v>0</v>
      </c>
      <c r="BQ314">
        <v>90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0</v>
      </c>
      <c r="CF314">
        <v>0</v>
      </c>
      <c r="CG314">
        <v>0</v>
      </c>
      <c r="CH314">
        <v>18</v>
      </c>
      <c r="CI314">
        <v>0</v>
      </c>
      <c r="CJ314">
        <v>0</v>
      </c>
      <c r="CK314">
        <v>0</v>
      </c>
      <c r="CL314">
        <v>0</v>
      </c>
      <c r="CM314">
        <v>0</v>
      </c>
      <c r="CN314" t="s">
        <v>3</v>
      </c>
      <c r="CO314">
        <v>0</v>
      </c>
      <c r="CP314">
        <f t="shared" si="295"/>
        <v>0</v>
      </c>
      <c r="CQ314">
        <f t="shared" si="296"/>
        <v>3082.71</v>
      </c>
      <c r="CR314">
        <f t="shared" si="297"/>
        <v>0</v>
      </c>
      <c r="CS314">
        <f t="shared" si="298"/>
        <v>0</v>
      </c>
      <c r="CT314">
        <f t="shared" si="299"/>
        <v>0</v>
      </c>
      <c r="CU314">
        <f t="shared" si="300"/>
        <v>0</v>
      </c>
      <c r="CV314">
        <f t="shared" si="301"/>
        <v>0</v>
      </c>
      <c r="CW314">
        <f t="shared" si="302"/>
        <v>0</v>
      </c>
      <c r="CX314">
        <f t="shared" si="303"/>
        <v>0</v>
      </c>
      <c r="CY314">
        <f>0</f>
        <v>0</v>
      </c>
      <c r="CZ314">
        <f>0</f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21</v>
      </c>
      <c r="DW314" t="s">
        <v>21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70213061</v>
      </c>
      <c r="EF314">
        <v>90</v>
      </c>
      <c r="EG314" t="s">
        <v>271</v>
      </c>
      <c r="EH314">
        <v>0</v>
      </c>
      <c r="EI314" t="s">
        <v>3</v>
      </c>
      <c r="EJ314">
        <v>1</v>
      </c>
      <c r="EK314">
        <v>900</v>
      </c>
      <c r="EL314" t="s">
        <v>271</v>
      </c>
      <c r="EM314" t="s">
        <v>272</v>
      </c>
      <c r="EO314" t="s">
        <v>3</v>
      </c>
      <c r="EQ314">
        <v>16</v>
      </c>
      <c r="ER314">
        <v>0</v>
      </c>
      <c r="ES314">
        <v>3082.71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5</v>
      </c>
      <c r="FC314">
        <v>0</v>
      </c>
      <c r="FD314">
        <v>18</v>
      </c>
      <c r="FF314">
        <v>3082.71</v>
      </c>
      <c r="FQ314">
        <v>0</v>
      </c>
      <c r="FR314">
        <v>0</v>
      </c>
      <c r="FS314">
        <v>0</v>
      </c>
      <c r="FX314">
        <v>0</v>
      </c>
      <c r="FY314">
        <v>0</v>
      </c>
      <c r="GA314" t="s">
        <v>3</v>
      </c>
      <c r="GD314">
        <v>1</v>
      </c>
      <c r="GF314">
        <v>478986875</v>
      </c>
      <c r="GG314">
        <v>2</v>
      </c>
      <c r="GH314">
        <v>3</v>
      </c>
      <c r="GI314">
        <v>-2</v>
      </c>
      <c r="GJ314">
        <v>0</v>
      </c>
      <c r="GK314">
        <v>0</v>
      </c>
      <c r="GL314">
        <f t="shared" si="304"/>
        <v>0</v>
      </c>
      <c r="GM314">
        <f t="shared" si="305"/>
        <v>0</v>
      </c>
      <c r="GN314">
        <f t="shared" si="306"/>
        <v>0</v>
      </c>
      <c r="GO314">
        <f t="shared" si="307"/>
        <v>0</v>
      </c>
      <c r="GP314">
        <f t="shared" si="308"/>
        <v>0</v>
      </c>
      <c r="GR314">
        <v>1</v>
      </c>
      <c r="GS314">
        <v>1</v>
      </c>
      <c r="GT314">
        <v>0</v>
      </c>
      <c r="GU314" t="s">
        <v>3</v>
      </c>
      <c r="GV314">
        <f t="shared" si="309"/>
        <v>0</v>
      </c>
      <c r="GW314">
        <v>1</v>
      </c>
      <c r="GX314">
        <f t="shared" si="310"/>
        <v>0</v>
      </c>
      <c r="HA314">
        <v>0</v>
      </c>
      <c r="HB314">
        <v>0</v>
      </c>
      <c r="HC314">
        <f t="shared" si="311"/>
        <v>0</v>
      </c>
      <c r="HE314" t="s">
        <v>3</v>
      </c>
      <c r="HF314" t="s">
        <v>3</v>
      </c>
      <c r="HG314">
        <f t="shared" si="312"/>
        <v>0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HS314">
        <v>0</v>
      </c>
      <c r="IK314">
        <v>0</v>
      </c>
    </row>
    <row r="315" spans="1:255" x14ac:dyDescent="0.2">
      <c r="A315" s="2">
        <v>17</v>
      </c>
      <c r="B315" s="2">
        <v>1</v>
      </c>
      <c r="C315" s="2"/>
      <c r="D315" s="2"/>
      <c r="E315" s="2" t="s">
        <v>290</v>
      </c>
      <c r="F315" s="2" t="s">
        <v>291</v>
      </c>
      <c r="G315" s="2" t="s">
        <v>292</v>
      </c>
      <c r="H315" s="2" t="s">
        <v>21</v>
      </c>
      <c r="I315" s="2">
        <v>0</v>
      </c>
      <c r="J315" s="2">
        <v>0</v>
      </c>
      <c r="K315" s="2">
        <v>0</v>
      </c>
      <c r="L315" s="2">
        <v>3</v>
      </c>
      <c r="M315" s="2">
        <v>3</v>
      </c>
      <c r="N315" s="2">
        <f t="shared" si="274"/>
        <v>0</v>
      </c>
      <c r="O315" s="2">
        <f t="shared" si="275"/>
        <v>0</v>
      </c>
      <c r="P315" s="2">
        <f t="shared" si="276"/>
        <v>0</v>
      </c>
      <c r="Q315" s="2">
        <f t="shared" si="277"/>
        <v>0</v>
      </c>
      <c r="R315" s="2">
        <f t="shared" si="278"/>
        <v>0</v>
      </c>
      <c r="S315" s="2">
        <f t="shared" si="279"/>
        <v>0</v>
      </c>
      <c r="T315" s="2">
        <f t="shared" si="280"/>
        <v>0</v>
      </c>
      <c r="U315" s="2">
        <f t="shared" si="281"/>
        <v>0</v>
      </c>
      <c r="V315" s="2">
        <f t="shared" si="282"/>
        <v>0</v>
      </c>
      <c r="W315" s="2">
        <f t="shared" si="283"/>
        <v>0</v>
      </c>
      <c r="X315" s="2">
        <f t="shared" si="284"/>
        <v>0</v>
      </c>
      <c r="Y315" s="2">
        <f t="shared" si="285"/>
        <v>0</v>
      </c>
      <c r="Z315" s="2"/>
      <c r="AA315" s="2">
        <v>71639717</v>
      </c>
      <c r="AB315" s="2">
        <f t="shared" si="286"/>
        <v>2403.91</v>
      </c>
      <c r="AC315" s="2">
        <f t="shared" si="287"/>
        <v>2403.91</v>
      </c>
      <c r="AD315" s="2">
        <f t="shared" si="288"/>
        <v>0</v>
      </c>
      <c r="AE315" s="2">
        <f t="shared" si="289"/>
        <v>0</v>
      </c>
      <c r="AF315" s="2">
        <f t="shared" si="290"/>
        <v>0</v>
      </c>
      <c r="AG315" s="2">
        <f t="shared" si="291"/>
        <v>0</v>
      </c>
      <c r="AH315" s="2">
        <f t="shared" si="292"/>
        <v>0</v>
      </c>
      <c r="AI315" s="2">
        <f t="shared" si="293"/>
        <v>0</v>
      </c>
      <c r="AJ315" s="2">
        <f t="shared" si="294"/>
        <v>0</v>
      </c>
      <c r="AK315" s="2">
        <v>2403.91</v>
      </c>
      <c r="AL315" s="2">
        <v>2403.91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3</v>
      </c>
      <c r="BI315" s="2">
        <v>1</v>
      </c>
      <c r="BJ315" s="2" t="s">
        <v>291</v>
      </c>
      <c r="BK315" s="2"/>
      <c r="BL315" s="2"/>
      <c r="BM315" s="2">
        <v>900</v>
      </c>
      <c r="BN315" s="2">
        <v>0</v>
      </c>
      <c r="BO315" s="2" t="s">
        <v>3</v>
      </c>
      <c r="BP315" s="2">
        <v>0</v>
      </c>
      <c r="BQ315" s="2">
        <v>90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0</v>
      </c>
      <c r="CA315" s="2">
        <v>0</v>
      </c>
      <c r="CB315" s="2" t="s">
        <v>3</v>
      </c>
      <c r="CC315" s="2"/>
      <c r="CD315" s="2"/>
      <c r="CE315" s="2">
        <v>0</v>
      </c>
      <c r="CF315" s="2">
        <v>0</v>
      </c>
      <c r="CG315" s="2">
        <v>0</v>
      </c>
      <c r="CH315" s="2">
        <v>19</v>
      </c>
      <c r="CI315" s="2">
        <v>0</v>
      </c>
      <c r="CJ315" s="2">
        <v>0</v>
      </c>
      <c r="CK315" s="2">
        <v>0</v>
      </c>
      <c r="CL315" s="2">
        <v>0</v>
      </c>
      <c r="CM315" s="2">
        <v>0</v>
      </c>
      <c r="CN315" s="2" t="s">
        <v>3</v>
      </c>
      <c r="CO315" s="2">
        <v>0</v>
      </c>
      <c r="CP315" s="2">
        <f t="shared" si="295"/>
        <v>0</v>
      </c>
      <c r="CQ315" s="2">
        <f t="shared" si="296"/>
        <v>2403.91</v>
      </c>
      <c r="CR315" s="2">
        <f t="shared" si="297"/>
        <v>0</v>
      </c>
      <c r="CS315" s="2">
        <f t="shared" si="298"/>
        <v>0</v>
      </c>
      <c r="CT315" s="2">
        <f t="shared" si="299"/>
        <v>0</v>
      </c>
      <c r="CU315" s="2">
        <f t="shared" si="300"/>
        <v>0</v>
      </c>
      <c r="CV315" s="2">
        <f t="shared" si="301"/>
        <v>0</v>
      </c>
      <c r="CW315" s="2">
        <f t="shared" si="302"/>
        <v>0</v>
      </c>
      <c r="CX315" s="2">
        <f t="shared" si="303"/>
        <v>0</v>
      </c>
      <c r="CY315" s="2">
        <f>0</f>
        <v>0</v>
      </c>
      <c r="CZ315" s="2">
        <f>0</f>
        <v>0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1013</v>
      </c>
      <c r="DV315" s="2" t="s">
        <v>21</v>
      </c>
      <c r="DW315" s="2" t="s">
        <v>21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70213061</v>
      </c>
      <c r="EF315" s="2">
        <v>90</v>
      </c>
      <c r="EG315" s="2" t="s">
        <v>271</v>
      </c>
      <c r="EH315" s="2">
        <v>0</v>
      </c>
      <c r="EI315" s="2" t="s">
        <v>3</v>
      </c>
      <c r="EJ315" s="2">
        <v>1</v>
      </c>
      <c r="EK315" s="2">
        <v>900</v>
      </c>
      <c r="EL315" s="2" t="s">
        <v>271</v>
      </c>
      <c r="EM315" s="2" t="s">
        <v>272</v>
      </c>
      <c r="EN315" s="2"/>
      <c r="EO315" s="2" t="s">
        <v>3</v>
      </c>
      <c r="EP315" s="2"/>
      <c r="EQ315" s="2">
        <v>16</v>
      </c>
      <c r="ER315" s="2">
        <v>0</v>
      </c>
      <c r="ES315" s="2">
        <v>2403.91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>
        <v>5</v>
      </c>
      <c r="FA315" s="2"/>
      <c r="FB315" s="2"/>
      <c r="FC315" s="2">
        <v>0</v>
      </c>
      <c r="FD315" s="2">
        <v>18</v>
      </c>
      <c r="FE315" s="2"/>
      <c r="FF315" s="2">
        <v>2403.91</v>
      </c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0</v>
      </c>
      <c r="FT315" s="2"/>
      <c r="FU315" s="2"/>
      <c r="FV315" s="2"/>
      <c r="FW315" s="2"/>
      <c r="FX315" s="2">
        <v>0</v>
      </c>
      <c r="FY315" s="2">
        <v>0</v>
      </c>
      <c r="FZ315" s="2"/>
      <c r="GA315" s="2" t="s">
        <v>3</v>
      </c>
      <c r="GB315" s="2"/>
      <c r="GC315" s="2"/>
      <c r="GD315" s="2">
        <v>1</v>
      </c>
      <c r="GE315" s="2"/>
      <c r="GF315" s="2">
        <v>599041634</v>
      </c>
      <c r="GG315" s="2">
        <v>2</v>
      </c>
      <c r="GH315" s="2">
        <v>3</v>
      </c>
      <c r="GI315" s="2">
        <v>-2</v>
      </c>
      <c r="GJ315" s="2">
        <v>0</v>
      </c>
      <c r="GK315" s="2">
        <v>0</v>
      </c>
      <c r="GL315" s="2">
        <f t="shared" si="304"/>
        <v>0</v>
      </c>
      <c r="GM315" s="2">
        <f t="shared" si="305"/>
        <v>0</v>
      </c>
      <c r="GN315" s="2">
        <f t="shared" si="306"/>
        <v>0</v>
      </c>
      <c r="GO315" s="2">
        <f t="shared" si="307"/>
        <v>0</v>
      </c>
      <c r="GP315" s="2">
        <f t="shared" si="308"/>
        <v>0</v>
      </c>
      <c r="GQ315" s="2"/>
      <c r="GR315" s="2">
        <v>1</v>
      </c>
      <c r="GS315" s="2">
        <v>1</v>
      </c>
      <c r="GT315" s="2">
        <v>0</v>
      </c>
      <c r="GU315" s="2" t="s">
        <v>3</v>
      </c>
      <c r="GV315" s="2">
        <f t="shared" si="309"/>
        <v>0</v>
      </c>
      <c r="GW315" s="2">
        <v>1</v>
      </c>
      <c r="GX315" s="2">
        <f t="shared" si="310"/>
        <v>0</v>
      </c>
      <c r="GY315" s="2"/>
      <c r="GZ315" s="2"/>
      <c r="HA315" s="2">
        <v>0</v>
      </c>
      <c r="HB315" s="2">
        <v>0</v>
      </c>
      <c r="HC315" s="2">
        <f t="shared" si="311"/>
        <v>0</v>
      </c>
      <c r="HD315" s="2"/>
      <c r="HE315" s="2" t="s">
        <v>3</v>
      </c>
      <c r="HF315" s="2" t="s">
        <v>3</v>
      </c>
      <c r="HG315" s="2">
        <f t="shared" si="312"/>
        <v>0</v>
      </c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>
        <v>17</v>
      </c>
      <c r="B316">
        <v>1</v>
      </c>
      <c r="E316" t="s">
        <v>290</v>
      </c>
      <c r="F316" t="s">
        <v>291</v>
      </c>
      <c r="G316" t="s">
        <v>292</v>
      </c>
      <c r="H316" t="s">
        <v>21</v>
      </c>
      <c r="I316">
        <v>0</v>
      </c>
      <c r="J316">
        <v>0</v>
      </c>
      <c r="K316">
        <v>0</v>
      </c>
      <c r="L316">
        <v>3</v>
      </c>
      <c r="M316">
        <v>3</v>
      </c>
      <c r="N316">
        <f t="shared" si="274"/>
        <v>0</v>
      </c>
      <c r="O316">
        <f t="shared" si="275"/>
        <v>0</v>
      </c>
      <c r="P316">
        <f t="shared" si="276"/>
        <v>0</v>
      </c>
      <c r="Q316">
        <f t="shared" si="277"/>
        <v>0</v>
      </c>
      <c r="R316">
        <f t="shared" si="278"/>
        <v>0</v>
      </c>
      <c r="S316">
        <f t="shared" si="279"/>
        <v>0</v>
      </c>
      <c r="T316">
        <f t="shared" si="280"/>
        <v>0</v>
      </c>
      <c r="U316">
        <f t="shared" si="281"/>
        <v>0</v>
      </c>
      <c r="V316">
        <f t="shared" si="282"/>
        <v>0</v>
      </c>
      <c r="W316">
        <f t="shared" si="283"/>
        <v>0</v>
      </c>
      <c r="X316">
        <f t="shared" si="284"/>
        <v>0</v>
      </c>
      <c r="Y316">
        <f t="shared" si="285"/>
        <v>0</v>
      </c>
      <c r="AA316">
        <v>71639659</v>
      </c>
      <c r="AB316">
        <f t="shared" si="286"/>
        <v>2403.91</v>
      </c>
      <c r="AC316">
        <f t="shared" si="287"/>
        <v>2403.91</v>
      </c>
      <c r="AD316">
        <f t="shared" si="288"/>
        <v>0</v>
      </c>
      <c r="AE316">
        <f t="shared" si="289"/>
        <v>0</v>
      </c>
      <c r="AF316">
        <f t="shared" si="290"/>
        <v>0</v>
      </c>
      <c r="AG316">
        <f t="shared" si="291"/>
        <v>0</v>
      </c>
      <c r="AH316">
        <f t="shared" si="292"/>
        <v>0</v>
      </c>
      <c r="AI316">
        <f t="shared" si="293"/>
        <v>0</v>
      </c>
      <c r="AJ316">
        <f t="shared" si="294"/>
        <v>0</v>
      </c>
      <c r="AK316">
        <v>2403.91</v>
      </c>
      <c r="AL316">
        <v>2403.91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1</v>
      </c>
      <c r="BJ316" t="s">
        <v>291</v>
      </c>
      <c r="BM316">
        <v>900</v>
      </c>
      <c r="BN316">
        <v>0</v>
      </c>
      <c r="BO316" t="s">
        <v>3</v>
      </c>
      <c r="BP316">
        <v>0</v>
      </c>
      <c r="BQ316">
        <v>90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0</v>
      </c>
      <c r="CF316">
        <v>0</v>
      </c>
      <c r="CG316">
        <v>0</v>
      </c>
      <c r="CH316">
        <v>19</v>
      </c>
      <c r="CI316">
        <v>0</v>
      </c>
      <c r="CJ316">
        <v>0</v>
      </c>
      <c r="CK316">
        <v>0</v>
      </c>
      <c r="CL316">
        <v>0</v>
      </c>
      <c r="CM316">
        <v>0</v>
      </c>
      <c r="CN316" t="s">
        <v>3</v>
      </c>
      <c r="CO316">
        <v>0</v>
      </c>
      <c r="CP316">
        <f t="shared" si="295"/>
        <v>0</v>
      </c>
      <c r="CQ316">
        <f t="shared" si="296"/>
        <v>2403.91</v>
      </c>
      <c r="CR316">
        <f t="shared" si="297"/>
        <v>0</v>
      </c>
      <c r="CS316">
        <f t="shared" si="298"/>
        <v>0</v>
      </c>
      <c r="CT316">
        <f t="shared" si="299"/>
        <v>0</v>
      </c>
      <c r="CU316">
        <f t="shared" si="300"/>
        <v>0</v>
      </c>
      <c r="CV316">
        <f t="shared" si="301"/>
        <v>0</v>
      </c>
      <c r="CW316">
        <f t="shared" si="302"/>
        <v>0</v>
      </c>
      <c r="CX316">
        <f t="shared" si="303"/>
        <v>0</v>
      </c>
      <c r="CY316">
        <f>0</f>
        <v>0</v>
      </c>
      <c r="CZ316">
        <f>0</f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21</v>
      </c>
      <c r="DW316" t="s">
        <v>21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70213061</v>
      </c>
      <c r="EF316">
        <v>90</v>
      </c>
      <c r="EG316" t="s">
        <v>271</v>
      </c>
      <c r="EH316">
        <v>0</v>
      </c>
      <c r="EI316" t="s">
        <v>3</v>
      </c>
      <c r="EJ316">
        <v>1</v>
      </c>
      <c r="EK316">
        <v>900</v>
      </c>
      <c r="EL316" t="s">
        <v>271</v>
      </c>
      <c r="EM316" t="s">
        <v>272</v>
      </c>
      <c r="EO316" t="s">
        <v>3</v>
      </c>
      <c r="EQ316">
        <v>16</v>
      </c>
      <c r="ER316">
        <v>0</v>
      </c>
      <c r="ES316">
        <v>2403.91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5</v>
      </c>
      <c r="FC316">
        <v>0</v>
      </c>
      <c r="FD316">
        <v>18</v>
      </c>
      <c r="FF316">
        <v>2403.91</v>
      </c>
      <c r="FQ316">
        <v>0</v>
      </c>
      <c r="FR316">
        <v>0</v>
      </c>
      <c r="FS316">
        <v>0</v>
      </c>
      <c r="FX316">
        <v>0</v>
      </c>
      <c r="FY316">
        <v>0</v>
      </c>
      <c r="GA316" t="s">
        <v>3</v>
      </c>
      <c r="GD316">
        <v>1</v>
      </c>
      <c r="GF316">
        <v>599041634</v>
      </c>
      <c r="GG316">
        <v>2</v>
      </c>
      <c r="GH316">
        <v>3</v>
      </c>
      <c r="GI316">
        <v>-2</v>
      </c>
      <c r="GJ316">
        <v>0</v>
      </c>
      <c r="GK316">
        <v>0</v>
      </c>
      <c r="GL316">
        <f t="shared" si="304"/>
        <v>0</v>
      </c>
      <c r="GM316">
        <f t="shared" si="305"/>
        <v>0</v>
      </c>
      <c r="GN316">
        <f t="shared" si="306"/>
        <v>0</v>
      </c>
      <c r="GO316">
        <f t="shared" si="307"/>
        <v>0</v>
      </c>
      <c r="GP316">
        <f t="shared" si="308"/>
        <v>0</v>
      </c>
      <c r="GR316">
        <v>1</v>
      </c>
      <c r="GS316">
        <v>1</v>
      </c>
      <c r="GT316">
        <v>0</v>
      </c>
      <c r="GU316" t="s">
        <v>3</v>
      </c>
      <c r="GV316">
        <f t="shared" si="309"/>
        <v>0</v>
      </c>
      <c r="GW316">
        <v>1</v>
      </c>
      <c r="GX316">
        <f t="shared" si="310"/>
        <v>0</v>
      </c>
      <c r="HA316">
        <v>0</v>
      </c>
      <c r="HB316">
        <v>0</v>
      </c>
      <c r="HC316">
        <f t="shared" si="311"/>
        <v>0</v>
      </c>
      <c r="HE316" t="s">
        <v>3</v>
      </c>
      <c r="HF316" t="s">
        <v>3</v>
      </c>
      <c r="HG316">
        <f t="shared" si="312"/>
        <v>0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55" x14ac:dyDescent="0.2">
      <c r="A317" s="2">
        <v>17</v>
      </c>
      <c r="B317" s="2">
        <v>1</v>
      </c>
      <c r="C317" s="2"/>
      <c r="D317" s="2"/>
      <c r="E317" s="2" t="s">
        <v>3</v>
      </c>
      <c r="F317" s="2" t="s">
        <v>293</v>
      </c>
      <c r="G317" s="2" t="s">
        <v>294</v>
      </c>
      <c r="H317" s="2" t="s">
        <v>21</v>
      </c>
      <c r="I317" s="2">
        <v>0</v>
      </c>
      <c r="J317" s="2">
        <v>0</v>
      </c>
      <c r="K317" s="2">
        <v>0</v>
      </c>
      <c r="L317" s="2">
        <v>4</v>
      </c>
      <c r="M317" s="2">
        <v>4</v>
      </c>
      <c r="N317" s="2">
        <f t="shared" si="274"/>
        <v>0</v>
      </c>
      <c r="O317" s="2">
        <f t="shared" si="275"/>
        <v>0</v>
      </c>
      <c r="P317" s="2">
        <f t="shared" si="276"/>
        <v>0</v>
      </c>
      <c r="Q317" s="2">
        <f t="shared" si="277"/>
        <v>0</v>
      </c>
      <c r="R317" s="2">
        <f t="shared" si="278"/>
        <v>0</v>
      </c>
      <c r="S317" s="2">
        <f t="shared" si="279"/>
        <v>0</v>
      </c>
      <c r="T317" s="2">
        <f t="shared" si="280"/>
        <v>0</v>
      </c>
      <c r="U317" s="2">
        <f t="shared" si="281"/>
        <v>0</v>
      </c>
      <c r="V317" s="2">
        <f t="shared" si="282"/>
        <v>0</v>
      </c>
      <c r="W317" s="2">
        <f t="shared" si="283"/>
        <v>0</v>
      </c>
      <c r="X317" s="2">
        <f t="shared" si="284"/>
        <v>0</v>
      </c>
      <c r="Y317" s="2">
        <f t="shared" si="285"/>
        <v>0</v>
      </c>
      <c r="Z317" s="2"/>
      <c r="AA317" s="2">
        <v>-1</v>
      </c>
      <c r="AB317" s="2">
        <f t="shared" si="286"/>
        <v>24.31</v>
      </c>
      <c r="AC317" s="2">
        <f t="shared" si="287"/>
        <v>24.31</v>
      </c>
      <c r="AD317" s="2">
        <f t="shared" si="288"/>
        <v>0</v>
      </c>
      <c r="AE317" s="2">
        <f t="shared" si="289"/>
        <v>0</v>
      </c>
      <c r="AF317" s="2">
        <f t="shared" si="290"/>
        <v>0</v>
      </c>
      <c r="AG317" s="2">
        <f t="shared" si="291"/>
        <v>0</v>
      </c>
      <c r="AH317" s="2">
        <f t="shared" si="292"/>
        <v>0</v>
      </c>
      <c r="AI317" s="2">
        <f t="shared" si="293"/>
        <v>0</v>
      </c>
      <c r="AJ317" s="2">
        <f t="shared" si="294"/>
        <v>0</v>
      </c>
      <c r="AK317" s="2">
        <v>24.31</v>
      </c>
      <c r="AL317" s="2">
        <v>24.31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3</v>
      </c>
      <c r="BI317" s="2">
        <v>1</v>
      </c>
      <c r="BJ317" s="2" t="s">
        <v>293</v>
      </c>
      <c r="BK317" s="2"/>
      <c r="BL317" s="2"/>
      <c r="BM317" s="2">
        <v>900</v>
      </c>
      <c r="BN317" s="2">
        <v>0</v>
      </c>
      <c r="BO317" s="2" t="s">
        <v>3</v>
      </c>
      <c r="BP317" s="2">
        <v>0</v>
      </c>
      <c r="BQ317" s="2">
        <v>90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0</v>
      </c>
      <c r="CA317" s="2">
        <v>0</v>
      </c>
      <c r="CB317" s="2" t="s">
        <v>3</v>
      </c>
      <c r="CC317" s="2"/>
      <c r="CD317" s="2"/>
      <c r="CE317" s="2">
        <v>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 t="s">
        <v>3</v>
      </c>
      <c r="CO317" s="2">
        <v>0</v>
      </c>
      <c r="CP317" s="2">
        <f t="shared" si="295"/>
        <v>0</v>
      </c>
      <c r="CQ317" s="2">
        <f>ROUND(AL317*BC317,2)</f>
        <v>24.31</v>
      </c>
      <c r="CR317" s="2">
        <f>ROUND(AM317*BB317,2)</f>
        <v>0</v>
      </c>
      <c r="CS317" s="2">
        <f t="shared" si="298"/>
        <v>0</v>
      </c>
      <c r="CT317" s="2">
        <f t="shared" si="299"/>
        <v>0</v>
      </c>
      <c r="CU317" s="2">
        <f t="shared" si="300"/>
        <v>0</v>
      </c>
      <c r="CV317" s="2">
        <f t="shared" si="301"/>
        <v>0</v>
      </c>
      <c r="CW317" s="2">
        <f t="shared" si="302"/>
        <v>0</v>
      </c>
      <c r="CX317" s="2">
        <f t="shared" si="303"/>
        <v>0</v>
      </c>
      <c r="CY317" s="2">
        <f>0</f>
        <v>0</v>
      </c>
      <c r="CZ317" s="2">
        <f>0</f>
        <v>0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1013</v>
      </c>
      <c r="DV317" s="2" t="s">
        <v>21</v>
      </c>
      <c r="DW317" s="2" t="s">
        <v>21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70213061</v>
      </c>
      <c r="EF317" s="2">
        <v>90</v>
      </c>
      <c r="EG317" s="2" t="s">
        <v>271</v>
      </c>
      <c r="EH317" s="2">
        <v>0</v>
      </c>
      <c r="EI317" s="2" t="s">
        <v>3</v>
      </c>
      <c r="EJ317" s="2">
        <v>1</v>
      </c>
      <c r="EK317" s="2">
        <v>900</v>
      </c>
      <c r="EL317" s="2" t="s">
        <v>271</v>
      </c>
      <c r="EM317" s="2" t="s">
        <v>272</v>
      </c>
      <c r="EN317" s="2"/>
      <c r="EO317" s="2" t="s">
        <v>3</v>
      </c>
      <c r="EP317" s="2"/>
      <c r="EQ317" s="2">
        <v>1040</v>
      </c>
      <c r="ER317" s="2">
        <v>0</v>
      </c>
      <c r="ES317" s="2">
        <v>24.31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>
        <v>0</v>
      </c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0</v>
      </c>
      <c r="FY317" s="2">
        <v>0</v>
      </c>
      <c r="FZ317" s="2"/>
      <c r="GA317" s="2" t="s">
        <v>3</v>
      </c>
      <c r="GB317" s="2"/>
      <c r="GC317" s="2"/>
      <c r="GD317" s="2">
        <v>1</v>
      </c>
      <c r="GE317" s="2"/>
      <c r="GF317" s="2">
        <v>424295060</v>
      </c>
      <c r="GG317" s="2">
        <v>2</v>
      </c>
      <c r="GH317" s="2">
        <v>0</v>
      </c>
      <c r="GI317" s="2">
        <v>-2</v>
      </c>
      <c r="GJ317" s="2">
        <v>0</v>
      </c>
      <c r="GK317" s="2">
        <v>0</v>
      </c>
      <c r="GL317" s="2">
        <f t="shared" si="304"/>
        <v>0</v>
      </c>
      <c r="GM317" s="2">
        <f t="shared" si="305"/>
        <v>0</v>
      </c>
      <c r="GN317" s="2">
        <f t="shared" si="306"/>
        <v>0</v>
      </c>
      <c r="GO317" s="2">
        <f t="shared" si="307"/>
        <v>0</v>
      </c>
      <c r="GP317" s="2">
        <f t="shared" si="308"/>
        <v>0</v>
      </c>
      <c r="GQ317" s="2"/>
      <c r="GR317" s="2">
        <v>0</v>
      </c>
      <c r="GS317" s="2">
        <v>0</v>
      </c>
      <c r="GT317" s="2">
        <v>0</v>
      </c>
      <c r="GU317" s="2" t="s">
        <v>3</v>
      </c>
      <c r="GV317" s="2">
        <f t="shared" si="309"/>
        <v>0</v>
      </c>
      <c r="GW317" s="2">
        <v>1</v>
      </c>
      <c r="GX317" s="2">
        <f t="shared" si="310"/>
        <v>0</v>
      </c>
      <c r="GY317" s="2"/>
      <c r="GZ317" s="2"/>
      <c r="HA317" s="2">
        <v>0</v>
      </c>
      <c r="HB317" s="2">
        <v>0</v>
      </c>
      <c r="HC317" s="2">
        <f t="shared" si="311"/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17</v>
      </c>
      <c r="B318">
        <v>1</v>
      </c>
      <c r="E318" t="s">
        <v>3</v>
      </c>
      <c r="F318" t="s">
        <v>293</v>
      </c>
      <c r="G318" t="s">
        <v>294</v>
      </c>
      <c r="H318" t="s">
        <v>21</v>
      </c>
      <c r="I318">
        <v>0</v>
      </c>
      <c r="J318">
        <v>0</v>
      </c>
      <c r="K318">
        <v>0</v>
      </c>
      <c r="L318">
        <v>4</v>
      </c>
      <c r="M318">
        <v>4</v>
      </c>
      <c r="N318">
        <f t="shared" si="274"/>
        <v>0</v>
      </c>
      <c r="O318">
        <f t="shared" si="275"/>
        <v>0</v>
      </c>
      <c r="P318">
        <f t="shared" si="276"/>
        <v>0</v>
      </c>
      <c r="Q318">
        <f t="shared" si="277"/>
        <v>0</v>
      </c>
      <c r="R318">
        <f t="shared" si="278"/>
        <v>0</v>
      </c>
      <c r="S318">
        <f t="shared" si="279"/>
        <v>0</v>
      </c>
      <c r="T318">
        <f t="shared" si="280"/>
        <v>0</v>
      </c>
      <c r="U318">
        <f t="shared" si="281"/>
        <v>0</v>
      </c>
      <c r="V318">
        <f t="shared" si="282"/>
        <v>0</v>
      </c>
      <c r="W318">
        <f t="shared" si="283"/>
        <v>0</v>
      </c>
      <c r="X318">
        <f t="shared" si="284"/>
        <v>0</v>
      </c>
      <c r="Y318">
        <f t="shared" si="285"/>
        <v>0</v>
      </c>
      <c r="AA318">
        <v>-1</v>
      </c>
      <c r="AB318">
        <f t="shared" si="286"/>
        <v>24.31</v>
      </c>
      <c r="AC318">
        <f t="shared" si="287"/>
        <v>24.31</v>
      </c>
      <c r="AD318">
        <f t="shared" si="288"/>
        <v>0</v>
      </c>
      <c r="AE318">
        <f t="shared" si="289"/>
        <v>0</v>
      </c>
      <c r="AF318">
        <f t="shared" si="290"/>
        <v>0</v>
      </c>
      <c r="AG318">
        <f t="shared" si="291"/>
        <v>0</v>
      </c>
      <c r="AH318">
        <f t="shared" si="292"/>
        <v>0</v>
      </c>
      <c r="AI318">
        <f t="shared" si="293"/>
        <v>0</v>
      </c>
      <c r="AJ318">
        <f t="shared" si="294"/>
        <v>0</v>
      </c>
      <c r="AK318">
        <v>24.31</v>
      </c>
      <c r="AL318">
        <v>24.31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1</v>
      </c>
      <c r="BJ318" t="s">
        <v>293</v>
      </c>
      <c r="BM318">
        <v>900</v>
      </c>
      <c r="BN318">
        <v>0</v>
      </c>
      <c r="BO318" t="s">
        <v>3</v>
      </c>
      <c r="BP318">
        <v>0</v>
      </c>
      <c r="BQ318">
        <v>90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 t="s">
        <v>3</v>
      </c>
      <c r="CO318">
        <v>0</v>
      </c>
      <c r="CP318">
        <f t="shared" si="295"/>
        <v>0</v>
      </c>
      <c r="CQ318">
        <f>ROUND(AL318*BC318,2)</f>
        <v>24.31</v>
      </c>
      <c r="CR318">
        <f>ROUND(AM318*BB318,2)</f>
        <v>0</v>
      </c>
      <c r="CS318">
        <f t="shared" si="298"/>
        <v>0</v>
      </c>
      <c r="CT318">
        <f t="shared" si="299"/>
        <v>0</v>
      </c>
      <c r="CU318">
        <f t="shared" si="300"/>
        <v>0</v>
      </c>
      <c r="CV318">
        <f t="shared" si="301"/>
        <v>0</v>
      </c>
      <c r="CW318">
        <f t="shared" si="302"/>
        <v>0</v>
      </c>
      <c r="CX318">
        <f t="shared" si="303"/>
        <v>0</v>
      </c>
      <c r="CY318">
        <f>0</f>
        <v>0</v>
      </c>
      <c r="CZ318">
        <f>0</f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21</v>
      </c>
      <c r="DW318" t="s">
        <v>21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70213061</v>
      </c>
      <c r="EF318">
        <v>90</v>
      </c>
      <c r="EG318" t="s">
        <v>271</v>
      </c>
      <c r="EH318">
        <v>0</v>
      </c>
      <c r="EI318" t="s">
        <v>3</v>
      </c>
      <c r="EJ318">
        <v>1</v>
      </c>
      <c r="EK318">
        <v>900</v>
      </c>
      <c r="EL318" t="s">
        <v>271</v>
      </c>
      <c r="EM318" t="s">
        <v>272</v>
      </c>
      <c r="EO318" t="s">
        <v>3</v>
      </c>
      <c r="EQ318">
        <v>1040</v>
      </c>
      <c r="ER318">
        <v>0</v>
      </c>
      <c r="ES318">
        <v>24.31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FQ318">
        <v>0</v>
      </c>
      <c r="FR318">
        <v>0</v>
      </c>
      <c r="FS318">
        <v>0</v>
      </c>
      <c r="FX318">
        <v>0</v>
      </c>
      <c r="FY318">
        <v>0</v>
      </c>
      <c r="GA318" t="s">
        <v>3</v>
      </c>
      <c r="GD318">
        <v>1</v>
      </c>
      <c r="GF318">
        <v>424295060</v>
      </c>
      <c r="GG318">
        <v>2</v>
      </c>
      <c r="GH318">
        <v>0</v>
      </c>
      <c r="GI318">
        <v>-2</v>
      </c>
      <c r="GJ318">
        <v>0</v>
      </c>
      <c r="GK318">
        <v>0</v>
      </c>
      <c r="GL318">
        <f t="shared" si="304"/>
        <v>0</v>
      </c>
      <c r="GM318">
        <f t="shared" si="305"/>
        <v>0</v>
      </c>
      <c r="GN318">
        <f t="shared" si="306"/>
        <v>0</v>
      </c>
      <c r="GO318">
        <f t="shared" si="307"/>
        <v>0</v>
      </c>
      <c r="GP318">
        <f t="shared" si="308"/>
        <v>0</v>
      </c>
      <c r="GR318">
        <v>0</v>
      </c>
      <c r="GS318">
        <v>0</v>
      </c>
      <c r="GT318">
        <v>0</v>
      </c>
      <c r="GU318" t="s">
        <v>3</v>
      </c>
      <c r="GV318">
        <f t="shared" si="309"/>
        <v>0</v>
      </c>
      <c r="GW318">
        <v>1</v>
      </c>
      <c r="GX318">
        <f t="shared" si="310"/>
        <v>0</v>
      </c>
      <c r="HA318">
        <v>0</v>
      </c>
      <c r="HB318">
        <v>0</v>
      </c>
      <c r="HC318">
        <f t="shared" si="311"/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55" x14ac:dyDescent="0.2">
      <c r="A319" s="2">
        <v>17</v>
      </c>
      <c r="B319" s="2">
        <v>1</v>
      </c>
      <c r="C319" s="2"/>
      <c r="D319" s="2"/>
      <c r="E319" s="2" t="s">
        <v>295</v>
      </c>
      <c r="F319" s="2" t="s">
        <v>296</v>
      </c>
      <c r="G319" s="2" t="s">
        <v>297</v>
      </c>
      <c r="H319" s="2" t="s">
        <v>21</v>
      </c>
      <c r="I319" s="2">
        <v>0</v>
      </c>
      <c r="J319" s="2">
        <v>0</v>
      </c>
      <c r="K319" s="2">
        <v>0</v>
      </c>
      <c r="L319" s="2">
        <v>12</v>
      </c>
      <c r="M319" s="2">
        <v>12</v>
      </c>
      <c r="N319" s="2">
        <f t="shared" si="274"/>
        <v>0</v>
      </c>
      <c r="O319" s="2">
        <f t="shared" si="275"/>
        <v>0</v>
      </c>
      <c r="P319" s="2">
        <f t="shared" si="276"/>
        <v>0</v>
      </c>
      <c r="Q319" s="2">
        <f t="shared" si="277"/>
        <v>0</v>
      </c>
      <c r="R319" s="2">
        <f t="shared" si="278"/>
        <v>0</v>
      </c>
      <c r="S319" s="2">
        <f t="shared" si="279"/>
        <v>0</v>
      </c>
      <c r="T319" s="2">
        <f t="shared" si="280"/>
        <v>0</v>
      </c>
      <c r="U319" s="2">
        <f t="shared" si="281"/>
        <v>0</v>
      </c>
      <c r="V319" s="2">
        <f t="shared" si="282"/>
        <v>0</v>
      </c>
      <c r="W319" s="2">
        <f t="shared" si="283"/>
        <v>0</v>
      </c>
      <c r="X319" s="2">
        <f t="shared" si="284"/>
        <v>0</v>
      </c>
      <c r="Y319" s="2">
        <f t="shared" si="285"/>
        <v>0</v>
      </c>
      <c r="Z319" s="2"/>
      <c r="AA319" s="2">
        <v>71639717</v>
      </c>
      <c r="AB319" s="2">
        <f t="shared" si="286"/>
        <v>559.99</v>
      </c>
      <c r="AC319" s="2">
        <f t="shared" si="287"/>
        <v>559.99</v>
      </c>
      <c r="AD319" s="2">
        <f t="shared" si="288"/>
        <v>0</v>
      </c>
      <c r="AE319" s="2">
        <f t="shared" si="289"/>
        <v>0</v>
      </c>
      <c r="AF319" s="2">
        <f t="shared" si="290"/>
        <v>0</v>
      </c>
      <c r="AG319" s="2">
        <f t="shared" si="291"/>
        <v>0</v>
      </c>
      <c r="AH319" s="2">
        <f t="shared" si="292"/>
        <v>0</v>
      </c>
      <c r="AI319" s="2">
        <f t="shared" si="293"/>
        <v>0</v>
      </c>
      <c r="AJ319" s="2">
        <f t="shared" si="294"/>
        <v>0</v>
      </c>
      <c r="AK319" s="2">
        <v>559.99</v>
      </c>
      <c r="AL319" s="2">
        <v>559.99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1</v>
      </c>
      <c r="BJ319" s="2" t="s">
        <v>296</v>
      </c>
      <c r="BK319" s="2"/>
      <c r="BL319" s="2"/>
      <c r="BM319" s="2">
        <v>900</v>
      </c>
      <c r="BN319" s="2">
        <v>0</v>
      </c>
      <c r="BO319" s="2" t="s">
        <v>3</v>
      </c>
      <c r="BP319" s="2">
        <v>0</v>
      </c>
      <c r="BQ319" s="2">
        <v>90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0</v>
      </c>
      <c r="CA319" s="2">
        <v>0</v>
      </c>
      <c r="CB319" s="2" t="s">
        <v>3</v>
      </c>
      <c r="CC319" s="2"/>
      <c r="CD319" s="2"/>
      <c r="CE319" s="2">
        <v>0</v>
      </c>
      <c r="CF319" s="2">
        <v>0</v>
      </c>
      <c r="CG319" s="2">
        <v>0</v>
      </c>
      <c r="CH319" s="2">
        <v>20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 t="s">
        <v>3</v>
      </c>
      <c r="CO319" s="2">
        <v>0</v>
      </c>
      <c r="CP319" s="2">
        <f t="shared" si="295"/>
        <v>0</v>
      </c>
      <c r="CQ319" s="2">
        <f t="shared" ref="CQ319:CQ342" si="313">ROUND(AL319,2)</f>
        <v>559.99</v>
      </c>
      <c r="CR319" s="2">
        <f t="shared" ref="CR319:CR342" si="314">ROUND(AM319,2)</f>
        <v>0</v>
      </c>
      <c r="CS319" s="2">
        <f t="shared" si="298"/>
        <v>0</v>
      </c>
      <c r="CT319" s="2">
        <f t="shared" si="299"/>
        <v>0</v>
      </c>
      <c r="CU319" s="2">
        <f t="shared" si="300"/>
        <v>0</v>
      </c>
      <c r="CV319" s="2">
        <f t="shared" si="301"/>
        <v>0</v>
      </c>
      <c r="CW319" s="2">
        <f t="shared" si="302"/>
        <v>0</v>
      </c>
      <c r="CX319" s="2">
        <f t="shared" si="303"/>
        <v>0</v>
      </c>
      <c r="CY319" s="2">
        <f>0</f>
        <v>0</v>
      </c>
      <c r="CZ319" s="2">
        <f>0</f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1013</v>
      </c>
      <c r="DV319" s="2" t="s">
        <v>21</v>
      </c>
      <c r="DW319" s="2" t="s">
        <v>21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70213061</v>
      </c>
      <c r="EF319" s="2">
        <v>90</v>
      </c>
      <c r="EG319" s="2" t="s">
        <v>271</v>
      </c>
      <c r="EH319" s="2">
        <v>0</v>
      </c>
      <c r="EI319" s="2" t="s">
        <v>3</v>
      </c>
      <c r="EJ319" s="2">
        <v>1</v>
      </c>
      <c r="EK319" s="2">
        <v>900</v>
      </c>
      <c r="EL319" s="2" t="s">
        <v>271</v>
      </c>
      <c r="EM319" s="2" t="s">
        <v>272</v>
      </c>
      <c r="EN319" s="2"/>
      <c r="EO319" s="2" t="s">
        <v>3</v>
      </c>
      <c r="EP319" s="2"/>
      <c r="EQ319" s="2">
        <v>16</v>
      </c>
      <c r="ER319" s="2">
        <v>0</v>
      </c>
      <c r="ES319" s="2">
        <v>559.99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>
        <v>5</v>
      </c>
      <c r="FA319" s="2"/>
      <c r="FB319" s="2"/>
      <c r="FC319" s="2">
        <v>0</v>
      </c>
      <c r="FD319" s="2">
        <v>18</v>
      </c>
      <c r="FE319" s="2"/>
      <c r="FF319" s="2">
        <v>559.99</v>
      </c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0</v>
      </c>
      <c r="FY319" s="2">
        <v>0</v>
      </c>
      <c r="FZ319" s="2"/>
      <c r="GA319" s="2" t="s">
        <v>3</v>
      </c>
      <c r="GB319" s="2"/>
      <c r="GC319" s="2"/>
      <c r="GD319" s="2">
        <v>1</v>
      </c>
      <c r="GE319" s="2"/>
      <c r="GF319" s="2">
        <v>239895956</v>
      </c>
      <c r="GG319" s="2">
        <v>2</v>
      </c>
      <c r="GH319" s="2">
        <v>3</v>
      </c>
      <c r="GI319" s="2">
        <v>-2</v>
      </c>
      <c r="GJ319" s="2">
        <v>0</v>
      </c>
      <c r="GK319" s="2">
        <v>0</v>
      </c>
      <c r="GL319" s="2">
        <f t="shared" si="304"/>
        <v>0</v>
      </c>
      <c r="GM319" s="2">
        <f t="shared" si="305"/>
        <v>0</v>
      </c>
      <c r="GN319" s="2">
        <f t="shared" si="306"/>
        <v>0</v>
      </c>
      <c r="GO319" s="2">
        <f t="shared" si="307"/>
        <v>0</v>
      </c>
      <c r="GP319" s="2">
        <f t="shared" si="308"/>
        <v>0</v>
      </c>
      <c r="GQ319" s="2"/>
      <c r="GR319" s="2">
        <v>1</v>
      </c>
      <c r="GS319" s="2">
        <v>1</v>
      </c>
      <c r="GT319" s="2">
        <v>0</v>
      </c>
      <c r="GU319" s="2" t="s">
        <v>3</v>
      </c>
      <c r="GV319" s="2">
        <f t="shared" si="309"/>
        <v>0</v>
      </c>
      <c r="GW319" s="2">
        <v>1</v>
      </c>
      <c r="GX319" s="2">
        <f t="shared" si="310"/>
        <v>0</v>
      </c>
      <c r="GY319" s="2"/>
      <c r="GZ319" s="2"/>
      <c r="HA319" s="2">
        <v>0</v>
      </c>
      <c r="HB319" s="2">
        <v>0</v>
      </c>
      <c r="HC319" s="2">
        <f t="shared" si="311"/>
        <v>0</v>
      </c>
      <c r="HD319" s="2"/>
      <c r="HE319" s="2" t="s">
        <v>3</v>
      </c>
      <c r="HF319" s="2" t="s">
        <v>3</v>
      </c>
      <c r="HG319" s="2">
        <f t="shared" ref="HG319:HG342" si="315">ROUND(ROUND(AL319,2)*I319,2)</f>
        <v>0</v>
      </c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>
        <v>17</v>
      </c>
      <c r="B320">
        <v>1</v>
      </c>
      <c r="E320" t="s">
        <v>295</v>
      </c>
      <c r="F320" t="s">
        <v>296</v>
      </c>
      <c r="G320" t="s">
        <v>297</v>
      </c>
      <c r="H320" t="s">
        <v>21</v>
      </c>
      <c r="I320">
        <v>0</v>
      </c>
      <c r="J320">
        <v>0</v>
      </c>
      <c r="K320">
        <v>0</v>
      </c>
      <c r="L320">
        <v>12</v>
      </c>
      <c r="M320">
        <v>12</v>
      </c>
      <c r="N320">
        <f t="shared" si="274"/>
        <v>0</v>
      </c>
      <c r="O320">
        <f t="shared" si="275"/>
        <v>0</v>
      </c>
      <c r="P320">
        <f t="shared" si="276"/>
        <v>0</v>
      </c>
      <c r="Q320">
        <f t="shared" si="277"/>
        <v>0</v>
      </c>
      <c r="R320">
        <f t="shared" si="278"/>
        <v>0</v>
      </c>
      <c r="S320">
        <f t="shared" si="279"/>
        <v>0</v>
      </c>
      <c r="T320">
        <f t="shared" si="280"/>
        <v>0</v>
      </c>
      <c r="U320">
        <f t="shared" si="281"/>
        <v>0</v>
      </c>
      <c r="V320">
        <f t="shared" si="282"/>
        <v>0</v>
      </c>
      <c r="W320">
        <f t="shared" si="283"/>
        <v>0</v>
      </c>
      <c r="X320">
        <f t="shared" si="284"/>
        <v>0</v>
      </c>
      <c r="Y320">
        <f t="shared" si="285"/>
        <v>0</v>
      </c>
      <c r="AA320">
        <v>71639659</v>
      </c>
      <c r="AB320">
        <f t="shared" si="286"/>
        <v>559.99</v>
      </c>
      <c r="AC320">
        <f t="shared" si="287"/>
        <v>559.99</v>
      </c>
      <c r="AD320">
        <f t="shared" si="288"/>
        <v>0</v>
      </c>
      <c r="AE320">
        <f t="shared" si="289"/>
        <v>0</v>
      </c>
      <c r="AF320">
        <f t="shared" si="290"/>
        <v>0</v>
      </c>
      <c r="AG320">
        <f t="shared" si="291"/>
        <v>0</v>
      </c>
      <c r="AH320">
        <f t="shared" si="292"/>
        <v>0</v>
      </c>
      <c r="AI320">
        <f t="shared" si="293"/>
        <v>0</v>
      </c>
      <c r="AJ320">
        <f t="shared" si="294"/>
        <v>0</v>
      </c>
      <c r="AK320">
        <v>559.99</v>
      </c>
      <c r="AL320">
        <v>559.99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1</v>
      </c>
      <c r="BJ320" t="s">
        <v>296</v>
      </c>
      <c r="BM320">
        <v>900</v>
      </c>
      <c r="BN320">
        <v>0</v>
      </c>
      <c r="BO320" t="s">
        <v>3</v>
      </c>
      <c r="BP320">
        <v>0</v>
      </c>
      <c r="BQ320">
        <v>90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0</v>
      </c>
      <c r="CA320">
        <v>0</v>
      </c>
      <c r="CB320" t="s">
        <v>3</v>
      </c>
      <c r="CE320">
        <v>0</v>
      </c>
      <c r="CF320">
        <v>0</v>
      </c>
      <c r="CG320">
        <v>0</v>
      </c>
      <c r="CH320">
        <v>20</v>
      </c>
      <c r="CI320">
        <v>0</v>
      </c>
      <c r="CJ320">
        <v>0</v>
      </c>
      <c r="CK320">
        <v>0</v>
      </c>
      <c r="CL320">
        <v>0</v>
      </c>
      <c r="CM320">
        <v>0</v>
      </c>
      <c r="CN320" t="s">
        <v>3</v>
      </c>
      <c r="CO320">
        <v>0</v>
      </c>
      <c r="CP320">
        <f t="shared" si="295"/>
        <v>0</v>
      </c>
      <c r="CQ320">
        <f t="shared" si="313"/>
        <v>559.99</v>
      </c>
      <c r="CR320">
        <f t="shared" si="314"/>
        <v>0</v>
      </c>
      <c r="CS320">
        <f t="shared" si="298"/>
        <v>0</v>
      </c>
      <c r="CT320">
        <f t="shared" si="299"/>
        <v>0</v>
      </c>
      <c r="CU320">
        <f t="shared" si="300"/>
        <v>0</v>
      </c>
      <c r="CV320">
        <f t="shared" si="301"/>
        <v>0</v>
      </c>
      <c r="CW320">
        <f t="shared" si="302"/>
        <v>0</v>
      </c>
      <c r="CX320">
        <f t="shared" si="303"/>
        <v>0</v>
      </c>
      <c r="CY320">
        <f>0</f>
        <v>0</v>
      </c>
      <c r="CZ320">
        <f>0</f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21</v>
      </c>
      <c r="DW320" t="s">
        <v>21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70213061</v>
      </c>
      <c r="EF320">
        <v>90</v>
      </c>
      <c r="EG320" t="s">
        <v>271</v>
      </c>
      <c r="EH320">
        <v>0</v>
      </c>
      <c r="EI320" t="s">
        <v>3</v>
      </c>
      <c r="EJ320">
        <v>1</v>
      </c>
      <c r="EK320">
        <v>900</v>
      </c>
      <c r="EL320" t="s">
        <v>271</v>
      </c>
      <c r="EM320" t="s">
        <v>272</v>
      </c>
      <c r="EO320" t="s">
        <v>3</v>
      </c>
      <c r="EQ320">
        <v>16</v>
      </c>
      <c r="ER320">
        <v>0</v>
      </c>
      <c r="ES320">
        <v>559.99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5</v>
      </c>
      <c r="FC320">
        <v>0</v>
      </c>
      <c r="FD320">
        <v>18</v>
      </c>
      <c r="FF320">
        <v>559.99</v>
      </c>
      <c r="FQ320">
        <v>0</v>
      </c>
      <c r="FR320">
        <v>0</v>
      </c>
      <c r="FS320">
        <v>0</v>
      </c>
      <c r="FX320">
        <v>0</v>
      </c>
      <c r="FY320">
        <v>0</v>
      </c>
      <c r="GA320" t="s">
        <v>3</v>
      </c>
      <c r="GD320">
        <v>1</v>
      </c>
      <c r="GF320">
        <v>239895956</v>
      </c>
      <c r="GG320">
        <v>2</v>
      </c>
      <c r="GH320">
        <v>3</v>
      </c>
      <c r="GI320">
        <v>-2</v>
      </c>
      <c r="GJ320">
        <v>0</v>
      </c>
      <c r="GK320">
        <v>0</v>
      </c>
      <c r="GL320">
        <f t="shared" si="304"/>
        <v>0</v>
      </c>
      <c r="GM320">
        <f t="shared" si="305"/>
        <v>0</v>
      </c>
      <c r="GN320">
        <f t="shared" si="306"/>
        <v>0</v>
      </c>
      <c r="GO320">
        <f t="shared" si="307"/>
        <v>0</v>
      </c>
      <c r="GP320">
        <f t="shared" si="308"/>
        <v>0</v>
      </c>
      <c r="GR320">
        <v>1</v>
      </c>
      <c r="GS320">
        <v>1</v>
      </c>
      <c r="GT320">
        <v>0</v>
      </c>
      <c r="GU320" t="s">
        <v>3</v>
      </c>
      <c r="GV320">
        <f t="shared" si="309"/>
        <v>0</v>
      </c>
      <c r="GW320">
        <v>1</v>
      </c>
      <c r="GX320">
        <f t="shared" si="310"/>
        <v>0</v>
      </c>
      <c r="HA320">
        <v>0</v>
      </c>
      <c r="HB320">
        <v>0</v>
      </c>
      <c r="HC320">
        <f t="shared" si="311"/>
        <v>0</v>
      </c>
      <c r="HE320" t="s">
        <v>3</v>
      </c>
      <c r="HF320" t="s">
        <v>3</v>
      </c>
      <c r="HG320">
        <f t="shared" si="315"/>
        <v>0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55" x14ac:dyDescent="0.2">
      <c r="A321" s="2">
        <v>17</v>
      </c>
      <c r="B321" s="2">
        <v>1</v>
      </c>
      <c r="C321" s="2"/>
      <c r="D321" s="2"/>
      <c r="E321" s="2" t="s">
        <v>298</v>
      </c>
      <c r="F321" s="2" t="s">
        <v>299</v>
      </c>
      <c r="G321" s="2" t="s">
        <v>300</v>
      </c>
      <c r="H321" s="2" t="s">
        <v>21</v>
      </c>
      <c r="I321" s="2">
        <v>0</v>
      </c>
      <c r="J321" s="2">
        <v>0</v>
      </c>
      <c r="K321" s="2">
        <v>0</v>
      </c>
      <c r="L321" s="2">
        <v>38</v>
      </c>
      <c r="M321" s="2">
        <v>38</v>
      </c>
      <c r="N321" s="2">
        <f t="shared" si="274"/>
        <v>0</v>
      </c>
      <c r="O321" s="2">
        <f t="shared" si="275"/>
        <v>0</v>
      </c>
      <c r="P321" s="2">
        <f t="shared" si="276"/>
        <v>0</v>
      </c>
      <c r="Q321" s="2">
        <f t="shared" si="277"/>
        <v>0</v>
      </c>
      <c r="R321" s="2">
        <f t="shared" si="278"/>
        <v>0</v>
      </c>
      <c r="S321" s="2">
        <f t="shared" si="279"/>
        <v>0</v>
      </c>
      <c r="T321" s="2">
        <f t="shared" si="280"/>
        <v>0</v>
      </c>
      <c r="U321" s="2">
        <f t="shared" si="281"/>
        <v>0</v>
      </c>
      <c r="V321" s="2">
        <f t="shared" si="282"/>
        <v>0</v>
      </c>
      <c r="W321" s="2">
        <f t="shared" si="283"/>
        <v>0</v>
      </c>
      <c r="X321" s="2">
        <f t="shared" si="284"/>
        <v>0</v>
      </c>
      <c r="Y321" s="2">
        <f t="shared" si="285"/>
        <v>0</v>
      </c>
      <c r="Z321" s="2"/>
      <c r="AA321" s="2">
        <v>71639717</v>
      </c>
      <c r="AB321" s="2">
        <f t="shared" si="286"/>
        <v>9.19</v>
      </c>
      <c r="AC321" s="2">
        <f t="shared" si="287"/>
        <v>9.19</v>
      </c>
      <c r="AD321" s="2">
        <f t="shared" si="288"/>
        <v>0</v>
      </c>
      <c r="AE321" s="2">
        <f t="shared" si="289"/>
        <v>0</v>
      </c>
      <c r="AF321" s="2">
        <f t="shared" si="290"/>
        <v>0</v>
      </c>
      <c r="AG321" s="2">
        <f t="shared" si="291"/>
        <v>0</v>
      </c>
      <c r="AH321" s="2">
        <f t="shared" si="292"/>
        <v>0</v>
      </c>
      <c r="AI321" s="2">
        <f t="shared" si="293"/>
        <v>0</v>
      </c>
      <c r="AJ321" s="2">
        <f t="shared" si="294"/>
        <v>0</v>
      </c>
      <c r="AK321" s="2">
        <v>9.19</v>
      </c>
      <c r="AL321" s="2">
        <v>9.19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3</v>
      </c>
      <c r="BI321" s="2">
        <v>1</v>
      </c>
      <c r="BJ321" s="2" t="s">
        <v>299</v>
      </c>
      <c r="BK321" s="2"/>
      <c r="BL321" s="2"/>
      <c r="BM321" s="2">
        <v>900</v>
      </c>
      <c r="BN321" s="2">
        <v>0</v>
      </c>
      <c r="BO321" s="2" t="s">
        <v>3</v>
      </c>
      <c r="BP321" s="2">
        <v>0</v>
      </c>
      <c r="BQ321" s="2">
        <v>90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0</v>
      </c>
      <c r="CA321" s="2">
        <v>0</v>
      </c>
      <c r="CB321" s="2" t="s">
        <v>3</v>
      </c>
      <c r="CC321" s="2"/>
      <c r="CD321" s="2"/>
      <c r="CE321" s="2">
        <v>0</v>
      </c>
      <c r="CF321" s="2">
        <v>0</v>
      </c>
      <c r="CG321" s="2">
        <v>0</v>
      </c>
      <c r="CH321" s="2">
        <v>21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 t="s">
        <v>3</v>
      </c>
      <c r="CO321" s="2">
        <v>0</v>
      </c>
      <c r="CP321" s="2">
        <f t="shared" si="295"/>
        <v>0</v>
      </c>
      <c r="CQ321" s="2">
        <f t="shared" si="313"/>
        <v>9.19</v>
      </c>
      <c r="CR321" s="2">
        <f t="shared" si="314"/>
        <v>0</v>
      </c>
      <c r="CS321" s="2">
        <f t="shared" si="298"/>
        <v>0</v>
      </c>
      <c r="CT321" s="2">
        <f t="shared" si="299"/>
        <v>0</v>
      </c>
      <c r="CU321" s="2">
        <f t="shared" si="300"/>
        <v>0</v>
      </c>
      <c r="CV321" s="2">
        <f t="shared" si="301"/>
        <v>0</v>
      </c>
      <c r="CW321" s="2">
        <f t="shared" si="302"/>
        <v>0</v>
      </c>
      <c r="CX321" s="2">
        <f t="shared" si="303"/>
        <v>0</v>
      </c>
      <c r="CY321" s="2">
        <f>0</f>
        <v>0</v>
      </c>
      <c r="CZ321" s="2">
        <f>0</f>
        <v>0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1013</v>
      </c>
      <c r="DV321" s="2" t="s">
        <v>21</v>
      </c>
      <c r="DW321" s="2" t="s">
        <v>21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70213061</v>
      </c>
      <c r="EF321" s="2">
        <v>90</v>
      </c>
      <c r="EG321" s="2" t="s">
        <v>271</v>
      </c>
      <c r="EH321" s="2">
        <v>0</v>
      </c>
      <c r="EI321" s="2" t="s">
        <v>3</v>
      </c>
      <c r="EJ321" s="2">
        <v>1</v>
      </c>
      <c r="EK321" s="2">
        <v>900</v>
      </c>
      <c r="EL321" s="2" t="s">
        <v>271</v>
      </c>
      <c r="EM321" s="2" t="s">
        <v>272</v>
      </c>
      <c r="EN321" s="2"/>
      <c r="EO321" s="2" t="s">
        <v>3</v>
      </c>
      <c r="EP321" s="2"/>
      <c r="EQ321" s="2">
        <v>16</v>
      </c>
      <c r="ER321" s="2">
        <v>0</v>
      </c>
      <c r="ES321" s="2">
        <v>9.19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>
        <v>5</v>
      </c>
      <c r="FA321" s="2"/>
      <c r="FB321" s="2"/>
      <c r="FC321" s="2">
        <v>0</v>
      </c>
      <c r="FD321" s="2">
        <v>18</v>
      </c>
      <c r="FE321" s="2"/>
      <c r="FF321" s="2">
        <v>9.19</v>
      </c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0</v>
      </c>
      <c r="FY321" s="2">
        <v>0</v>
      </c>
      <c r="FZ321" s="2"/>
      <c r="GA321" s="2" t="s">
        <v>3</v>
      </c>
      <c r="GB321" s="2"/>
      <c r="GC321" s="2"/>
      <c r="GD321" s="2">
        <v>1</v>
      </c>
      <c r="GE321" s="2"/>
      <c r="GF321" s="2">
        <v>-2126441078</v>
      </c>
      <c r="GG321" s="2">
        <v>2</v>
      </c>
      <c r="GH321" s="2">
        <v>3</v>
      </c>
      <c r="GI321" s="2">
        <v>-2</v>
      </c>
      <c r="GJ321" s="2">
        <v>0</v>
      </c>
      <c r="GK321" s="2">
        <v>0</v>
      </c>
      <c r="GL321" s="2">
        <f t="shared" si="304"/>
        <v>0</v>
      </c>
      <c r="GM321" s="2">
        <f t="shared" si="305"/>
        <v>0</v>
      </c>
      <c r="GN321" s="2">
        <f t="shared" si="306"/>
        <v>0</v>
      </c>
      <c r="GO321" s="2">
        <f t="shared" si="307"/>
        <v>0</v>
      </c>
      <c r="GP321" s="2">
        <f t="shared" si="308"/>
        <v>0</v>
      </c>
      <c r="GQ321" s="2"/>
      <c r="GR321" s="2">
        <v>1</v>
      </c>
      <c r="GS321" s="2">
        <v>1</v>
      </c>
      <c r="GT321" s="2">
        <v>0</v>
      </c>
      <c r="GU321" s="2" t="s">
        <v>3</v>
      </c>
      <c r="GV321" s="2">
        <f t="shared" si="309"/>
        <v>0</v>
      </c>
      <c r="GW321" s="2">
        <v>1</v>
      </c>
      <c r="GX321" s="2">
        <f t="shared" si="310"/>
        <v>0</v>
      </c>
      <c r="GY321" s="2"/>
      <c r="GZ321" s="2"/>
      <c r="HA321" s="2">
        <v>0</v>
      </c>
      <c r="HB321" s="2">
        <v>0</v>
      </c>
      <c r="HC321" s="2">
        <f t="shared" si="311"/>
        <v>0</v>
      </c>
      <c r="HD321" s="2"/>
      <c r="HE321" s="2" t="s">
        <v>3</v>
      </c>
      <c r="HF321" s="2" t="s">
        <v>3</v>
      </c>
      <c r="HG321" s="2">
        <f t="shared" si="315"/>
        <v>0</v>
      </c>
      <c r="HH321" s="2"/>
      <c r="HI321" s="2"/>
      <c r="HJ321" s="2"/>
      <c r="HK321" s="2"/>
      <c r="HL321" s="2"/>
      <c r="HM321" s="2" t="s">
        <v>3</v>
      </c>
      <c r="HN321" s="2" t="s">
        <v>3</v>
      </c>
      <c r="HO321" s="2" t="s">
        <v>3</v>
      </c>
      <c r="HP321" s="2" t="s">
        <v>3</v>
      </c>
      <c r="HQ321" s="2" t="s">
        <v>3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">
      <c r="A322">
        <v>17</v>
      </c>
      <c r="B322">
        <v>1</v>
      </c>
      <c r="E322" t="s">
        <v>298</v>
      </c>
      <c r="F322" t="s">
        <v>299</v>
      </c>
      <c r="G322" t="s">
        <v>300</v>
      </c>
      <c r="H322" t="s">
        <v>21</v>
      </c>
      <c r="I322">
        <v>0</v>
      </c>
      <c r="J322">
        <v>0</v>
      </c>
      <c r="K322">
        <v>0</v>
      </c>
      <c r="L322">
        <v>38</v>
      </c>
      <c r="M322">
        <v>38</v>
      </c>
      <c r="N322">
        <f t="shared" si="274"/>
        <v>0</v>
      </c>
      <c r="O322">
        <f t="shared" si="275"/>
        <v>0</v>
      </c>
      <c r="P322">
        <f t="shared" si="276"/>
        <v>0</v>
      </c>
      <c r="Q322">
        <f t="shared" si="277"/>
        <v>0</v>
      </c>
      <c r="R322">
        <f t="shared" si="278"/>
        <v>0</v>
      </c>
      <c r="S322">
        <f t="shared" si="279"/>
        <v>0</v>
      </c>
      <c r="T322">
        <f t="shared" si="280"/>
        <v>0</v>
      </c>
      <c r="U322">
        <f t="shared" si="281"/>
        <v>0</v>
      </c>
      <c r="V322">
        <f t="shared" si="282"/>
        <v>0</v>
      </c>
      <c r="W322">
        <f t="shared" si="283"/>
        <v>0</v>
      </c>
      <c r="X322">
        <f t="shared" si="284"/>
        <v>0</v>
      </c>
      <c r="Y322">
        <f t="shared" si="285"/>
        <v>0</v>
      </c>
      <c r="AA322">
        <v>71639659</v>
      </c>
      <c r="AB322">
        <f t="shared" si="286"/>
        <v>9.19</v>
      </c>
      <c r="AC322">
        <f t="shared" si="287"/>
        <v>9.19</v>
      </c>
      <c r="AD322">
        <f t="shared" si="288"/>
        <v>0</v>
      </c>
      <c r="AE322">
        <f t="shared" si="289"/>
        <v>0</v>
      </c>
      <c r="AF322">
        <f t="shared" si="290"/>
        <v>0</v>
      </c>
      <c r="AG322">
        <f t="shared" si="291"/>
        <v>0</v>
      </c>
      <c r="AH322">
        <f t="shared" si="292"/>
        <v>0</v>
      </c>
      <c r="AI322">
        <f t="shared" si="293"/>
        <v>0</v>
      </c>
      <c r="AJ322">
        <f t="shared" si="294"/>
        <v>0</v>
      </c>
      <c r="AK322">
        <v>9.19</v>
      </c>
      <c r="AL322">
        <v>9.19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299</v>
      </c>
      <c r="BM322">
        <v>900</v>
      </c>
      <c r="BN322">
        <v>0</v>
      </c>
      <c r="BO322" t="s">
        <v>3</v>
      </c>
      <c r="BP322">
        <v>0</v>
      </c>
      <c r="BQ322">
        <v>90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0</v>
      </c>
      <c r="CF322">
        <v>0</v>
      </c>
      <c r="CG322">
        <v>0</v>
      </c>
      <c r="CH322">
        <v>21</v>
      </c>
      <c r="CI322">
        <v>0</v>
      </c>
      <c r="CJ322">
        <v>0</v>
      </c>
      <c r="CK322">
        <v>0</v>
      </c>
      <c r="CL322">
        <v>0</v>
      </c>
      <c r="CM322">
        <v>0</v>
      </c>
      <c r="CN322" t="s">
        <v>3</v>
      </c>
      <c r="CO322">
        <v>0</v>
      </c>
      <c r="CP322">
        <f t="shared" si="295"/>
        <v>0</v>
      </c>
      <c r="CQ322">
        <f t="shared" si="313"/>
        <v>9.19</v>
      </c>
      <c r="CR322">
        <f t="shared" si="314"/>
        <v>0</v>
      </c>
      <c r="CS322">
        <f t="shared" si="298"/>
        <v>0</v>
      </c>
      <c r="CT322">
        <f t="shared" si="299"/>
        <v>0</v>
      </c>
      <c r="CU322">
        <f t="shared" si="300"/>
        <v>0</v>
      </c>
      <c r="CV322">
        <f t="shared" si="301"/>
        <v>0</v>
      </c>
      <c r="CW322">
        <f t="shared" si="302"/>
        <v>0</v>
      </c>
      <c r="CX322">
        <f t="shared" si="303"/>
        <v>0</v>
      </c>
      <c r="CY322">
        <f>0</f>
        <v>0</v>
      </c>
      <c r="CZ322">
        <f>0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21</v>
      </c>
      <c r="DW322" t="s">
        <v>21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70213061</v>
      </c>
      <c r="EF322">
        <v>90</v>
      </c>
      <c r="EG322" t="s">
        <v>271</v>
      </c>
      <c r="EH322">
        <v>0</v>
      </c>
      <c r="EI322" t="s">
        <v>3</v>
      </c>
      <c r="EJ322">
        <v>1</v>
      </c>
      <c r="EK322">
        <v>900</v>
      </c>
      <c r="EL322" t="s">
        <v>271</v>
      </c>
      <c r="EM322" t="s">
        <v>272</v>
      </c>
      <c r="EO322" t="s">
        <v>3</v>
      </c>
      <c r="EQ322">
        <v>16</v>
      </c>
      <c r="ER322">
        <v>0</v>
      </c>
      <c r="ES322">
        <v>9.19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5</v>
      </c>
      <c r="FC322">
        <v>0</v>
      </c>
      <c r="FD322">
        <v>18</v>
      </c>
      <c r="FF322">
        <v>9.19</v>
      </c>
      <c r="FQ322">
        <v>0</v>
      </c>
      <c r="FR322">
        <v>0</v>
      </c>
      <c r="FS322">
        <v>0</v>
      </c>
      <c r="FX322">
        <v>0</v>
      </c>
      <c r="FY322">
        <v>0</v>
      </c>
      <c r="GA322" t="s">
        <v>3</v>
      </c>
      <c r="GD322">
        <v>1</v>
      </c>
      <c r="GF322">
        <v>-2126441078</v>
      </c>
      <c r="GG322">
        <v>2</v>
      </c>
      <c r="GH322">
        <v>3</v>
      </c>
      <c r="GI322">
        <v>-2</v>
      </c>
      <c r="GJ322">
        <v>0</v>
      </c>
      <c r="GK322">
        <v>0</v>
      </c>
      <c r="GL322">
        <f t="shared" si="304"/>
        <v>0</v>
      </c>
      <c r="GM322">
        <f t="shared" si="305"/>
        <v>0</v>
      </c>
      <c r="GN322">
        <f t="shared" si="306"/>
        <v>0</v>
      </c>
      <c r="GO322">
        <f t="shared" si="307"/>
        <v>0</v>
      </c>
      <c r="GP322">
        <f t="shared" si="308"/>
        <v>0</v>
      </c>
      <c r="GR322">
        <v>1</v>
      </c>
      <c r="GS322">
        <v>1</v>
      </c>
      <c r="GT322">
        <v>0</v>
      </c>
      <c r="GU322" t="s">
        <v>3</v>
      </c>
      <c r="GV322">
        <f t="shared" si="309"/>
        <v>0</v>
      </c>
      <c r="GW322">
        <v>1</v>
      </c>
      <c r="GX322">
        <f t="shared" si="310"/>
        <v>0</v>
      </c>
      <c r="HA322">
        <v>0</v>
      </c>
      <c r="HB322">
        <v>0</v>
      </c>
      <c r="HC322">
        <f t="shared" si="311"/>
        <v>0</v>
      </c>
      <c r="HE322" t="s">
        <v>3</v>
      </c>
      <c r="HF322" t="s">
        <v>3</v>
      </c>
      <c r="HG322">
        <f t="shared" si="315"/>
        <v>0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3" spans="1:255" x14ac:dyDescent="0.2">
      <c r="A323" s="2">
        <v>17</v>
      </c>
      <c r="B323" s="2">
        <v>1</v>
      </c>
      <c r="C323" s="2"/>
      <c r="D323" s="2"/>
      <c r="E323" s="2" t="s">
        <v>301</v>
      </c>
      <c r="F323" s="2" t="s">
        <v>302</v>
      </c>
      <c r="G323" s="2" t="s">
        <v>303</v>
      </c>
      <c r="H323" s="2" t="s">
        <v>21</v>
      </c>
      <c r="I323" s="2">
        <v>0</v>
      </c>
      <c r="J323" s="2">
        <v>0</v>
      </c>
      <c r="K323" s="2">
        <v>0</v>
      </c>
      <c r="L323" s="2">
        <v>7</v>
      </c>
      <c r="M323" s="2">
        <v>7</v>
      </c>
      <c r="N323" s="2">
        <f t="shared" si="274"/>
        <v>0</v>
      </c>
      <c r="O323" s="2">
        <f t="shared" si="275"/>
        <v>0</v>
      </c>
      <c r="P323" s="2">
        <f t="shared" si="276"/>
        <v>0</v>
      </c>
      <c r="Q323" s="2">
        <f t="shared" si="277"/>
        <v>0</v>
      </c>
      <c r="R323" s="2">
        <f t="shared" si="278"/>
        <v>0</v>
      </c>
      <c r="S323" s="2">
        <f t="shared" si="279"/>
        <v>0</v>
      </c>
      <c r="T323" s="2">
        <f t="shared" si="280"/>
        <v>0</v>
      </c>
      <c r="U323" s="2">
        <f t="shared" si="281"/>
        <v>0</v>
      </c>
      <c r="V323" s="2">
        <f t="shared" si="282"/>
        <v>0</v>
      </c>
      <c r="W323" s="2">
        <f t="shared" si="283"/>
        <v>0</v>
      </c>
      <c r="X323" s="2">
        <f t="shared" si="284"/>
        <v>0</v>
      </c>
      <c r="Y323" s="2">
        <f t="shared" si="285"/>
        <v>0</v>
      </c>
      <c r="Z323" s="2"/>
      <c r="AA323" s="2">
        <v>71639717</v>
      </c>
      <c r="AB323" s="2">
        <f t="shared" si="286"/>
        <v>998.07</v>
      </c>
      <c r="AC323" s="2">
        <f t="shared" si="287"/>
        <v>998.07</v>
      </c>
      <c r="AD323" s="2">
        <f t="shared" si="288"/>
        <v>0</v>
      </c>
      <c r="AE323" s="2">
        <f t="shared" si="289"/>
        <v>0</v>
      </c>
      <c r="AF323" s="2">
        <f t="shared" si="290"/>
        <v>0</v>
      </c>
      <c r="AG323" s="2">
        <f t="shared" si="291"/>
        <v>0</v>
      </c>
      <c r="AH323" s="2">
        <f t="shared" si="292"/>
        <v>0</v>
      </c>
      <c r="AI323" s="2">
        <f t="shared" si="293"/>
        <v>0</v>
      </c>
      <c r="AJ323" s="2">
        <f t="shared" si="294"/>
        <v>0</v>
      </c>
      <c r="AK323" s="2">
        <v>998.07</v>
      </c>
      <c r="AL323" s="2">
        <v>998.07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3</v>
      </c>
      <c r="BI323" s="2">
        <v>1</v>
      </c>
      <c r="BJ323" s="2" t="s">
        <v>302</v>
      </c>
      <c r="BK323" s="2"/>
      <c r="BL323" s="2"/>
      <c r="BM323" s="2">
        <v>900</v>
      </c>
      <c r="BN323" s="2">
        <v>0</v>
      </c>
      <c r="BO323" s="2" t="s">
        <v>3</v>
      </c>
      <c r="BP323" s="2">
        <v>0</v>
      </c>
      <c r="BQ323" s="2">
        <v>90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0</v>
      </c>
      <c r="CA323" s="2">
        <v>0</v>
      </c>
      <c r="CB323" s="2" t="s">
        <v>3</v>
      </c>
      <c r="CC323" s="2"/>
      <c r="CD323" s="2"/>
      <c r="CE323" s="2">
        <v>0</v>
      </c>
      <c r="CF323" s="2">
        <v>0</v>
      </c>
      <c r="CG323" s="2">
        <v>0</v>
      </c>
      <c r="CH323" s="2">
        <v>22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 t="s">
        <v>3</v>
      </c>
      <c r="CO323" s="2">
        <v>0</v>
      </c>
      <c r="CP323" s="2">
        <f t="shared" si="295"/>
        <v>0</v>
      </c>
      <c r="CQ323" s="2">
        <f t="shared" si="313"/>
        <v>998.07</v>
      </c>
      <c r="CR323" s="2">
        <f t="shared" si="314"/>
        <v>0</v>
      </c>
      <c r="CS323" s="2">
        <f t="shared" si="298"/>
        <v>0</v>
      </c>
      <c r="CT323" s="2">
        <f t="shared" si="299"/>
        <v>0</v>
      </c>
      <c r="CU323" s="2">
        <f t="shared" si="300"/>
        <v>0</v>
      </c>
      <c r="CV323" s="2">
        <f t="shared" si="301"/>
        <v>0</v>
      </c>
      <c r="CW323" s="2">
        <f t="shared" si="302"/>
        <v>0</v>
      </c>
      <c r="CX323" s="2">
        <f t="shared" si="303"/>
        <v>0</v>
      </c>
      <c r="CY323" s="2">
        <f>0</f>
        <v>0</v>
      </c>
      <c r="CZ323" s="2">
        <f>0</f>
        <v>0</v>
      </c>
      <c r="DA323" s="2"/>
      <c r="DB323" s="2"/>
      <c r="DC323" s="2" t="s">
        <v>3</v>
      </c>
      <c r="DD323" s="2" t="s">
        <v>3</v>
      </c>
      <c r="DE323" s="2" t="s">
        <v>3</v>
      </c>
      <c r="DF323" s="2" t="s">
        <v>3</v>
      </c>
      <c r="DG323" s="2" t="s">
        <v>3</v>
      </c>
      <c r="DH323" s="2" t="s">
        <v>3</v>
      </c>
      <c r="DI323" s="2" t="s">
        <v>3</v>
      </c>
      <c r="DJ323" s="2" t="s">
        <v>3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1013</v>
      </c>
      <c r="DV323" s="2" t="s">
        <v>21</v>
      </c>
      <c r="DW323" s="2" t="s">
        <v>21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70213061</v>
      </c>
      <c r="EF323" s="2">
        <v>90</v>
      </c>
      <c r="EG323" s="2" t="s">
        <v>271</v>
      </c>
      <c r="EH323" s="2">
        <v>0</v>
      </c>
      <c r="EI323" s="2" t="s">
        <v>3</v>
      </c>
      <c r="EJ323" s="2">
        <v>1</v>
      </c>
      <c r="EK323" s="2">
        <v>900</v>
      </c>
      <c r="EL323" s="2" t="s">
        <v>271</v>
      </c>
      <c r="EM323" s="2" t="s">
        <v>272</v>
      </c>
      <c r="EN323" s="2"/>
      <c r="EO323" s="2" t="s">
        <v>3</v>
      </c>
      <c r="EP323" s="2"/>
      <c r="EQ323" s="2">
        <v>16</v>
      </c>
      <c r="ER323" s="2">
        <v>0</v>
      </c>
      <c r="ES323" s="2">
        <v>998.07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>
        <v>0</v>
      </c>
      <c r="EZ323" s="2">
        <v>5</v>
      </c>
      <c r="FA323" s="2"/>
      <c r="FB323" s="2"/>
      <c r="FC323" s="2">
        <v>0</v>
      </c>
      <c r="FD323" s="2">
        <v>18</v>
      </c>
      <c r="FE323" s="2"/>
      <c r="FF323" s="2">
        <v>998.07</v>
      </c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0</v>
      </c>
      <c r="FT323" s="2"/>
      <c r="FU323" s="2"/>
      <c r="FV323" s="2"/>
      <c r="FW323" s="2"/>
      <c r="FX323" s="2">
        <v>0</v>
      </c>
      <c r="FY323" s="2">
        <v>0</v>
      </c>
      <c r="FZ323" s="2"/>
      <c r="GA323" s="2" t="s">
        <v>3</v>
      </c>
      <c r="GB323" s="2"/>
      <c r="GC323" s="2"/>
      <c r="GD323" s="2">
        <v>1</v>
      </c>
      <c r="GE323" s="2"/>
      <c r="GF323" s="2">
        <v>-1562851500</v>
      </c>
      <c r="GG323" s="2">
        <v>2</v>
      </c>
      <c r="GH323" s="2">
        <v>3</v>
      </c>
      <c r="GI323" s="2">
        <v>-2</v>
      </c>
      <c r="GJ323" s="2">
        <v>0</v>
      </c>
      <c r="GK323" s="2">
        <v>0</v>
      </c>
      <c r="GL323" s="2">
        <f t="shared" si="304"/>
        <v>0</v>
      </c>
      <c r="GM323" s="2">
        <f t="shared" si="305"/>
        <v>0</v>
      </c>
      <c r="GN323" s="2">
        <f t="shared" si="306"/>
        <v>0</v>
      </c>
      <c r="GO323" s="2">
        <f t="shared" si="307"/>
        <v>0</v>
      </c>
      <c r="GP323" s="2">
        <f t="shared" si="308"/>
        <v>0</v>
      </c>
      <c r="GQ323" s="2"/>
      <c r="GR323" s="2">
        <v>1</v>
      </c>
      <c r="GS323" s="2">
        <v>1</v>
      </c>
      <c r="GT323" s="2">
        <v>0</v>
      </c>
      <c r="GU323" s="2" t="s">
        <v>3</v>
      </c>
      <c r="GV323" s="2">
        <f t="shared" si="309"/>
        <v>0</v>
      </c>
      <c r="GW323" s="2">
        <v>1</v>
      </c>
      <c r="GX323" s="2">
        <f t="shared" si="310"/>
        <v>0</v>
      </c>
      <c r="GY323" s="2"/>
      <c r="GZ323" s="2"/>
      <c r="HA323" s="2">
        <v>0</v>
      </c>
      <c r="HB323" s="2">
        <v>0</v>
      </c>
      <c r="HC323" s="2">
        <f t="shared" si="311"/>
        <v>0</v>
      </c>
      <c r="HD323" s="2"/>
      <c r="HE323" s="2" t="s">
        <v>3</v>
      </c>
      <c r="HF323" s="2" t="s">
        <v>3</v>
      </c>
      <c r="HG323" s="2">
        <f t="shared" si="315"/>
        <v>0</v>
      </c>
      <c r="HH323" s="2"/>
      <c r="HI323" s="2"/>
      <c r="HJ323" s="2"/>
      <c r="HK323" s="2"/>
      <c r="HL323" s="2"/>
      <c r="HM323" s="2" t="s">
        <v>3</v>
      </c>
      <c r="HN323" s="2" t="s">
        <v>3</v>
      </c>
      <c r="HO323" s="2" t="s">
        <v>3</v>
      </c>
      <c r="HP323" s="2" t="s">
        <v>3</v>
      </c>
      <c r="HQ323" s="2" t="s">
        <v>3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>
        <v>17</v>
      </c>
      <c r="B324">
        <v>1</v>
      </c>
      <c r="E324" t="s">
        <v>301</v>
      </c>
      <c r="F324" t="s">
        <v>302</v>
      </c>
      <c r="G324" t="s">
        <v>303</v>
      </c>
      <c r="H324" t="s">
        <v>21</v>
      </c>
      <c r="I324">
        <v>0</v>
      </c>
      <c r="J324">
        <v>0</v>
      </c>
      <c r="K324">
        <v>0</v>
      </c>
      <c r="L324">
        <v>7</v>
      </c>
      <c r="M324">
        <v>7</v>
      </c>
      <c r="N324">
        <f t="shared" si="274"/>
        <v>0</v>
      </c>
      <c r="O324">
        <f t="shared" si="275"/>
        <v>0</v>
      </c>
      <c r="P324">
        <f t="shared" si="276"/>
        <v>0</v>
      </c>
      <c r="Q324">
        <f t="shared" si="277"/>
        <v>0</v>
      </c>
      <c r="R324">
        <f t="shared" si="278"/>
        <v>0</v>
      </c>
      <c r="S324">
        <f t="shared" si="279"/>
        <v>0</v>
      </c>
      <c r="T324">
        <f t="shared" si="280"/>
        <v>0</v>
      </c>
      <c r="U324">
        <f t="shared" si="281"/>
        <v>0</v>
      </c>
      <c r="V324">
        <f t="shared" si="282"/>
        <v>0</v>
      </c>
      <c r="W324">
        <f t="shared" si="283"/>
        <v>0</v>
      </c>
      <c r="X324">
        <f t="shared" si="284"/>
        <v>0</v>
      </c>
      <c r="Y324">
        <f t="shared" si="285"/>
        <v>0</v>
      </c>
      <c r="AA324">
        <v>71639659</v>
      </c>
      <c r="AB324">
        <f t="shared" si="286"/>
        <v>998.07</v>
      </c>
      <c r="AC324">
        <f t="shared" si="287"/>
        <v>998.07</v>
      </c>
      <c r="AD324">
        <f t="shared" si="288"/>
        <v>0</v>
      </c>
      <c r="AE324">
        <f t="shared" si="289"/>
        <v>0</v>
      </c>
      <c r="AF324">
        <f t="shared" si="290"/>
        <v>0</v>
      </c>
      <c r="AG324">
        <f t="shared" si="291"/>
        <v>0</v>
      </c>
      <c r="AH324">
        <f t="shared" si="292"/>
        <v>0</v>
      </c>
      <c r="AI324">
        <f t="shared" si="293"/>
        <v>0</v>
      </c>
      <c r="AJ324">
        <f t="shared" si="294"/>
        <v>0</v>
      </c>
      <c r="AK324">
        <v>998.07</v>
      </c>
      <c r="AL324">
        <v>998.07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1</v>
      </c>
      <c r="BJ324" t="s">
        <v>302</v>
      </c>
      <c r="BM324">
        <v>900</v>
      </c>
      <c r="BN324">
        <v>0</v>
      </c>
      <c r="BO324" t="s">
        <v>3</v>
      </c>
      <c r="BP324">
        <v>0</v>
      </c>
      <c r="BQ324">
        <v>90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0</v>
      </c>
      <c r="CF324">
        <v>0</v>
      </c>
      <c r="CG324">
        <v>0</v>
      </c>
      <c r="CH324">
        <v>22</v>
      </c>
      <c r="CI324">
        <v>0</v>
      </c>
      <c r="CJ324">
        <v>0</v>
      </c>
      <c r="CK324">
        <v>0</v>
      </c>
      <c r="CL324">
        <v>0</v>
      </c>
      <c r="CM324">
        <v>0</v>
      </c>
      <c r="CN324" t="s">
        <v>3</v>
      </c>
      <c r="CO324">
        <v>0</v>
      </c>
      <c r="CP324">
        <f t="shared" si="295"/>
        <v>0</v>
      </c>
      <c r="CQ324">
        <f t="shared" si="313"/>
        <v>998.07</v>
      </c>
      <c r="CR324">
        <f t="shared" si="314"/>
        <v>0</v>
      </c>
      <c r="CS324">
        <f t="shared" si="298"/>
        <v>0</v>
      </c>
      <c r="CT324">
        <f t="shared" si="299"/>
        <v>0</v>
      </c>
      <c r="CU324">
        <f t="shared" si="300"/>
        <v>0</v>
      </c>
      <c r="CV324">
        <f t="shared" si="301"/>
        <v>0</v>
      </c>
      <c r="CW324">
        <f t="shared" si="302"/>
        <v>0</v>
      </c>
      <c r="CX324">
        <f t="shared" si="303"/>
        <v>0</v>
      </c>
      <c r="CY324">
        <f>0</f>
        <v>0</v>
      </c>
      <c r="CZ324">
        <f>0</f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21</v>
      </c>
      <c r="DW324" t="s">
        <v>21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70213061</v>
      </c>
      <c r="EF324">
        <v>90</v>
      </c>
      <c r="EG324" t="s">
        <v>271</v>
      </c>
      <c r="EH324">
        <v>0</v>
      </c>
      <c r="EI324" t="s">
        <v>3</v>
      </c>
      <c r="EJ324">
        <v>1</v>
      </c>
      <c r="EK324">
        <v>900</v>
      </c>
      <c r="EL324" t="s">
        <v>271</v>
      </c>
      <c r="EM324" t="s">
        <v>272</v>
      </c>
      <c r="EO324" t="s">
        <v>3</v>
      </c>
      <c r="EQ324">
        <v>16</v>
      </c>
      <c r="ER324">
        <v>0</v>
      </c>
      <c r="ES324">
        <v>998.07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5</v>
      </c>
      <c r="FC324">
        <v>0</v>
      </c>
      <c r="FD324">
        <v>18</v>
      </c>
      <c r="FF324">
        <v>998.07</v>
      </c>
      <c r="FQ324">
        <v>0</v>
      </c>
      <c r="FR324">
        <v>0</v>
      </c>
      <c r="FS324">
        <v>0</v>
      </c>
      <c r="FX324">
        <v>0</v>
      </c>
      <c r="FY324">
        <v>0</v>
      </c>
      <c r="GA324" t="s">
        <v>3</v>
      </c>
      <c r="GD324">
        <v>1</v>
      </c>
      <c r="GF324">
        <v>-1562851500</v>
      </c>
      <c r="GG324">
        <v>2</v>
      </c>
      <c r="GH324">
        <v>3</v>
      </c>
      <c r="GI324">
        <v>-2</v>
      </c>
      <c r="GJ324">
        <v>0</v>
      </c>
      <c r="GK324">
        <v>0</v>
      </c>
      <c r="GL324">
        <f t="shared" si="304"/>
        <v>0</v>
      </c>
      <c r="GM324">
        <f t="shared" si="305"/>
        <v>0</v>
      </c>
      <c r="GN324">
        <f t="shared" si="306"/>
        <v>0</v>
      </c>
      <c r="GO324">
        <f t="shared" si="307"/>
        <v>0</v>
      </c>
      <c r="GP324">
        <f t="shared" si="308"/>
        <v>0</v>
      </c>
      <c r="GR324">
        <v>1</v>
      </c>
      <c r="GS324">
        <v>1</v>
      </c>
      <c r="GT324">
        <v>0</v>
      </c>
      <c r="GU324" t="s">
        <v>3</v>
      </c>
      <c r="GV324">
        <f t="shared" si="309"/>
        <v>0</v>
      </c>
      <c r="GW324">
        <v>1</v>
      </c>
      <c r="GX324">
        <f t="shared" si="310"/>
        <v>0</v>
      </c>
      <c r="HA324">
        <v>0</v>
      </c>
      <c r="HB324">
        <v>0</v>
      </c>
      <c r="HC324">
        <f t="shared" si="311"/>
        <v>0</v>
      </c>
      <c r="HE324" t="s">
        <v>3</v>
      </c>
      <c r="HF324" t="s">
        <v>3</v>
      </c>
      <c r="HG324">
        <f t="shared" si="315"/>
        <v>0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HS324">
        <v>0</v>
      </c>
      <c r="IK324">
        <v>0</v>
      </c>
    </row>
    <row r="325" spans="1:255" x14ac:dyDescent="0.2">
      <c r="A325" s="2">
        <v>17</v>
      </c>
      <c r="B325" s="2">
        <v>1</v>
      </c>
      <c r="C325" s="2"/>
      <c r="D325" s="2"/>
      <c r="E325" s="2" t="s">
        <v>304</v>
      </c>
      <c r="F325" s="2" t="s">
        <v>305</v>
      </c>
      <c r="G325" s="2" t="s">
        <v>306</v>
      </c>
      <c r="H325" s="2" t="s">
        <v>270</v>
      </c>
      <c r="I325" s="2">
        <v>0</v>
      </c>
      <c r="J325" s="2">
        <v>0</v>
      </c>
      <c r="K325" s="2">
        <v>0</v>
      </c>
      <c r="L325" s="2">
        <v>61</v>
      </c>
      <c r="M325" s="2">
        <v>61</v>
      </c>
      <c r="N325" s="2">
        <f t="shared" si="274"/>
        <v>0</v>
      </c>
      <c r="O325" s="2">
        <f t="shared" si="275"/>
        <v>0</v>
      </c>
      <c r="P325" s="2">
        <f t="shared" si="276"/>
        <v>0</v>
      </c>
      <c r="Q325" s="2">
        <f t="shared" si="277"/>
        <v>0</v>
      </c>
      <c r="R325" s="2">
        <f t="shared" si="278"/>
        <v>0</v>
      </c>
      <c r="S325" s="2">
        <f t="shared" si="279"/>
        <v>0</v>
      </c>
      <c r="T325" s="2">
        <f t="shared" si="280"/>
        <v>0</v>
      </c>
      <c r="U325" s="2">
        <f t="shared" si="281"/>
        <v>0</v>
      </c>
      <c r="V325" s="2">
        <f t="shared" si="282"/>
        <v>0</v>
      </c>
      <c r="W325" s="2">
        <f t="shared" si="283"/>
        <v>0</v>
      </c>
      <c r="X325" s="2">
        <f t="shared" si="284"/>
        <v>0</v>
      </c>
      <c r="Y325" s="2">
        <f t="shared" si="285"/>
        <v>0</v>
      </c>
      <c r="Z325" s="2"/>
      <c r="AA325" s="2">
        <v>71639717</v>
      </c>
      <c r="AB325" s="2">
        <f t="shared" si="286"/>
        <v>93.4</v>
      </c>
      <c r="AC325" s="2">
        <f t="shared" si="287"/>
        <v>93.4</v>
      </c>
      <c r="AD325" s="2">
        <f t="shared" si="288"/>
        <v>0</v>
      </c>
      <c r="AE325" s="2">
        <f t="shared" si="289"/>
        <v>0</v>
      </c>
      <c r="AF325" s="2">
        <f t="shared" si="290"/>
        <v>0</v>
      </c>
      <c r="AG325" s="2">
        <f t="shared" si="291"/>
        <v>0</v>
      </c>
      <c r="AH325" s="2">
        <f t="shared" si="292"/>
        <v>0</v>
      </c>
      <c r="AI325" s="2">
        <f t="shared" si="293"/>
        <v>0</v>
      </c>
      <c r="AJ325" s="2">
        <f t="shared" si="294"/>
        <v>0</v>
      </c>
      <c r="AK325" s="2">
        <v>93.4</v>
      </c>
      <c r="AL325" s="2">
        <v>93.4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1</v>
      </c>
      <c r="BJ325" s="2" t="s">
        <v>305</v>
      </c>
      <c r="BK325" s="2"/>
      <c r="BL325" s="2"/>
      <c r="BM325" s="2">
        <v>900</v>
      </c>
      <c r="BN325" s="2">
        <v>0</v>
      </c>
      <c r="BO325" s="2" t="s">
        <v>3</v>
      </c>
      <c r="BP325" s="2">
        <v>0</v>
      </c>
      <c r="BQ325" s="2">
        <v>90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0</v>
      </c>
      <c r="CA325" s="2">
        <v>0</v>
      </c>
      <c r="CB325" s="2" t="s">
        <v>3</v>
      </c>
      <c r="CC325" s="2"/>
      <c r="CD325" s="2"/>
      <c r="CE325" s="2">
        <v>0</v>
      </c>
      <c r="CF325" s="2">
        <v>0</v>
      </c>
      <c r="CG325" s="2">
        <v>0</v>
      </c>
      <c r="CH325" s="2">
        <v>23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 t="s">
        <v>3</v>
      </c>
      <c r="CO325" s="2">
        <v>0</v>
      </c>
      <c r="CP325" s="2">
        <f t="shared" si="295"/>
        <v>0</v>
      </c>
      <c r="CQ325" s="2">
        <f t="shared" si="313"/>
        <v>93.4</v>
      </c>
      <c r="CR325" s="2">
        <f t="shared" si="314"/>
        <v>0</v>
      </c>
      <c r="CS325" s="2">
        <f t="shared" si="298"/>
        <v>0</v>
      </c>
      <c r="CT325" s="2">
        <f t="shared" si="299"/>
        <v>0</v>
      </c>
      <c r="CU325" s="2">
        <f t="shared" si="300"/>
        <v>0</v>
      </c>
      <c r="CV325" s="2">
        <f t="shared" si="301"/>
        <v>0</v>
      </c>
      <c r="CW325" s="2">
        <f t="shared" si="302"/>
        <v>0</v>
      </c>
      <c r="CX325" s="2">
        <f t="shared" si="303"/>
        <v>0</v>
      </c>
      <c r="CY325" s="2">
        <f>0</f>
        <v>0</v>
      </c>
      <c r="CZ325" s="2">
        <f>0</f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1003</v>
      </c>
      <c r="DV325" s="2" t="s">
        <v>270</v>
      </c>
      <c r="DW325" s="2" t="s">
        <v>270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70213061</v>
      </c>
      <c r="EF325" s="2">
        <v>90</v>
      </c>
      <c r="EG325" s="2" t="s">
        <v>271</v>
      </c>
      <c r="EH325" s="2">
        <v>0</v>
      </c>
      <c r="EI325" s="2" t="s">
        <v>3</v>
      </c>
      <c r="EJ325" s="2">
        <v>1</v>
      </c>
      <c r="EK325" s="2">
        <v>900</v>
      </c>
      <c r="EL325" s="2" t="s">
        <v>271</v>
      </c>
      <c r="EM325" s="2" t="s">
        <v>272</v>
      </c>
      <c r="EN325" s="2"/>
      <c r="EO325" s="2" t="s">
        <v>3</v>
      </c>
      <c r="EP325" s="2"/>
      <c r="EQ325" s="2">
        <v>16</v>
      </c>
      <c r="ER325" s="2">
        <v>0</v>
      </c>
      <c r="ES325" s="2">
        <v>93.4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>
        <v>5</v>
      </c>
      <c r="FA325" s="2"/>
      <c r="FB325" s="2"/>
      <c r="FC325" s="2">
        <v>0</v>
      </c>
      <c r="FD325" s="2">
        <v>18</v>
      </c>
      <c r="FE325" s="2"/>
      <c r="FF325" s="2">
        <v>93.4</v>
      </c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0</v>
      </c>
      <c r="FY325" s="2">
        <v>0</v>
      </c>
      <c r="FZ325" s="2"/>
      <c r="GA325" s="2" t="s">
        <v>3</v>
      </c>
      <c r="GB325" s="2"/>
      <c r="GC325" s="2"/>
      <c r="GD325" s="2">
        <v>1</v>
      </c>
      <c r="GE325" s="2"/>
      <c r="GF325" s="2">
        <v>1532461481</v>
      </c>
      <c r="GG325" s="2">
        <v>2</v>
      </c>
      <c r="GH325" s="2">
        <v>3</v>
      </c>
      <c r="GI325" s="2">
        <v>-2</v>
      </c>
      <c r="GJ325" s="2">
        <v>0</v>
      </c>
      <c r="GK325" s="2">
        <v>0</v>
      </c>
      <c r="GL325" s="2">
        <f t="shared" si="304"/>
        <v>0</v>
      </c>
      <c r="GM325" s="2">
        <f t="shared" si="305"/>
        <v>0</v>
      </c>
      <c r="GN325" s="2">
        <f t="shared" si="306"/>
        <v>0</v>
      </c>
      <c r="GO325" s="2">
        <f t="shared" si="307"/>
        <v>0</v>
      </c>
      <c r="GP325" s="2">
        <f t="shared" si="308"/>
        <v>0</v>
      </c>
      <c r="GQ325" s="2"/>
      <c r="GR325" s="2">
        <v>1</v>
      </c>
      <c r="GS325" s="2">
        <v>1</v>
      </c>
      <c r="GT325" s="2">
        <v>0</v>
      </c>
      <c r="GU325" s="2" t="s">
        <v>3</v>
      </c>
      <c r="GV325" s="2">
        <f t="shared" si="309"/>
        <v>0</v>
      </c>
      <c r="GW325" s="2">
        <v>1</v>
      </c>
      <c r="GX325" s="2">
        <f t="shared" si="310"/>
        <v>0</v>
      </c>
      <c r="GY325" s="2"/>
      <c r="GZ325" s="2"/>
      <c r="HA325" s="2">
        <v>0</v>
      </c>
      <c r="HB325" s="2">
        <v>0</v>
      </c>
      <c r="HC325" s="2">
        <f t="shared" si="311"/>
        <v>0</v>
      </c>
      <c r="HD325" s="2"/>
      <c r="HE325" s="2" t="s">
        <v>3</v>
      </c>
      <c r="HF325" s="2" t="s">
        <v>3</v>
      </c>
      <c r="HG325" s="2">
        <f t="shared" si="315"/>
        <v>0</v>
      </c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17</v>
      </c>
      <c r="B326">
        <v>1</v>
      </c>
      <c r="E326" t="s">
        <v>304</v>
      </c>
      <c r="F326" t="s">
        <v>305</v>
      </c>
      <c r="G326" t="s">
        <v>306</v>
      </c>
      <c r="H326" t="s">
        <v>270</v>
      </c>
      <c r="I326">
        <v>0</v>
      </c>
      <c r="J326">
        <v>0</v>
      </c>
      <c r="K326">
        <v>0</v>
      </c>
      <c r="L326">
        <v>61</v>
      </c>
      <c r="M326">
        <v>61</v>
      </c>
      <c r="N326">
        <f t="shared" si="274"/>
        <v>0</v>
      </c>
      <c r="O326">
        <f t="shared" si="275"/>
        <v>0</v>
      </c>
      <c r="P326">
        <f t="shared" si="276"/>
        <v>0</v>
      </c>
      <c r="Q326">
        <f t="shared" si="277"/>
        <v>0</v>
      </c>
      <c r="R326">
        <f t="shared" si="278"/>
        <v>0</v>
      </c>
      <c r="S326">
        <f t="shared" si="279"/>
        <v>0</v>
      </c>
      <c r="T326">
        <f t="shared" si="280"/>
        <v>0</v>
      </c>
      <c r="U326">
        <f t="shared" si="281"/>
        <v>0</v>
      </c>
      <c r="V326">
        <f t="shared" si="282"/>
        <v>0</v>
      </c>
      <c r="W326">
        <f t="shared" si="283"/>
        <v>0</v>
      </c>
      <c r="X326">
        <f t="shared" si="284"/>
        <v>0</v>
      </c>
      <c r="Y326">
        <f t="shared" si="285"/>
        <v>0</v>
      </c>
      <c r="AA326">
        <v>71639659</v>
      </c>
      <c r="AB326">
        <f t="shared" si="286"/>
        <v>93.4</v>
      </c>
      <c r="AC326">
        <f t="shared" si="287"/>
        <v>93.4</v>
      </c>
      <c r="AD326">
        <f t="shared" si="288"/>
        <v>0</v>
      </c>
      <c r="AE326">
        <f t="shared" si="289"/>
        <v>0</v>
      </c>
      <c r="AF326">
        <f t="shared" si="290"/>
        <v>0</v>
      </c>
      <c r="AG326">
        <f t="shared" si="291"/>
        <v>0</v>
      </c>
      <c r="AH326">
        <f t="shared" si="292"/>
        <v>0</v>
      </c>
      <c r="AI326">
        <f t="shared" si="293"/>
        <v>0</v>
      </c>
      <c r="AJ326">
        <f t="shared" si="294"/>
        <v>0</v>
      </c>
      <c r="AK326">
        <v>93.4</v>
      </c>
      <c r="AL326">
        <v>93.4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1</v>
      </c>
      <c r="BJ326" t="s">
        <v>305</v>
      </c>
      <c r="BM326">
        <v>900</v>
      </c>
      <c r="BN326">
        <v>0</v>
      </c>
      <c r="BO326" t="s">
        <v>3</v>
      </c>
      <c r="BP326">
        <v>0</v>
      </c>
      <c r="BQ326">
        <v>90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0</v>
      </c>
      <c r="CF326">
        <v>0</v>
      </c>
      <c r="CG326">
        <v>0</v>
      </c>
      <c r="CH326">
        <v>23</v>
      </c>
      <c r="CI326">
        <v>0</v>
      </c>
      <c r="CJ326">
        <v>0</v>
      </c>
      <c r="CK326">
        <v>0</v>
      </c>
      <c r="CL326">
        <v>0</v>
      </c>
      <c r="CM326">
        <v>0</v>
      </c>
      <c r="CN326" t="s">
        <v>3</v>
      </c>
      <c r="CO326">
        <v>0</v>
      </c>
      <c r="CP326">
        <f t="shared" si="295"/>
        <v>0</v>
      </c>
      <c r="CQ326">
        <f t="shared" si="313"/>
        <v>93.4</v>
      </c>
      <c r="CR326">
        <f t="shared" si="314"/>
        <v>0</v>
      </c>
      <c r="CS326">
        <f t="shared" si="298"/>
        <v>0</v>
      </c>
      <c r="CT326">
        <f t="shared" si="299"/>
        <v>0</v>
      </c>
      <c r="CU326">
        <f t="shared" si="300"/>
        <v>0</v>
      </c>
      <c r="CV326">
        <f t="shared" si="301"/>
        <v>0</v>
      </c>
      <c r="CW326">
        <f t="shared" si="302"/>
        <v>0</v>
      </c>
      <c r="CX326">
        <f t="shared" si="303"/>
        <v>0</v>
      </c>
      <c r="CY326">
        <f>0</f>
        <v>0</v>
      </c>
      <c r="CZ326">
        <f>0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1003</v>
      </c>
      <c r="DV326" t="s">
        <v>270</v>
      </c>
      <c r="DW326" t="s">
        <v>270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70213061</v>
      </c>
      <c r="EF326">
        <v>90</v>
      </c>
      <c r="EG326" t="s">
        <v>271</v>
      </c>
      <c r="EH326">
        <v>0</v>
      </c>
      <c r="EI326" t="s">
        <v>3</v>
      </c>
      <c r="EJ326">
        <v>1</v>
      </c>
      <c r="EK326">
        <v>900</v>
      </c>
      <c r="EL326" t="s">
        <v>271</v>
      </c>
      <c r="EM326" t="s">
        <v>272</v>
      </c>
      <c r="EO326" t="s">
        <v>3</v>
      </c>
      <c r="EQ326">
        <v>16</v>
      </c>
      <c r="ER326">
        <v>0</v>
      </c>
      <c r="ES326">
        <v>93.4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5</v>
      </c>
      <c r="FC326">
        <v>0</v>
      </c>
      <c r="FD326">
        <v>18</v>
      </c>
      <c r="FF326">
        <v>93.4</v>
      </c>
      <c r="FQ326">
        <v>0</v>
      </c>
      <c r="FR326">
        <v>0</v>
      </c>
      <c r="FS326">
        <v>0</v>
      </c>
      <c r="FX326">
        <v>0</v>
      </c>
      <c r="FY326">
        <v>0</v>
      </c>
      <c r="GA326" t="s">
        <v>3</v>
      </c>
      <c r="GD326">
        <v>1</v>
      </c>
      <c r="GF326">
        <v>1532461481</v>
      </c>
      <c r="GG326">
        <v>2</v>
      </c>
      <c r="GH326">
        <v>3</v>
      </c>
      <c r="GI326">
        <v>-2</v>
      </c>
      <c r="GJ326">
        <v>0</v>
      </c>
      <c r="GK326">
        <v>0</v>
      </c>
      <c r="GL326">
        <f t="shared" si="304"/>
        <v>0</v>
      </c>
      <c r="GM326">
        <f t="shared" si="305"/>
        <v>0</v>
      </c>
      <c r="GN326">
        <f t="shared" si="306"/>
        <v>0</v>
      </c>
      <c r="GO326">
        <f t="shared" si="307"/>
        <v>0</v>
      </c>
      <c r="GP326">
        <f t="shared" si="308"/>
        <v>0</v>
      </c>
      <c r="GR326">
        <v>1</v>
      </c>
      <c r="GS326">
        <v>1</v>
      </c>
      <c r="GT326">
        <v>0</v>
      </c>
      <c r="GU326" t="s">
        <v>3</v>
      </c>
      <c r="GV326">
        <f t="shared" si="309"/>
        <v>0</v>
      </c>
      <c r="GW326">
        <v>1</v>
      </c>
      <c r="GX326">
        <f t="shared" si="310"/>
        <v>0</v>
      </c>
      <c r="HA326">
        <v>0</v>
      </c>
      <c r="HB326">
        <v>0</v>
      </c>
      <c r="HC326">
        <f t="shared" si="311"/>
        <v>0</v>
      </c>
      <c r="HE326" t="s">
        <v>3</v>
      </c>
      <c r="HF326" t="s">
        <v>3</v>
      </c>
      <c r="HG326">
        <f t="shared" si="315"/>
        <v>0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HS326">
        <v>0</v>
      </c>
      <c r="IK326">
        <v>0</v>
      </c>
    </row>
    <row r="327" spans="1:255" x14ac:dyDescent="0.2">
      <c r="A327" s="2">
        <v>17</v>
      </c>
      <c r="B327" s="2">
        <v>1</v>
      </c>
      <c r="C327" s="2"/>
      <c r="D327" s="2"/>
      <c r="E327" s="2" t="s">
        <v>307</v>
      </c>
      <c r="F327" s="2" t="s">
        <v>296</v>
      </c>
      <c r="G327" s="2" t="s">
        <v>308</v>
      </c>
      <c r="H327" s="2" t="s">
        <v>21</v>
      </c>
      <c r="I327" s="2">
        <v>0</v>
      </c>
      <c r="J327" s="2">
        <v>0</v>
      </c>
      <c r="K327" s="2">
        <v>0</v>
      </c>
      <c r="L327" s="2">
        <v>47</v>
      </c>
      <c r="M327" s="2">
        <v>47</v>
      </c>
      <c r="N327" s="2">
        <f t="shared" si="274"/>
        <v>0</v>
      </c>
      <c r="O327" s="2">
        <f t="shared" si="275"/>
        <v>0</v>
      </c>
      <c r="P327" s="2">
        <f t="shared" si="276"/>
        <v>0</v>
      </c>
      <c r="Q327" s="2">
        <f t="shared" si="277"/>
        <v>0</v>
      </c>
      <c r="R327" s="2">
        <f t="shared" si="278"/>
        <v>0</v>
      </c>
      <c r="S327" s="2">
        <f t="shared" si="279"/>
        <v>0</v>
      </c>
      <c r="T327" s="2">
        <f t="shared" si="280"/>
        <v>0</v>
      </c>
      <c r="U327" s="2">
        <f t="shared" si="281"/>
        <v>0</v>
      </c>
      <c r="V327" s="2">
        <f t="shared" si="282"/>
        <v>0</v>
      </c>
      <c r="W327" s="2">
        <f t="shared" si="283"/>
        <v>0</v>
      </c>
      <c r="X327" s="2">
        <f t="shared" si="284"/>
        <v>0</v>
      </c>
      <c r="Y327" s="2">
        <f t="shared" si="285"/>
        <v>0</v>
      </c>
      <c r="Z327" s="2"/>
      <c r="AA327" s="2">
        <v>71639717</v>
      </c>
      <c r="AB327" s="2">
        <f t="shared" si="286"/>
        <v>48.39</v>
      </c>
      <c r="AC327" s="2">
        <f t="shared" si="287"/>
        <v>48.39</v>
      </c>
      <c r="AD327" s="2">
        <f t="shared" si="288"/>
        <v>0</v>
      </c>
      <c r="AE327" s="2">
        <f t="shared" si="289"/>
        <v>0</v>
      </c>
      <c r="AF327" s="2">
        <f t="shared" si="290"/>
        <v>0</v>
      </c>
      <c r="AG327" s="2">
        <f t="shared" si="291"/>
        <v>0</v>
      </c>
      <c r="AH327" s="2">
        <f t="shared" si="292"/>
        <v>0</v>
      </c>
      <c r="AI327" s="2">
        <f t="shared" si="293"/>
        <v>0</v>
      </c>
      <c r="AJ327" s="2">
        <f t="shared" si="294"/>
        <v>0</v>
      </c>
      <c r="AK327" s="2">
        <v>48.39</v>
      </c>
      <c r="AL327" s="2">
        <v>48.39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3</v>
      </c>
      <c r="BI327" s="2">
        <v>1</v>
      </c>
      <c r="BJ327" s="2" t="s">
        <v>296</v>
      </c>
      <c r="BK327" s="2"/>
      <c r="BL327" s="2"/>
      <c r="BM327" s="2">
        <v>900</v>
      </c>
      <c r="BN327" s="2">
        <v>0</v>
      </c>
      <c r="BO327" s="2" t="s">
        <v>3</v>
      </c>
      <c r="BP327" s="2">
        <v>0</v>
      </c>
      <c r="BQ327" s="2">
        <v>90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0</v>
      </c>
      <c r="CA327" s="2">
        <v>0</v>
      </c>
      <c r="CB327" s="2" t="s">
        <v>3</v>
      </c>
      <c r="CC327" s="2"/>
      <c r="CD327" s="2"/>
      <c r="CE327" s="2">
        <v>0</v>
      </c>
      <c r="CF327" s="2">
        <v>0</v>
      </c>
      <c r="CG327" s="2">
        <v>0</v>
      </c>
      <c r="CH327" s="2">
        <v>24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 t="s">
        <v>3</v>
      </c>
      <c r="CO327" s="2">
        <v>0</v>
      </c>
      <c r="CP327" s="2">
        <f t="shared" si="295"/>
        <v>0</v>
      </c>
      <c r="CQ327" s="2">
        <f t="shared" si="313"/>
        <v>48.39</v>
      </c>
      <c r="CR327" s="2">
        <f t="shared" si="314"/>
        <v>0</v>
      </c>
      <c r="CS327" s="2">
        <f t="shared" si="298"/>
        <v>0</v>
      </c>
      <c r="CT327" s="2">
        <f t="shared" si="299"/>
        <v>0</v>
      </c>
      <c r="CU327" s="2">
        <f t="shared" si="300"/>
        <v>0</v>
      </c>
      <c r="CV327" s="2">
        <f t="shared" si="301"/>
        <v>0</v>
      </c>
      <c r="CW327" s="2">
        <f t="shared" si="302"/>
        <v>0</v>
      </c>
      <c r="CX327" s="2">
        <f t="shared" si="303"/>
        <v>0</v>
      </c>
      <c r="CY327" s="2">
        <f>0</f>
        <v>0</v>
      </c>
      <c r="CZ327" s="2">
        <f>0</f>
        <v>0</v>
      </c>
      <c r="DA327" s="2"/>
      <c r="DB327" s="2"/>
      <c r="DC327" s="2" t="s">
        <v>3</v>
      </c>
      <c r="DD327" s="2" t="s">
        <v>3</v>
      </c>
      <c r="DE327" s="2" t="s">
        <v>3</v>
      </c>
      <c r="DF327" s="2" t="s">
        <v>3</v>
      </c>
      <c r="DG327" s="2" t="s">
        <v>3</v>
      </c>
      <c r="DH327" s="2" t="s">
        <v>3</v>
      </c>
      <c r="DI327" s="2" t="s">
        <v>3</v>
      </c>
      <c r="DJ327" s="2" t="s">
        <v>3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1013</v>
      </c>
      <c r="DV327" s="2" t="s">
        <v>21</v>
      </c>
      <c r="DW327" s="2" t="s">
        <v>21</v>
      </c>
      <c r="DX327" s="2">
        <v>1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70213061</v>
      </c>
      <c r="EF327" s="2">
        <v>90</v>
      </c>
      <c r="EG327" s="2" t="s">
        <v>271</v>
      </c>
      <c r="EH327" s="2">
        <v>0</v>
      </c>
      <c r="EI327" s="2" t="s">
        <v>3</v>
      </c>
      <c r="EJ327" s="2">
        <v>1</v>
      </c>
      <c r="EK327" s="2">
        <v>900</v>
      </c>
      <c r="EL327" s="2" t="s">
        <v>271</v>
      </c>
      <c r="EM327" s="2" t="s">
        <v>272</v>
      </c>
      <c r="EN327" s="2"/>
      <c r="EO327" s="2" t="s">
        <v>3</v>
      </c>
      <c r="EP327" s="2"/>
      <c r="EQ327" s="2">
        <v>16</v>
      </c>
      <c r="ER327" s="2">
        <v>0</v>
      </c>
      <c r="ES327" s="2">
        <v>48.39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>
        <v>5</v>
      </c>
      <c r="FA327" s="2"/>
      <c r="FB327" s="2"/>
      <c r="FC327" s="2">
        <v>0</v>
      </c>
      <c r="FD327" s="2">
        <v>18</v>
      </c>
      <c r="FE327" s="2"/>
      <c r="FF327" s="2">
        <v>48.39</v>
      </c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v>0</v>
      </c>
      <c r="FS327" s="2">
        <v>0</v>
      </c>
      <c r="FT327" s="2"/>
      <c r="FU327" s="2"/>
      <c r="FV327" s="2"/>
      <c r="FW327" s="2"/>
      <c r="FX327" s="2">
        <v>0</v>
      </c>
      <c r="FY327" s="2">
        <v>0</v>
      </c>
      <c r="FZ327" s="2"/>
      <c r="GA327" s="2" t="s">
        <v>3</v>
      </c>
      <c r="GB327" s="2"/>
      <c r="GC327" s="2"/>
      <c r="GD327" s="2">
        <v>1</v>
      </c>
      <c r="GE327" s="2"/>
      <c r="GF327" s="2">
        <v>1421601838</v>
      </c>
      <c r="GG327" s="2">
        <v>2</v>
      </c>
      <c r="GH327" s="2">
        <v>3</v>
      </c>
      <c r="GI327" s="2">
        <v>-2</v>
      </c>
      <c r="GJ327" s="2">
        <v>0</v>
      </c>
      <c r="GK327" s="2">
        <v>0</v>
      </c>
      <c r="GL327" s="2">
        <f t="shared" si="304"/>
        <v>0</v>
      </c>
      <c r="GM327" s="2">
        <f t="shared" si="305"/>
        <v>0</v>
      </c>
      <c r="GN327" s="2">
        <f t="shared" si="306"/>
        <v>0</v>
      </c>
      <c r="GO327" s="2">
        <f t="shared" si="307"/>
        <v>0</v>
      </c>
      <c r="GP327" s="2">
        <f t="shared" si="308"/>
        <v>0</v>
      </c>
      <c r="GQ327" s="2"/>
      <c r="GR327" s="2">
        <v>1</v>
      </c>
      <c r="GS327" s="2">
        <v>1</v>
      </c>
      <c r="GT327" s="2">
        <v>0</v>
      </c>
      <c r="GU327" s="2" t="s">
        <v>3</v>
      </c>
      <c r="GV327" s="2">
        <f t="shared" si="309"/>
        <v>0</v>
      </c>
      <c r="GW327" s="2">
        <v>1</v>
      </c>
      <c r="GX327" s="2">
        <f t="shared" si="310"/>
        <v>0</v>
      </c>
      <c r="GY327" s="2"/>
      <c r="GZ327" s="2"/>
      <c r="HA327" s="2">
        <v>0</v>
      </c>
      <c r="HB327" s="2">
        <v>0</v>
      </c>
      <c r="HC327" s="2">
        <f t="shared" si="311"/>
        <v>0</v>
      </c>
      <c r="HD327" s="2"/>
      <c r="HE327" s="2" t="s">
        <v>3</v>
      </c>
      <c r="HF327" s="2" t="s">
        <v>3</v>
      </c>
      <c r="HG327" s="2">
        <f t="shared" si="315"/>
        <v>0</v>
      </c>
      <c r="HH327" s="2"/>
      <c r="HI327" s="2"/>
      <c r="HJ327" s="2"/>
      <c r="HK327" s="2"/>
      <c r="HL327" s="2"/>
      <c r="HM327" s="2" t="s">
        <v>3</v>
      </c>
      <c r="HN327" s="2" t="s">
        <v>3</v>
      </c>
      <c r="HO327" s="2" t="s">
        <v>3</v>
      </c>
      <c r="HP327" s="2" t="s">
        <v>3</v>
      </c>
      <c r="HQ327" s="2" t="s">
        <v>3</v>
      </c>
      <c r="HR327" s="2"/>
      <c r="HS327" s="2">
        <v>0</v>
      </c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">
      <c r="A328">
        <v>17</v>
      </c>
      <c r="B328">
        <v>1</v>
      </c>
      <c r="E328" t="s">
        <v>307</v>
      </c>
      <c r="F328" t="s">
        <v>296</v>
      </c>
      <c r="G328" t="s">
        <v>308</v>
      </c>
      <c r="H328" t="s">
        <v>21</v>
      </c>
      <c r="I328">
        <v>0</v>
      </c>
      <c r="J328">
        <v>0</v>
      </c>
      <c r="K328">
        <v>0</v>
      </c>
      <c r="L328">
        <v>47</v>
      </c>
      <c r="M328">
        <v>47</v>
      </c>
      <c r="N328">
        <f t="shared" si="274"/>
        <v>0</v>
      </c>
      <c r="O328">
        <f t="shared" si="275"/>
        <v>0</v>
      </c>
      <c r="P328">
        <f t="shared" si="276"/>
        <v>0</v>
      </c>
      <c r="Q328">
        <f t="shared" si="277"/>
        <v>0</v>
      </c>
      <c r="R328">
        <f t="shared" si="278"/>
        <v>0</v>
      </c>
      <c r="S328">
        <f t="shared" si="279"/>
        <v>0</v>
      </c>
      <c r="T328">
        <f t="shared" si="280"/>
        <v>0</v>
      </c>
      <c r="U328">
        <f t="shared" si="281"/>
        <v>0</v>
      </c>
      <c r="V328">
        <f t="shared" si="282"/>
        <v>0</v>
      </c>
      <c r="W328">
        <f t="shared" si="283"/>
        <v>0</v>
      </c>
      <c r="X328">
        <f t="shared" si="284"/>
        <v>0</v>
      </c>
      <c r="Y328">
        <f t="shared" si="285"/>
        <v>0</v>
      </c>
      <c r="AA328">
        <v>71639659</v>
      </c>
      <c r="AB328">
        <f t="shared" si="286"/>
        <v>48.39</v>
      </c>
      <c r="AC328">
        <f t="shared" si="287"/>
        <v>48.39</v>
      </c>
      <c r="AD328">
        <f t="shared" si="288"/>
        <v>0</v>
      </c>
      <c r="AE328">
        <f t="shared" si="289"/>
        <v>0</v>
      </c>
      <c r="AF328">
        <f t="shared" si="290"/>
        <v>0</v>
      </c>
      <c r="AG328">
        <f t="shared" si="291"/>
        <v>0</v>
      </c>
      <c r="AH328">
        <f t="shared" si="292"/>
        <v>0</v>
      </c>
      <c r="AI328">
        <f t="shared" si="293"/>
        <v>0</v>
      </c>
      <c r="AJ328">
        <f t="shared" si="294"/>
        <v>0</v>
      </c>
      <c r="AK328">
        <v>48.39</v>
      </c>
      <c r="AL328">
        <v>48.39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1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1</v>
      </c>
      <c r="BJ328" t="s">
        <v>296</v>
      </c>
      <c r="BM328">
        <v>900</v>
      </c>
      <c r="BN328">
        <v>0</v>
      </c>
      <c r="BO328" t="s">
        <v>3</v>
      </c>
      <c r="BP328">
        <v>0</v>
      </c>
      <c r="BQ328">
        <v>90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0</v>
      </c>
      <c r="CF328">
        <v>0</v>
      </c>
      <c r="CG328">
        <v>0</v>
      </c>
      <c r="CH328">
        <v>24</v>
      </c>
      <c r="CI328">
        <v>0</v>
      </c>
      <c r="CJ328">
        <v>0</v>
      </c>
      <c r="CK328">
        <v>0</v>
      </c>
      <c r="CL328">
        <v>0</v>
      </c>
      <c r="CM328">
        <v>0</v>
      </c>
      <c r="CN328" t="s">
        <v>3</v>
      </c>
      <c r="CO328">
        <v>0</v>
      </c>
      <c r="CP328">
        <f t="shared" si="295"/>
        <v>0</v>
      </c>
      <c r="CQ328">
        <f t="shared" si="313"/>
        <v>48.39</v>
      </c>
      <c r="CR328">
        <f t="shared" si="314"/>
        <v>0</v>
      </c>
      <c r="CS328">
        <f t="shared" si="298"/>
        <v>0</v>
      </c>
      <c r="CT328">
        <f t="shared" si="299"/>
        <v>0</v>
      </c>
      <c r="CU328">
        <f t="shared" si="300"/>
        <v>0</v>
      </c>
      <c r="CV328">
        <f t="shared" si="301"/>
        <v>0</v>
      </c>
      <c r="CW328">
        <f t="shared" si="302"/>
        <v>0</v>
      </c>
      <c r="CX328">
        <f t="shared" si="303"/>
        <v>0</v>
      </c>
      <c r="CY328">
        <f>0</f>
        <v>0</v>
      </c>
      <c r="CZ328">
        <f>0</f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21</v>
      </c>
      <c r="DW328" t="s">
        <v>21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70213061</v>
      </c>
      <c r="EF328">
        <v>90</v>
      </c>
      <c r="EG328" t="s">
        <v>271</v>
      </c>
      <c r="EH328">
        <v>0</v>
      </c>
      <c r="EI328" t="s">
        <v>3</v>
      </c>
      <c r="EJ328">
        <v>1</v>
      </c>
      <c r="EK328">
        <v>900</v>
      </c>
      <c r="EL328" t="s">
        <v>271</v>
      </c>
      <c r="EM328" t="s">
        <v>272</v>
      </c>
      <c r="EO328" t="s">
        <v>3</v>
      </c>
      <c r="EQ328">
        <v>16</v>
      </c>
      <c r="ER328">
        <v>0</v>
      </c>
      <c r="ES328">
        <v>48.39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5</v>
      </c>
      <c r="FC328">
        <v>0</v>
      </c>
      <c r="FD328">
        <v>18</v>
      </c>
      <c r="FF328">
        <v>48.39</v>
      </c>
      <c r="FQ328">
        <v>0</v>
      </c>
      <c r="FR328">
        <v>0</v>
      </c>
      <c r="FS328">
        <v>0</v>
      </c>
      <c r="FX328">
        <v>0</v>
      </c>
      <c r="FY328">
        <v>0</v>
      </c>
      <c r="GA328" t="s">
        <v>3</v>
      </c>
      <c r="GD328">
        <v>1</v>
      </c>
      <c r="GF328">
        <v>1421601838</v>
      </c>
      <c r="GG328">
        <v>2</v>
      </c>
      <c r="GH328">
        <v>3</v>
      </c>
      <c r="GI328">
        <v>-2</v>
      </c>
      <c r="GJ328">
        <v>0</v>
      </c>
      <c r="GK328">
        <v>0</v>
      </c>
      <c r="GL328">
        <f t="shared" si="304"/>
        <v>0</v>
      </c>
      <c r="GM328">
        <f t="shared" si="305"/>
        <v>0</v>
      </c>
      <c r="GN328">
        <f t="shared" si="306"/>
        <v>0</v>
      </c>
      <c r="GO328">
        <f t="shared" si="307"/>
        <v>0</v>
      </c>
      <c r="GP328">
        <f t="shared" si="308"/>
        <v>0</v>
      </c>
      <c r="GR328">
        <v>1</v>
      </c>
      <c r="GS328">
        <v>1</v>
      </c>
      <c r="GT328">
        <v>0</v>
      </c>
      <c r="GU328" t="s">
        <v>3</v>
      </c>
      <c r="GV328">
        <f t="shared" si="309"/>
        <v>0</v>
      </c>
      <c r="GW328">
        <v>1</v>
      </c>
      <c r="GX328">
        <f t="shared" si="310"/>
        <v>0</v>
      </c>
      <c r="HA328">
        <v>0</v>
      </c>
      <c r="HB328">
        <v>0</v>
      </c>
      <c r="HC328">
        <f t="shared" si="311"/>
        <v>0</v>
      </c>
      <c r="HE328" t="s">
        <v>3</v>
      </c>
      <c r="HF328" t="s">
        <v>3</v>
      </c>
      <c r="HG328">
        <f t="shared" si="315"/>
        <v>0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HS328">
        <v>0</v>
      </c>
      <c r="IK328">
        <v>0</v>
      </c>
    </row>
    <row r="329" spans="1:255" x14ac:dyDescent="0.2">
      <c r="A329" s="2">
        <v>17</v>
      </c>
      <c r="B329" s="2">
        <v>1</v>
      </c>
      <c r="C329" s="2"/>
      <c r="D329" s="2"/>
      <c r="E329" s="2" t="s">
        <v>309</v>
      </c>
      <c r="F329" s="2" t="s">
        <v>310</v>
      </c>
      <c r="G329" s="2" t="s">
        <v>311</v>
      </c>
      <c r="H329" s="2" t="s">
        <v>21</v>
      </c>
      <c r="I329" s="2">
        <v>7</v>
      </c>
      <c r="J329" s="2">
        <v>0</v>
      </c>
      <c r="K329" s="2">
        <v>7</v>
      </c>
      <c r="L329" s="2">
        <v>19</v>
      </c>
      <c r="M329" s="2">
        <v>12</v>
      </c>
      <c r="N329" s="2">
        <f t="shared" si="274"/>
        <v>7</v>
      </c>
      <c r="O329" s="2">
        <f t="shared" si="275"/>
        <v>2520</v>
      </c>
      <c r="P329" s="2">
        <f t="shared" si="276"/>
        <v>2520</v>
      </c>
      <c r="Q329" s="2">
        <f t="shared" si="277"/>
        <v>0</v>
      </c>
      <c r="R329" s="2">
        <f t="shared" si="278"/>
        <v>0</v>
      </c>
      <c r="S329" s="2">
        <f t="shared" si="279"/>
        <v>0</v>
      </c>
      <c r="T329" s="2">
        <f t="shared" si="280"/>
        <v>0</v>
      </c>
      <c r="U329" s="2">
        <f t="shared" si="281"/>
        <v>0</v>
      </c>
      <c r="V329" s="2">
        <f t="shared" si="282"/>
        <v>0</v>
      </c>
      <c r="W329" s="2">
        <f t="shared" si="283"/>
        <v>0</v>
      </c>
      <c r="X329" s="2">
        <f t="shared" si="284"/>
        <v>0</v>
      </c>
      <c r="Y329" s="2">
        <f t="shared" si="285"/>
        <v>0</v>
      </c>
      <c r="Z329" s="2"/>
      <c r="AA329" s="2">
        <v>71639717</v>
      </c>
      <c r="AB329" s="2">
        <f t="shared" si="286"/>
        <v>360</v>
      </c>
      <c r="AC329" s="2">
        <f t="shared" si="287"/>
        <v>360</v>
      </c>
      <c r="AD329" s="2">
        <f t="shared" si="288"/>
        <v>0</v>
      </c>
      <c r="AE329" s="2">
        <f t="shared" si="289"/>
        <v>0</v>
      </c>
      <c r="AF329" s="2">
        <f t="shared" si="290"/>
        <v>0</v>
      </c>
      <c r="AG329" s="2">
        <f t="shared" si="291"/>
        <v>0</v>
      </c>
      <c r="AH329" s="2">
        <f t="shared" si="292"/>
        <v>0</v>
      </c>
      <c r="AI329" s="2">
        <f t="shared" si="293"/>
        <v>0</v>
      </c>
      <c r="AJ329" s="2">
        <f t="shared" si="294"/>
        <v>0</v>
      </c>
      <c r="AK329" s="2">
        <v>360</v>
      </c>
      <c r="AL329" s="2">
        <v>360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1</v>
      </c>
      <c r="AW329" s="2">
        <v>1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3</v>
      </c>
      <c r="BI329" s="2">
        <v>1</v>
      </c>
      <c r="BJ329" s="2" t="s">
        <v>310</v>
      </c>
      <c r="BK329" s="2"/>
      <c r="BL329" s="2"/>
      <c r="BM329" s="2">
        <v>900</v>
      </c>
      <c r="BN329" s="2">
        <v>0</v>
      </c>
      <c r="BO329" s="2" t="s">
        <v>3</v>
      </c>
      <c r="BP329" s="2">
        <v>0</v>
      </c>
      <c r="BQ329" s="2">
        <v>90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0</v>
      </c>
      <c r="CA329" s="2">
        <v>0</v>
      </c>
      <c r="CB329" s="2" t="s">
        <v>3</v>
      </c>
      <c r="CC329" s="2"/>
      <c r="CD329" s="2"/>
      <c r="CE329" s="2">
        <v>0</v>
      </c>
      <c r="CF329" s="2">
        <v>0</v>
      </c>
      <c r="CG329" s="2">
        <v>0</v>
      </c>
      <c r="CH329" s="2">
        <v>25</v>
      </c>
      <c r="CI329" s="2">
        <v>0</v>
      </c>
      <c r="CJ329" s="2">
        <v>0</v>
      </c>
      <c r="CK329" s="2">
        <v>0</v>
      </c>
      <c r="CL329" s="2">
        <v>0</v>
      </c>
      <c r="CM329" s="2">
        <v>0</v>
      </c>
      <c r="CN329" s="2" t="s">
        <v>3</v>
      </c>
      <c r="CO329" s="2">
        <v>0</v>
      </c>
      <c r="CP329" s="2">
        <f t="shared" si="295"/>
        <v>2520</v>
      </c>
      <c r="CQ329" s="2">
        <f t="shared" si="313"/>
        <v>360</v>
      </c>
      <c r="CR329" s="2">
        <f t="shared" si="314"/>
        <v>0</v>
      </c>
      <c r="CS329" s="2">
        <f t="shared" si="298"/>
        <v>0</v>
      </c>
      <c r="CT329" s="2">
        <f t="shared" si="299"/>
        <v>0</v>
      </c>
      <c r="CU329" s="2">
        <f t="shared" si="300"/>
        <v>0</v>
      </c>
      <c r="CV329" s="2">
        <f t="shared" si="301"/>
        <v>0</v>
      </c>
      <c r="CW329" s="2">
        <f t="shared" si="302"/>
        <v>0</v>
      </c>
      <c r="CX329" s="2">
        <f t="shared" si="303"/>
        <v>0</v>
      </c>
      <c r="CY329" s="2">
        <f>0</f>
        <v>0</v>
      </c>
      <c r="CZ329" s="2">
        <f>0</f>
        <v>0</v>
      </c>
      <c r="DA329" s="2"/>
      <c r="DB329" s="2"/>
      <c r="DC329" s="2" t="s">
        <v>3</v>
      </c>
      <c r="DD329" s="2" t="s">
        <v>3</v>
      </c>
      <c r="DE329" s="2" t="s">
        <v>3</v>
      </c>
      <c r="DF329" s="2" t="s">
        <v>3</v>
      </c>
      <c r="DG329" s="2" t="s">
        <v>3</v>
      </c>
      <c r="DH329" s="2" t="s">
        <v>3</v>
      </c>
      <c r="DI329" s="2" t="s">
        <v>3</v>
      </c>
      <c r="DJ329" s="2" t="s">
        <v>3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1013</v>
      </c>
      <c r="DV329" s="2" t="s">
        <v>21</v>
      </c>
      <c r="DW329" s="2" t="s">
        <v>21</v>
      </c>
      <c r="DX329" s="2">
        <v>1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70213061</v>
      </c>
      <c r="EF329" s="2">
        <v>90</v>
      </c>
      <c r="EG329" s="2" t="s">
        <v>271</v>
      </c>
      <c r="EH329" s="2">
        <v>0</v>
      </c>
      <c r="EI329" s="2" t="s">
        <v>3</v>
      </c>
      <c r="EJ329" s="2">
        <v>1</v>
      </c>
      <c r="EK329" s="2">
        <v>900</v>
      </c>
      <c r="EL329" s="2" t="s">
        <v>271</v>
      </c>
      <c r="EM329" s="2" t="s">
        <v>272</v>
      </c>
      <c r="EN329" s="2"/>
      <c r="EO329" s="2" t="s">
        <v>3</v>
      </c>
      <c r="EP329" s="2"/>
      <c r="EQ329" s="2">
        <v>16</v>
      </c>
      <c r="ER329" s="2">
        <v>0</v>
      </c>
      <c r="ES329" s="2">
        <v>360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>
        <v>0</v>
      </c>
      <c r="EZ329" s="2">
        <v>5</v>
      </c>
      <c r="FA329" s="2"/>
      <c r="FB329" s="2"/>
      <c r="FC329" s="2">
        <v>0</v>
      </c>
      <c r="FD329" s="2">
        <v>18</v>
      </c>
      <c r="FE329" s="2"/>
      <c r="FF329" s="2">
        <v>360</v>
      </c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v>0</v>
      </c>
      <c r="FS329" s="2">
        <v>0</v>
      </c>
      <c r="FT329" s="2"/>
      <c r="FU329" s="2"/>
      <c r="FV329" s="2"/>
      <c r="FW329" s="2"/>
      <c r="FX329" s="2">
        <v>0</v>
      </c>
      <c r="FY329" s="2">
        <v>0</v>
      </c>
      <c r="FZ329" s="2"/>
      <c r="GA329" s="2" t="s">
        <v>3</v>
      </c>
      <c r="GB329" s="2"/>
      <c r="GC329" s="2"/>
      <c r="GD329" s="2">
        <v>1</v>
      </c>
      <c r="GE329" s="2"/>
      <c r="GF329" s="2">
        <v>-2005224690</v>
      </c>
      <c r="GG329" s="2">
        <v>2</v>
      </c>
      <c r="GH329" s="2">
        <v>3</v>
      </c>
      <c r="GI329" s="2">
        <v>-2</v>
      </c>
      <c r="GJ329" s="2">
        <v>0</v>
      </c>
      <c r="GK329" s="2">
        <v>0</v>
      </c>
      <c r="GL329" s="2">
        <f t="shared" si="304"/>
        <v>0</v>
      </c>
      <c r="GM329" s="2">
        <f t="shared" si="305"/>
        <v>2520</v>
      </c>
      <c r="GN329" s="2">
        <f t="shared" si="306"/>
        <v>2520</v>
      </c>
      <c r="GO329" s="2">
        <f t="shared" si="307"/>
        <v>0</v>
      </c>
      <c r="GP329" s="2">
        <f t="shared" si="308"/>
        <v>0</v>
      </c>
      <c r="GQ329" s="2"/>
      <c r="GR329" s="2">
        <v>1</v>
      </c>
      <c r="GS329" s="2">
        <v>1</v>
      </c>
      <c r="GT329" s="2">
        <v>0</v>
      </c>
      <c r="GU329" s="2" t="s">
        <v>3</v>
      </c>
      <c r="GV329" s="2">
        <f t="shared" si="309"/>
        <v>0</v>
      </c>
      <c r="GW329" s="2">
        <v>1</v>
      </c>
      <c r="GX329" s="2">
        <f t="shared" si="310"/>
        <v>0</v>
      </c>
      <c r="GY329" s="2"/>
      <c r="GZ329" s="2"/>
      <c r="HA329" s="2">
        <v>0</v>
      </c>
      <c r="HB329" s="2">
        <v>0</v>
      </c>
      <c r="HC329" s="2">
        <f t="shared" si="311"/>
        <v>0</v>
      </c>
      <c r="HD329" s="2"/>
      <c r="HE329" s="2" t="s">
        <v>3</v>
      </c>
      <c r="HF329" s="2" t="s">
        <v>3</v>
      </c>
      <c r="HG329" s="2">
        <f t="shared" si="315"/>
        <v>2520</v>
      </c>
      <c r="HH329" s="2"/>
      <c r="HI329" s="2"/>
      <c r="HJ329" s="2"/>
      <c r="HK329" s="2"/>
      <c r="HL329" s="2"/>
      <c r="HM329" s="2" t="s">
        <v>3</v>
      </c>
      <c r="HN329" s="2" t="s">
        <v>3</v>
      </c>
      <c r="HO329" s="2" t="s">
        <v>3</v>
      </c>
      <c r="HP329" s="2" t="s">
        <v>3</v>
      </c>
      <c r="HQ329" s="2" t="s">
        <v>3</v>
      </c>
      <c r="HR329" s="2"/>
      <c r="HS329" s="2">
        <v>0</v>
      </c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x14ac:dyDescent="0.2">
      <c r="A330">
        <v>17</v>
      </c>
      <c r="B330">
        <v>1</v>
      </c>
      <c r="E330" t="s">
        <v>309</v>
      </c>
      <c r="F330" t="s">
        <v>310</v>
      </c>
      <c r="G330" t="s">
        <v>311</v>
      </c>
      <c r="H330" t="s">
        <v>21</v>
      </c>
      <c r="I330">
        <v>7</v>
      </c>
      <c r="J330">
        <v>0</v>
      </c>
      <c r="K330">
        <v>7</v>
      </c>
      <c r="L330">
        <v>19</v>
      </c>
      <c r="M330">
        <v>12</v>
      </c>
      <c r="N330">
        <f t="shared" si="274"/>
        <v>7</v>
      </c>
      <c r="O330">
        <f t="shared" si="275"/>
        <v>2520</v>
      </c>
      <c r="P330">
        <f t="shared" si="276"/>
        <v>2520</v>
      </c>
      <c r="Q330">
        <f t="shared" si="277"/>
        <v>0</v>
      </c>
      <c r="R330">
        <f t="shared" si="278"/>
        <v>0</v>
      </c>
      <c r="S330">
        <f t="shared" si="279"/>
        <v>0</v>
      </c>
      <c r="T330">
        <f t="shared" si="280"/>
        <v>0</v>
      </c>
      <c r="U330">
        <f t="shared" si="281"/>
        <v>0</v>
      </c>
      <c r="V330">
        <f t="shared" si="282"/>
        <v>0</v>
      </c>
      <c r="W330">
        <f t="shared" si="283"/>
        <v>0</v>
      </c>
      <c r="X330">
        <f t="shared" si="284"/>
        <v>0</v>
      </c>
      <c r="Y330">
        <f t="shared" si="285"/>
        <v>0</v>
      </c>
      <c r="AA330">
        <v>71639659</v>
      </c>
      <c r="AB330">
        <f t="shared" si="286"/>
        <v>360</v>
      </c>
      <c r="AC330">
        <f t="shared" si="287"/>
        <v>360</v>
      </c>
      <c r="AD330">
        <f t="shared" si="288"/>
        <v>0</v>
      </c>
      <c r="AE330">
        <f t="shared" si="289"/>
        <v>0</v>
      </c>
      <c r="AF330">
        <f t="shared" si="290"/>
        <v>0</v>
      </c>
      <c r="AG330">
        <f t="shared" si="291"/>
        <v>0</v>
      </c>
      <c r="AH330">
        <f t="shared" si="292"/>
        <v>0</v>
      </c>
      <c r="AI330">
        <f t="shared" si="293"/>
        <v>0</v>
      </c>
      <c r="AJ330">
        <f t="shared" si="294"/>
        <v>0</v>
      </c>
      <c r="AK330">
        <v>360</v>
      </c>
      <c r="AL330">
        <v>360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3</v>
      </c>
      <c r="BI330">
        <v>1</v>
      </c>
      <c r="BJ330" t="s">
        <v>310</v>
      </c>
      <c r="BM330">
        <v>900</v>
      </c>
      <c r="BN330">
        <v>0</v>
      </c>
      <c r="BO330" t="s">
        <v>3</v>
      </c>
      <c r="BP330">
        <v>0</v>
      </c>
      <c r="BQ330">
        <v>90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0</v>
      </c>
      <c r="CA330">
        <v>0</v>
      </c>
      <c r="CB330" t="s">
        <v>3</v>
      </c>
      <c r="CE330">
        <v>0</v>
      </c>
      <c r="CF330">
        <v>0</v>
      </c>
      <c r="CG330">
        <v>0</v>
      </c>
      <c r="CH330">
        <v>25</v>
      </c>
      <c r="CI330">
        <v>0</v>
      </c>
      <c r="CJ330">
        <v>0</v>
      </c>
      <c r="CK330">
        <v>0</v>
      </c>
      <c r="CL330">
        <v>0</v>
      </c>
      <c r="CM330">
        <v>0</v>
      </c>
      <c r="CN330" t="s">
        <v>3</v>
      </c>
      <c r="CO330">
        <v>0</v>
      </c>
      <c r="CP330">
        <f t="shared" si="295"/>
        <v>2520</v>
      </c>
      <c r="CQ330">
        <f t="shared" si="313"/>
        <v>360</v>
      </c>
      <c r="CR330">
        <f t="shared" si="314"/>
        <v>0</v>
      </c>
      <c r="CS330">
        <f t="shared" si="298"/>
        <v>0</v>
      </c>
      <c r="CT330">
        <f t="shared" si="299"/>
        <v>0</v>
      </c>
      <c r="CU330">
        <f t="shared" si="300"/>
        <v>0</v>
      </c>
      <c r="CV330">
        <f t="shared" si="301"/>
        <v>0</v>
      </c>
      <c r="CW330">
        <f t="shared" si="302"/>
        <v>0</v>
      </c>
      <c r="CX330">
        <f t="shared" si="303"/>
        <v>0</v>
      </c>
      <c r="CY330">
        <f>0</f>
        <v>0</v>
      </c>
      <c r="CZ330">
        <f>0</f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1013</v>
      </c>
      <c r="DV330" t="s">
        <v>21</v>
      </c>
      <c r="DW330" t="s">
        <v>21</v>
      </c>
      <c r="DX330">
        <v>1</v>
      </c>
      <c r="DZ330" t="s">
        <v>3</v>
      </c>
      <c r="EA330" t="s">
        <v>3</v>
      </c>
      <c r="EB330" t="s">
        <v>3</v>
      </c>
      <c r="EC330" t="s">
        <v>3</v>
      </c>
      <c r="EE330">
        <v>70213061</v>
      </c>
      <c r="EF330">
        <v>90</v>
      </c>
      <c r="EG330" t="s">
        <v>271</v>
      </c>
      <c r="EH330">
        <v>0</v>
      </c>
      <c r="EI330" t="s">
        <v>3</v>
      </c>
      <c r="EJ330">
        <v>1</v>
      </c>
      <c r="EK330">
        <v>900</v>
      </c>
      <c r="EL330" t="s">
        <v>271</v>
      </c>
      <c r="EM330" t="s">
        <v>272</v>
      </c>
      <c r="EO330" t="s">
        <v>3</v>
      </c>
      <c r="EQ330">
        <v>16</v>
      </c>
      <c r="ER330">
        <v>0</v>
      </c>
      <c r="ES330">
        <v>360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5</v>
      </c>
      <c r="FC330">
        <v>0</v>
      </c>
      <c r="FD330">
        <v>18</v>
      </c>
      <c r="FF330">
        <v>360</v>
      </c>
      <c r="FQ330">
        <v>0</v>
      </c>
      <c r="FR330">
        <v>0</v>
      </c>
      <c r="FS330">
        <v>0</v>
      </c>
      <c r="FX330">
        <v>0</v>
      </c>
      <c r="FY330">
        <v>0</v>
      </c>
      <c r="GA330" t="s">
        <v>3</v>
      </c>
      <c r="GD330">
        <v>1</v>
      </c>
      <c r="GF330">
        <v>-2005224690</v>
      </c>
      <c r="GG330">
        <v>2</v>
      </c>
      <c r="GH330">
        <v>3</v>
      </c>
      <c r="GI330">
        <v>-2</v>
      </c>
      <c r="GJ330">
        <v>0</v>
      </c>
      <c r="GK330">
        <v>0</v>
      </c>
      <c r="GL330">
        <f t="shared" si="304"/>
        <v>0</v>
      </c>
      <c r="GM330">
        <f t="shared" si="305"/>
        <v>2520</v>
      </c>
      <c r="GN330">
        <f t="shared" si="306"/>
        <v>2520</v>
      </c>
      <c r="GO330">
        <f t="shared" si="307"/>
        <v>0</v>
      </c>
      <c r="GP330">
        <f t="shared" si="308"/>
        <v>0</v>
      </c>
      <c r="GR330">
        <v>1</v>
      </c>
      <c r="GS330">
        <v>1</v>
      </c>
      <c r="GT330">
        <v>0</v>
      </c>
      <c r="GU330" t="s">
        <v>3</v>
      </c>
      <c r="GV330">
        <f t="shared" si="309"/>
        <v>0</v>
      </c>
      <c r="GW330">
        <v>1</v>
      </c>
      <c r="GX330">
        <f t="shared" si="310"/>
        <v>0</v>
      </c>
      <c r="HA330">
        <v>0</v>
      </c>
      <c r="HB330">
        <v>0</v>
      </c>
      <c r="HC330">
        <f t="shared" si="311"/>
        <v>0</v>
      </c>
      <c r="HE330" t="s">
        <v>3</v>
      </c>
      <c r="HF330" t="s">
        <v>3</v>
      </c>
      <c r="HG330">
        <f t="shared" si="315"/>
        <v>2520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HS330">
        <v>0</v>
      </c>
      <c r="IK330">
        <v>0</v>
      </c>
    </row>
    <row r="331" spans="1:255" x14ac:dyDescent="0.2">
      <c r="A331" s="2">
        <v>17</v>
      </c>
      <c r="B331" s="2">
        <v>1</v>
      </c>
      <c r="C331" s="2"/>
      <c r="D331" s="2"/>
      <c r="E331" s="2" t="s">
        <v>312</v>
      </c>
      <c r="F331" s="2" t="s">
        <v>313</v>
      </c>
      <c r="G331" s="2" t="s">
        <v>314</v>
      </c>
      <c r="H331" s="2" t="s">
        <v>21</v>
      </c>
      <c r="I331" s="2">
        <v>4</v>
      </c>
      <c r="J331" s="2">
        <v>0</v>
      </c>
      <c r="K331" s="2">
        <v>4</v>
      </c>
      <c r="L331" s="2">
        <v>12</v>
      </c>
      <c r="M331" s="2">
        <v>8</v>
      </c>
      <c r="N331" s="2">
        <f t="shared" si="274"/>
        <v>4</v>
      </c>
      <c r="O331" s="2">
        <f t="shared" si="275"/>
        <v>2237.16</v>
      </c>
      <c r="P331" s="2">
        <f t="shared" si="276"/>
        <v>2237.16</v>
      </c>
      <c r="Q331" s="2">
        <f t="shared" si="277"/>
        <v>0</v>
      </c>
      <c r="R331" s="2">
        <f t="shared" si="278"/>
        <v>0</v>
      </c>
      <c r="S331" s="2">
        <f t="shared" si="279"/>
        <v>0</v>
      </c>
      <c r="T331" s="2">
        <f t="shared" si="280"/>
        <v>0</v>
      </c>
      <c r="U331" s="2">
        <f t="shared" si="281"/>
        <v>0</v>
      </c>
      <c r="V331" s="2">
        <f t="shared" si="282"/>
        <v>0</v>
      </c>
      <c r="W331" s="2">
        <f t="shared" si="283"/>
        <v>0</v>
      </c>
      <c r="X331" s="2">
        <f t="shared" si="284"/>
        <v>0</v>
      </c>
      <c r="Y331" s="2">
        <f t="shared" si="285"/>
        <v>0</v>
      </c>
      <c r="Z331" s="2"/>
      <c r="AA331" s="2">
        <v>71639717</v>
      </c>
      <c r="AB331" s="2">
        <f t="shared" si="286"/>
        <v>559.29</v>
      </c>
      <c r="AC331" s="2">
        <f t="shared" si="287"/>
        <v>559.29</v>
      </c>
      <c r="AD331" s="2">
        <f t="shared" si="288"/>
        <v>0</v>
      </c>
      <c r="AE331" s="2">
        <f t="shared" si="289"/>
        <v>0</v>
      </c>
      <c r="AF331" s="2">
        <f t="shared" si="290"/>
        <v>0</v>
      </c>
      <c r="AG331" s="2">
        <f t="shared" si="291"/>
        <v>0</v>
      </c>
      <c r="AH331" s="2">
        <f t="shared" si="292"/>
        <v>0</v>
      </c>
      <c r="AI331" s="2">
        <f t="shared" si="293"/>
        <v>0</v>
      </c>
      <c r="AJ331" s="2">
        <f t="shared" si="294"/>
        <v>0</v>
      </c>
      <c r="AK331" s="2">
        <v>559.29</v>
      </c>
      <c r="AL331" s="2">
        <v>559.29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1</v>
      </c>
      <c r="AW331" s="2">
        <v>1</v>
      </c>
      <c r="AX331" s="2"/>
      <c r="AY331" s="2"/>
      <c r="AZ331" s="2">
        <v>1</v>
      </c>
      <c r="BA331" s="2">
        <v>1</v>
      </c>
      <c r="BB331" s="2">
        <v>1</v>
      </c>
      <c r="BC331" s="2">
        <v>1</v>
      </c>
      <c r="BD331" s="2" t="s">
        <v>3</v>
      </c>
      <c r="BE331" s="2" t="s">
        <v>3</v>
      </c>
      <c r="BF331" s="2" t="s">
        <v>3</v>
      </c>
      <c r="BG331" s="2" t="s">
        <v>3</v>
      </c>
      <c r="BH331" s="2">
        <v>3</v>
      </c>
      <c r="BI331" s="2">
        <v>1</v>
      </c>
      <c r="BJ331" s="2" t="s">
        <v>313</v>
      </c>
      <c r="BK331" s="2"/>
      <c r="BL331" s="2"/>
      <c r="BM331" s="2">
        <v>900</v>
      </c>
      <c r="BN331" s="2">
        <v>0</v>
      </c>
      <c r="BO331" s="2" t="s">
        <v>3</v>
      </c>
      <c r="BP331" s="2">
        <v>0</v>
      </c>
      <c r="BQ331" s="2">
        <v>90</v>
      </c>
      <c r="BR331" s="2">
        <v>0</v>
      </c>
      <c r="BS331" s="2">
        <v>1</v>
      </c>
      <c r="BT331" s="2">
        <v>1</v>
      </c>
      <c r="BU331" s="2">
        <v>1</v>
      </c>
      <c r="BV331" s="2">
        <v>1</v>
      </c>
      <c r="BW331" s="2">
        <v>1</v>
      </c>
      <c r="BX331" s="2">
        <v>1</v>
      </c>
      <c r="BY331" s="2" t="s">
        <v>3</v>
      </c>
      <c r="BZ331" s="2">
        <v>0</v>
      </c>
      <c r="CA331" s="2">
        <v>0</v>
      </c>
      <c r="CB331" s="2" t="s">
        <v>3</v>
      </c>
      <c r="CC331" s="2"/>
      <c r="CD331" s="2"/>
      <c r="CE331" s="2">
        <v>0</v>
      </c>
      <c r="CF331" s="2">
        <v>0</v>
      </c>
      <c r="CG331" s="2">
        <v>0</v>
      </c>
      <c r="CH331" s="2">
        <v>26</v>
      </c>
      <c r="CI331" s="2">
        <v>0</v>
      </c>
      <c r="CJ331" s="2">
        <v>0</v>
      </c>
      <c r="CK331" s="2">
        <v>0</v>
      </c>
      <c r="CL331" s="2">
        <v>0</v>
      </c>
      <c r="CM331" s="2">
        <v>0</v>
      </c>
      <c r="CN331" s="2" t="s">
        <v>3</v>
      </c>
      <c r="CO331" s="2">
        <v>0</v>
      </c>
      <c r="CP331" s="2">
        <f t="shared" si="295"/>
        <v>2237.16</v>
      </c>
      <c r="CQ331" s="2">
        <f t="shared" si="313"/>
        <v>559.29</v>
      </c>
      <c r="CR331" s="2">
        <f t="shared" si="314"/>
        <v>0</v>
      </c>
      <c r="CS331" s="2">
        <f t="shared" si="298"/>
        <v>0</v>
      </c>
      <c r="CT331" s="2">
        <f t="shared" si="299"/>
        <v>0</v>
      </c>
      <c r="CU331" s="2">
        <f t="shared" si="300"/>
        <v>0</v>
      </c>
      <c r="CV331" s="2">
        <f t="shared" si="301"/>
        <v>0</v>
      </c>
      <c r="CW331" s="2">
        <f t="shared" si="302"/>
        <v>0</v>
      </c>
      <c r="CX331" s="2">
        <f t="shared" si="303"/>
        <v>0</v>
      </c>
      <c r="CY331" s="2">
        <f>0</f>
        <v>0</v>
      </c>
      <c r="CZ331" s="2">
        <f>0</f>
        <v>0</v>
      </c>
      <c r="DA331" s="2"/>
      <c r="DB331" s="2"/>
      <c r="DC331" s="2" t="s">
        <v>3</v>
      </c>
      <c r="DD331" s="2" t="s">
        <v>3</v>
      </c>
      <c r="DE331" s="2" t="s">
        <v>3</v>
      </c>
      <c r="DF331" s="2" t="s">
        <v>3</v>
      </c>
      <c r="DG331" s="2" t="s">
        <v>3</v>
      </c>
      <c r="DH331" s="2" t="s">
        <v>3</v>
      </c>
      <c r="DI331" s="2" t="s">
        <v>3</v>
      </c>
      <c r="DJ331" s="2" t="s">
        <v>3</v>
      </c>
      <c r="DK331" s="2" t="s">
        <v>3</v>
      </c>
      <c r="DL331" s="2" t="s">
        <v>3</v>
      </c>
      <c r="DM331" s="2" t="s">
        <v>3</v>
      </c>
      <c r="DN331" s="2">
        <v>0</v>
      </c>
      <c r="DO331" s="2">
        <v>0</v>
      </c>
      <c r="DP331" s="2">
        <v>1</v>
      </c>
      <c r="DQ331" s="2">
        <v>1</v>
      </c>
      <c r="DR331" s="2"/>
      <c r="DS331" s="2"/>
      <c r="DT331" s="2"/>
      <c r="DU331" s="2">
        <v>1013</v>
      </c>
      <c r="DV331" s="2" t="s">
        <v>21</v>
      </c>
      <c r="DW331" s="2" t="s">
        <v>21</v>
      </c>
      <c r="DX331" s="2">
        <v>1</v>
      </c>
      <c r="DY331" s="2"/>
      <c r="DZ331" s="2" t="s">
        <v>3</v>
      </c>
      <c r="EA331" s="2" t="s">
        <v>3</v>
      </c>
      <c r="EB331" s="2" t="s">
        <v>3</v>
      </c>
      <c r="EC331" s="2" t="s">
        <v>3</v>
      </c>
      <c r="ED331" s="2"/>
      <c r="EE331" s="2">
        <v>70213061</v>
      </c>
      <c r="EF331" s="2">
        <v>90</v>
      </c>
      <c r="EG331" s="2" t="s">
        <v>271</v>
      </c>
      <c r="EH331" s="2">
        <v>0</v>
      </c>
      <c r="EI331" s="2" t="s">
        <v>3</v>
      </c>
      <c r="EJ331" s="2">
        <v>1</v>
      </c>
      <c r="EK331" s="2">
        <v>900</v>
      </c>
      <c r="EL331" s="2" t="s">
        <v>271</v>
      </c>
      <c r="EM331" s="2" t="s">
        <v>272</v>
      </c>
      <c r="EN331" s="2"/>
      <c r="EO331" s="2" t="s">
        <v>3</v>
      </c>
      <c r="EP331" s="2"/>
      <c r="EQ331" s="2">
        <v>16</v>
      </c>
      <c r="ER331" s="2">
        <v>0</v>
      </c>
      <c r="ES331" s="2">
        <v>559.29</v>
      </c>
      <c r="ET331" s="2">
        <v>0</v>
      </c>
      <c r="EU331" s="2">
        <v>0</v>
      </c>
      <c r="EV331" s="2">
        <v>0</v>
      </c>
      <c r="EW331" s="2">
        <v>0</v>
      </c>
      <c r="EX331" s="2">
        <v>0</v>
      </c>
      <c r="EY331" s="2">
        <v>0</v>
      </c>
      <c r="EZ331" s="2">
        <v>5</v>
      </c>
      <c r="FA331" s="2"/>
      <c r="FB331" s="2"/>
      <c r="FC331" s="2">
        <v>0</v>
      </c>
      <c r="FD331" s="2">
        <v>18</v>
      </c>
      <c r="FE331" s="2"/>
      <c r="FF331" s="2">
        <v>559.29</v>
      </c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>
        <v>0</v>
      </c>
      <c r="FR331" s="2">
        <v>0</v>
      </c>
      <c r="FS331" s="2">
        <v>0</v>
      </c>
      <c r="FT331" s="2"/>
      <c r="FU331" s="2"/>
      <c r="FV331" s="2"/>
      <c r="FW331" s="2"/>
      <c r="FX331" s="2">
        <v>0</v>
      </c>
      <c r="FY331" s="2">
        <v>0</v>
      </c>
      <c r="FZ331" s="2"/>
      <c r="GA331" s="2" t="s">
        <v>3</v>
      </c>
      <c r="GB331" s="2"/>
      <c r="GC331" s="2"/>
      <c r="GD331" s="2">
        <v>1</v>
      </c>
      <c r="GE331" s="2"/>
      <c r="GF331" s="2">
        <v>918131326</v>
      </c>
      <c r="GG331" s="2">
        <v>2</v>
      </c>
      <c r="GH331" s="2">
        <v>3</v>
      </c>
      <c r="GI331" s="2">
        <v>-2</v>
      </c>
      <c r="GJ331" s="2">
        <v>0</v>
      </c>
      <c r="GK331" s="2">
        <v>0</v>
      </c>
      <c r="GL331" s="2">
        <f t="shared" si="304"/>
        <v>0</v>
      </c>
      <c r="GM331" s="2">
        <f t="shared" si="305"/>
        <v>2237.16</v>
      </c>
      <c r="GN331" s="2">
        <f t="shared" si="306"/>
        <v>2237.16</v>
      </c>
      <c r="GO331" s="2">
        <f t="shared" si="307"/>
        <v>0</v>
      </c>
      <c r="GP331" s="2">
        <f t="shared" si="308"/>
        <v>0</v>
      </c>
      <c r="GQ331" s="2"/>
      <c r="GR331" s="2">
        <v>1</v>
      </c>
      <c r="GS331" s="2">
        <v>1</v>
      </c>
      <c r="GT331" s="2">
        <v>0</v>
      </c>
      <c r="GU331" s="2" t="s">
        <v>3</v>
      </c>
      <c r="GV331" s="2">
        <f t="shared" si="309"/>
        <v>0</v>
      </c>
      <c r="GW331" s="2">
        <v>1</v>
      </c>
      <c r="GX331" s="2">
        <f t="shared" si="310"/>
        <v>0</v>
      </c>
      <c r="GY331" s="2"/>
      <c r="GZ331" s="2"/>
      <c r="HA331" s="2">
        <v>0</v>
      </c>
      <c r="HB331" s="2">
        <v>0</v>
      </c>
      <c r="HC331" s="2">
        <f t="shared" si="311"/>
        <v>0</v>
      </c>
      <c r="HD331" s="2"/>
      <c r="HE331" s="2" t="s">
        <v>3</v>
      </c>
      <c r="HF331" s="2" t="s">
        <v>3</v>
      </c>
      <c r="HG331" s="2">
        <f t="shared" si="315"/>
        <v>2237.16</v>
      </c>
      <c r="HH331" s="2"/>
      <c r="HI331" s="2"/>
      <c r="HJ331" s="2"/>
      <c r="HK331" s="2"/>
      <c r="HL331" s="2"/>
      <c r="HM331" s="2" t="s">
        <v>3</v>
      </c>
      <c r="HN331" s="2" t="s">
        <v>3</v>
      </c>
      <c r="HO331" s="2" t="s">
        <v>3</v>
      </c>
      <c r="HP331" s="2" t="s">
        <v>3</v>
      </c>
      <c r="HQ331" s="2" t="s">
        <v>3</v>
      </c>
      <c r="HR331" s="2"/>
      <c r="HS331" s="2">
        <v>0</v>
      </c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>
        <v>0</v>
      </c>
      <c r="IL331" s="2"/>
      <c r="IM331" s="2"/>
      <c r="IN331" s="2"/>
      <c r="IO331" s="2"/>
      <c r="IP331" s="2"/>
      <c r="IQ331" s="2"/>
      <c r="IR331" s="2"/>
      <c r="IS331" s="2"/>
      <c r="IT331" s="2"/>
      <c r="IU331" s="2"/>
    </row>
    <row r="332" spans="1:255" x14ac:dyDescent="0.2">
      <c r="A332">
        <v>17</v>
      </c>
      <c r="B332">
        <v>1</v>
      </c>
      <c r="E332" t="s">
        <v>312</v>
      </c>
      <c r="F332" t="s">
        <v>313</v>
      </c>
      <c r="G332" t="s">
        <v>314</v>
      </c>
      <c r="H332" t="s">
        <v>21</v>
      </c>
      <c r="I332">
        <v>4</v>
      </c>
      <c r="J332">
        <v>0</v>
      </c>
      <c r="K332">
        <v>4</v>
      </c>
      <c r="L332">
        <v>12</v>
      </c>
      <c r="M332">
        <v>8</v>
      </c>
      <c r="N332">
        <f t="shared" si="274"/>
        <v>4</v>
      </c>
      <c r="O332">
        <f t="shared" si="275"/>
        <v>2237.16</v>
      </c>
      <c r="P332">
        <f t="shared" si="276"/>
        <v>2237.16</v>
      </c>
      <c r="Q332">
        <f t="shared" si="277"/>
        <v>0</v>
      </c>
      <c r="R332">
        <f t="shared" si="278"/>
        <v>0</v>
      </c>
      <c r="S332">
        <f t="shared" si="279"/>
        <v>0</v>
      </c>
      <c r="T332">
        <f t="shared" si="280"/>
        <v>0</v>
      </c>
      <c r="U332">
        <f t="shared" si="281"/>
        <v>0</v>
      </c>
      <c r="V332">
        <f t="shared" si="282"/>
        <v>0</v>
      </c>
      <c r="W332">
        <f t="shared" si="283"/>
        <v>0</v>
      </c>
      <c r="X332">
        <f t="shared" si="284"/>
        <v>0</v>
      </c>
      <c r="Y332">
        <f t="shared" si="285"/>
        <v>0</v>
      </c>
      <c r="AA332">
        <v>71639659</v>
      </c>
      <c r="AB332">
        <f t="shared" si="286"/>
        <v>559.29</v>
      </c>
      <c r="AC332">
        <f t="shared" si="287"/>
        <v>559.29</v>
      </c>
      <c r="AD332">
        <f t="shared" si="288"/>
        <v>0</v>
      </c>
      <c r="AE332">
        <f t="shared" si="289"/>
        <v>0</v>
      </c>
      <c r="AF332">
        <f t="shared" si="290"/>
        <v>0</v>
      </c>
      <c r="AG332">
        <f t="shared" si="291"/>
        <v>0</v>
      </c>
      <c r="AH332">
        <f t="shared" si="292"/>
        <v>0</v>
      </c>
      <c r="AI332">
        <f t="shared" si="293"/>
        <v>0</v>
      </c>
      <c r="AJ332">
        <f t="shared" si="294"/>
        <v>0</v>
      </c>
      <c r="AK332">
        <v>559.29</v>
      </c>
      <c r="AL332">
        <v>559.29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1</v>
      </c>
      <c r="BJ332" t="s">
        <v>313</v>
      </c>
      <c r="BM332">
        <v>900</v>
      </c>
      <c r="BN332">
        <v>0</v>
      </c>
      <c r="BO332" t="s">
        <v>3</v>
      </c>
      <c r="BP332">
        <v>0</v>
      </c>
      <c r="BQ332">
        <v>90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0</v>
      </c>
      <c r="CF332">
        <v>0</v>
      </c>
      <c r="CG332">
        <v>0</v>
      </c>
      <c r="CH332">
        <v>26</v>
      </c>
      <c r="CI332">
        <v>0</v>
      </c>
      <c r="CJ332">
        <v>0</v>
      </c>
      <c r="CK332">
        <v>0</v>
      </c>
      <c r="CL332">
        <v>0</v>
      </c>
      <c r="CM332">
        <v>0</v>
      </c>
      <c r="CN332" t="s">
        <v>3</v>
      </c>
      <c r="CO332">
        <v>0</v>
      </c>
      <c r="CP332">
        <f t="shared" si="295"/>
        <v>2237.16</v>
      </c>
      <c r="CQ332">
        <f t="shared" si="313"/>
        <v>559.29</v>
      </c>
      <c r="CR332">
        <f t="shared" si="314"/>
        <v>0</v>
      </c>
      <c r="CS332">
        <f t="shared" si="298"/>
        <v>0</v>
      </c>
      <c r="CT332">
        <f t="shared" si="299"/>
        <v>0</v>
      </c>
      <c r="CU332">
        <f t="shared" si="300"/>
        <v>0</v>
      </c>
      <c r="CV332">
        <f t="shared" si="301"/>
        <v>0</v>
      </c>
      <c r="CW332">
        <f t="shared" si="302"/>
        <v>0</v>
      </c>
      <c r="CX332">
        <f t="shared" si="303"/>
        <v>0</v>
      </c>
      <c r="CY332">
        <f>0</f>
        <v>0</v>
      </c>
      <c r="CZ332">
        <f>0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21</v>
      </c>
      <c r="DW332" t="s">
        <v>21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70213061</v>
      </c>
      <c r="EF332">
        <v>90</v>
      </c>
      <c r="EG332" t="s">
        <v>271</v>
      </c>
      <c r="EH332">
        <v>0</v>
      </c>
      <c r="EI332" t="s">
        <v>3</v>
      </c>
      <c r="EJ332">
        <v>1</v>
      </c>
      <c r="EK332">
        <v>900</v>
      </c>
      <c r="EL332" t="s">
        <v>271</v>
      </c>
      <c r="EM332" t="s">
        <v>272</v>
      </c>
      <c r="EO332" t="s">
        <v>3</v>
      </c>
      <c r="EQ332">
        <v>16</v>
      </c>
      <c r="ER332">
        <v>0</v>
      </c>
      <c r="ES332">
        <v>559.29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5</v>
      </c>
      <c r="FC332">
        <v>0</v>
      </c>
      <c r="FD332">
        <v>18</v>
      </c>
      <c r="FF332">
        <v>559.29</v>
      </c>
      <c r="FQ332">
        <v>0</v>
      </c>
      <c r="FR332">
        <v>0</v>
      </c>
      <c r="FS332">
        <v>0</v>
      </c>
      <c r="FX332">
        <v>0</v>
      </c>
      <c r="FY332">
        <v>0</v>
      </c>
      <c r="GA332" t="s">
        <v>3</v>
      </c>
      <c r="GD332">
        <v>1</v>
      </c>
      <c r="GF332">
        <v>918131326</v>
      </c>
      <c r="GG332">
        <v>2</v>
      </c>
      <c r="GH332">
        <v>3</v>
      </c>
      <c r="GI332">
        <v>-2</v>
      </c>
      <c r="GJ332">
        <v>0</v>
      </c>
      <c r="GK332">
        <v>0</v>
      </c>
      <c r="GL332">
        <f t="shared" si="304"/>
        <v>0</v>
      </c>
      <c r="GM332">
        <f t="shared" si="305"/>
        <v>2237.16</v>
      </c>
      <c r="GN332">
        <f t="shared" si="306"/>
        <v>2237.16</v>
      </c>
      <c r="GO332">
        <f t="shared" si="307"/>
        <v>0</v>
      </c>
      <c r="GP332">
        <f t="shared" si="308"/>
        <v>0</v>
      </c>
      <c r="GR332">
        <v>1</v>
      </c>
      <c r="GS332">
        <v>1</v>
      </c>
      <c r="GT332">
        <v>0</v>
      </c>
      <c r="GU332" t="s">
        <v>3</v>
      </c>
      <c r="GV332">
        <f t="shared" si="309"/>
        <v>0</v>
      </c>
      <c r="GW332">
        <v>1</v>
      </c>
      <c r="GX332">
        <f t="shared" si="310"/>
        <v>0</v>
      </c>
      <c r="HA332">
        <v>0</v>
      </c>
      <c r="HB332">
        <v>0</v>
      </c>
      <c r="HC332">
        <f t="shared" si="311"/>
        <v>0</v>
      </c>
      <c r="HE332" t="s">
        <v>3</v>
      </c>
      <c r="HF332" t="s">
        <v>3</v>
      </c>
      <c r="HG332">
        <f t="shared" si="315"/>
        <v>2237.16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HS332">
        <v>0</v>
      </c>
      <c r="IK332">
        <v>0</v>
      </c>
    </row>
    <row r="333" spans="1:255" x14ac:dyDescent="0.2">
      <c r="A333" s="2">
        <v>17</v>
      </c>
      <c r="B333" s="2">
        <v>1</v>
      </c>
      <c r="C333" s="2"/>
      <c r="D333" s="2"/>
      <c r="E333" s="2" t="s">
        <v>315</v>
      </c>
      <c r="F333" s="2" t="s">
        <v>316</v>
      </c>
      <c r="G333" s="2" t="s">
        <v>317</v>
      </c>
      <c r="H333" s="2" t="s">
        <v>21</v>
      </c>
      <c r="I333" s="2">
        <v>4</v>
      </c>
      <c r="J333" s="2">
        <v>0</v>
      </c>
      <c r="K333" s="2">
        <v>4</v>
      </c>
      <c r="L333" s="2">
        <v>14</v>
      </c>
      <c r="M333" s="2">
        <v>10</v>
      </c>
      <c r="N333" s="2">
        <f t="shared" ref="N333:N356" si="316">ROUND(L333-M333,4)</f>
        <v>4</v>
      </c>
      <c r="O333" s="2">
        <f t="shared" ref="O333:O356" si="317">ROUND(CP333,2)</f>
        <v>149.08000000000001</v>
      </c>
      <c r="P333" s="2">
        <f t="shared" ref="P333:P356" si="318">ROUND(CQ333*I333,2)</f>
        <v>149.08000000000001</v>
      </c>
      <c r="Q333" s="2">
        <f t="shared" ref="Q333:Q356" si="319">ROUND(CR333*I333,2)</f>
        <v>0</v>
      </c>
      <c r="R333" s="2">
        <f t="shared" ref="R333:R356" si="320">ROUND(CS333*I333,2)</f>
        <v>0</v>
      </c>
      <c r="S333" s="2">
        <f t="shared" ref="S333:S356" si="321">ROUND(CT333*I333,2)</f>
        <v>0</v>
      </c>
      <c r="T333" s="2">
        <f t="shared" ref="T333:T356" si="322">ROUND(CU333*I333,2)</f>
        <v>0</v>
      </c>
      <c r="U333" s="2">
        <f t="shared" ref="U333:U356" si="323">ROUND(CV333*I333,7)</f>
        <v>0</v>
      </c>
      <c r="V333" s="2">
        <f t="shared" ref="V333:V356" si="324">ROUND(CW333*I333,7)</f>
        <v>0</v>
      </c>
      <c r="W333" s="2">
        <f t="shared" ref="W333:W356" si="325">ROUND(CX333*I333,2)</f>
        <v>0</v>
      </c>
      <c r="X333" s="2">
        <f t="shared" ref="X333:X356" si="326">ROUND(CY333,2)</f>
        <v>0</v>
      </c>
      <c r="Y333" s="2">
        <f t="shared" ref="Y333:Y356" si="327">ROUND(CZ333,2)</f>
        <v>0</v>
      </c>
      <c r="Z333" s="2"/>
      <c r="AA333" s="2">
        <v>71639717</v>
      </c>
      <c r="AB333" s="2">
        <f t="shared" ref="AB333:AB356" si="328">ROUND((AC333+AD333+AF333),6)</f>
        <v>37.270000000000003</v>
      </c>
      <c r="AC333" s="2">
        <f t="shared" si="287"/>
        <v>37.270000000000003</v>
      </c>
      <c r="AD333" s="2">
        <f t="shared" si="288"/>
        <v>0</v>
      </c>
      <c r="AE333" s="2">
        <f t="shared" si="289"/>
        <v>0</v>
      </c>
      <c r="AF333" s="2">
        <f t="shared" si="290"/>
        <v>0</v>
      </c>
      <c r="AG333" s="2">
        <f t="shared" ref="AG333:AG356" si="329">ROUND((AP333),6)</f>
        <v>0</v>
      </c>
      <c r="AH333" s="2">
        <f t="shared" ref="AH333:AH356" si="330">(EW333)</f>
        <v>0</v>
      </c>
      <c r="AI333" s="2">
        <f t="shared" ref="AI333:AI356" si="331">(EX333)</f>
        <v>0</v>
      </c>
      <c r="AJ333" s="2">
        <f t="shared" ref="AJ333:AJ356" si="332">(AS333)</f>
        <v>0</v>
      </c>
      <c r="AK333" s="2">
        <v>37.270000000000003</v>
      </c>
      <c r="AL333" s="2">
        <v>37.270000000000003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1</v>
      </c>
      <c r="AW333" s="2">
        <v>1</v>
      </c>
      <c r="AX333" s="2"/>
      <c r="AY333" s="2"/>
      <c r="AZ333" s="2">
        <v>1</v>
      </c>
      <c r="BA333" s="2">
        <v>1</v>
      </c>
      <c r="BB333" s="2">
        <v>1</v>
      </c>
      <c r="BC333" s="2">
        <v>1</v>
      </c>
      <c r="BD333" s="2" t="s">
        <v>3</v>
      </c>
      <c r="BE333" s="2" t="s">
        <v>3</v>
      </c>
      <c r="BF333" s="2" t="s">
        <v>3</v>
      </c>
      <c r="BG333" s="2" t="s">
        <v>3</v>
      </c>
      <c r="BH333" s="2">
        <v>3</v>
      </c>
      <c r="BI333" s="2">
        <v>1</v>
      </c>
      <c r="BJ333" s="2" t="s">
        <v>316</v>
      </c>
      <c r="BK333" s="2"/>
      <c r="BL333" s="2"/>
      <c r="BM333" s="2">
        <v>900</v>
      </c>
      <c r="BN333" s="2">
        <v>0</v>
      </c>
      <c r="BO333" s="2" t="s">
        <v>3</v>
      </c>
      <c r="BP333" s="2">
        <v>0</v>
      </c>
      <c r="BQ333" s="2">
        <v>90</v>
      </c>
      <c r="BR333" s="2">
        <v>0</v>
      </c>
      <c r="BS333" s="2">
        <v>1</v>
      </c>
      <c r="BT333" s="2">
        <v>1</v>
      </c>
      <c r="BU333" s="2">
        <v>1</v>
      </c>
      <c r="BV333" s="2">
        <v>1</v>
      </c>
      <c r="BW333" s="2">
        <v>1</v>
      </c>
      <c r="BX333" s="2">
        <v>1</v>
      </c>
      <c r="BY333" s="2" t="s">
        <v>3</v>
      </c>
      <c r="BZ333" s="2">
        <v>0</v>
      </c>
      <c r="CA333" s="2">
        <v>0</v>
      </c>
      <c r="CB333" s="2" t="s">
        <v>3</v>
      </c>
      <c r="CC333" s="2"/>
      <c r="CD333" s="2"/>
      <c r="CE333" s="2">
        <v>0</v>
      </c>
      <c r="CF333" s="2">
        <v>0</v>
      </c>
      <c r="CG333" s="2">
        <v>0</v>
      </c>
      <c r="CH333" s="2">
        <v>27</v>
      </c>
      <c r="CI333" s="2">
        <v>0</v>
      </c>
      <c r="CJ333" s="2">
        <v>0</v>
      </c>
      <c r="CK333" s="2">
        <v>0</v>
      </c>
      <c r="CL333" s="2">
        <v>0</v>
      </c>
      <c r="CM333" s="2">
        <v>0</v>
      </c>
      <c r="CN333" s="2" t="s">
        <v>3</v>
      </c>
      <c r="CO333" s="2">
        <v>0</v>
      </c>
      <c r="CP333" s="2">
        <f t="shared" ref="CP333:CP356" si="333">(P333+Q333+S333+R333)</f>
        <v>149.08000000000001</v>
      </c>
      <c r="CQ333" s="2">
        <f t="shared" si="313"/>
        <v>37.270000000000003</v>
      </c>
      <c r="CR333" s="2">
        <f t="shared" si="314"/>
        <v>0</v>
      </c>
      <c r="CS333" s="2">
        <f t="shared" ref="CS333:CS356" si="334">ROUND(AN333*BS333,2)</f>
        <v>0</v>
      </c>
      <c r="CT333" s="2">
        <f t="shared" ref="CT333:CT356" si="335">ROUND(AO333*BA333,2)</f>
        <v>0</v>
      </c>
      <c r="CU333" s="2">
        <f t="shared" ref="CU333:CU356" si="336">AG333</f>
        <v>0</v>
      </c>
      <c r="CV333" s="2">
        <f t="shared" ref="CV333:CV356" si="337">AH333</f>
        <v>0</v>
      </c>
      <c r="CW333" s="2">
        <f t="shared" ref="CW333:CW356" si="338">AI333</f>
        <v>0</v>
      </c>
      <c r="CX333" s="2">
        <f t="shared" ref="CX333:CX356" si="339">AJ333</f>
        <v>0</v>
      </c>
      <c r="CY333" s="2">
        <f>0</f>
        <v>0</v>
      </c>
      <c r="CZ333" s="2">
        <f>0</f>
        <v>0</v>
      </c>
      <c r="DA333" s="2"/>
      <c r="DB333" s="2"/>
      <c r="DC333" s="2" t="s">
        <v>3</v>
      </c>
      <c r="DD333" s="2" t="s">
        <v>3</v>
      </c>
      <c r="DE333" s="2" t="s">
        <v>3</v>
      </c>
      <c r="DF333" s="2" t="s">
        <v>3</v>
      </c>
      <c r="DG333" s="2" t="s">
        <v>3</v>
      </c>
      <c r="DH333" s="2" t="s">
        <v>3</v>
      </c>
      <c r="DI333" s="2" t="s">
        <v>3</v>
      </c>
      <c r="DJ333" s="2" t="s">
        <v>3</v>
      </c>
      <c r="DK333" s="2" t="s">
        <v>3</v>
      </c>
      <c r="DL333" s="2" t="s">
        <v>3</v>
      </c>
      <c r="DM333" s="2" t="s">
        <v>3</v>
      </c>
      <c r="DN333" s="2">
        <v>0</v>
      </c>
      <c r="DO333" s="2">
        <v>0</v>
      </c>
      <c r="DP333" s="2">
        <v>1</v>
      </c>
      <c r="DQ333" s="2">
        <v>1</v>
      </c>
      <c r="DR333" s="2"/>
      <c r="DS333" s="2"/>
      <c r="DT333" s="2"/>
      <c r="DU333" s="2">
        <v>1013</v>
      </c>
      <c r="DV333" s="2" t="s">
        <v>21</v>
      </c>
      <c r="DW333" s="2" t="s">
        <v>21</v>
      </c>
      <c r="DX333" s="2">
        <v>1</v>
      </c>
      <c r="DY333" s="2"/>
      <c r="DZ333" s="2" t="s">
        <v>3</v>
      </c>
      <c r="EA333" s="2" t="s">
        <v>3</v>
      </c>
      <c r="EB333" s="2" t="s">
        <v>3</v>
      </c>
      <c r="EC333" s="2" t="s">
        <v>3</v>
      </c>
      <c r="ED333" s="2"/>
      <c r="EE333" s="2">
        <v>70213061</v>
      </c>
      <c r="EF333" s="2">
        <v>90</v>
      </c>
      <c r="EG333" s="2" t="s">
        <v>271</v>
      </c>
      <c r="EH333" s="2">
        <v>0</v>
      </c>
      <c r="EI333" s="2" t="s">
        <v>3</v>
      </c>
      <c r="EJ333" s="2">
        <v>1</v>
      </c>
      <c r="EK333" s="2">
        <v>900</v>
      </c>
      <c r="EL333" s="2" t="s">
        <v>271</v>
      </c>
      <c r="EM333" s="2" t="s">
        <v>272</v>
      </c>
      <c r="EN333" s="2"/>
      <c r="EO333" s="2" t="s">
        <v>3</v>
      </c>
      <c r="EP333" s="2"/>
      <c r="EQ333" s="2">
        <v>16</v>
      </c>
      <c r="ER333" s="2">
        <v>0</v>
      </c>
      <c r="ES333" s="2">
        <v>37.270000000000003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>
        <v>0</v>
      </c>
      <c r="EZ333" s="2">
        <v>5</v>
      </c>
      <c r="FA333" s="2"/>
      <c r="FB333" s="2"/>
      <c r="FC333" s="2">
        <v>0</v>
      </c>
      <c r="FD333" s="2">
        <v>18</v>
      </c>
      <c r="FE333" s="2"/>
      <c r="FF333" s="2">
        <v>37.270000000000003</v>
      </c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>
        <v>0</v>
      </c>
      <c r="FR333" s="2">
        <v>0</v>
      </c>
      <c r="FS333" s="2">
        <v>0</v>
      </c>
      <c r="FT333" s="2"/>
      <c r="FU333" s="2"/>
      <c r="FV333" s="2"/>
      <c r="FW333" s="2"/>
      <c r="FX333" s="2">
        <v>0</v>
      </c>
      <c r="FY333" s="2">
        <v>0</v>
      </c>
      <c r="FZ333" s="2"/>
      <c r="GA333" s="2" t="s">
        <v>3</v>
      </c>
      <c r="GB333" s="2"/>
      <c r="GC333" s="2"/>
      <c r="GD333" s="2">
        <v>1</v>
      </c>
      <c r="GE333" s="2"/>
      <c r="GF333" s="2">
        <v>-143186514</v>
      </c>
      <c r="GG333" s="2">
        <v>2</v>
      </c>
      <c r="GH333" s="2">
        <v>3</v>
      </c>
      <c r="GI333" s="2">
        <v>-2</v>
      </c>
      <c r="GJ333" s="2">
        <v>0</v>
      </c>
      <c r="GK333" s="2">
        <v>0</v>
      </c>
      <c r="GL333" s="2">
        <f t="shared" ref="GL333:GL356" si="340">ROUND(IF(AND(BH333=3,BI333=3,FS333&lt;&gt;0),P333,0),2)</f>
        <v>0</v>
      </c>
      <c r="GM333" s="2">
        <f t="shared" ref="GM333:GM356" si="341">ROUND(O333+X333+Y333,2)+GX333</f>
        <v>149.08000000000001</v>
      </c>
      <c r="GN333" s="2">
        <f t="shared" ref="GN333:GN356" si="342">IF(OR(BI333=0,BI333=1),GM333-GX333,0)</f>
        <v>149.08000000000001</v>
      </c>
      <c r="GO333" s="2">
        <f t="shared" ref="GO333:GO356" si="343">IF(BI333=2,GM333-GX333,0)</f>
        <v>0</v>
      </c>
      <c r="GP333" s="2">
        <f t="shared" ref="GP333:GP356" si="344">IF(BI333=4,GM333-GX333,0)</f>
        <v>0</v>
      </c>
      <c r="GQ333" s="2"/>
      <c r="GR333" s="2">
        <v>1</v>
      </c>
      <c r="GS333" s="2">
        <v>1</v>
      </c>
      <c r="GT333" s="2">
        <v>0</v>
      </c>
      <c r="GU333" s="2" t="s">
        <v>3</v>
      </c>
      <c r="GV333" s="2">
        <f t="shared" ref="GV333:GV356" si="345">ROUND((GT333),6)</f>
        <v>0</v>
      </c>
      <c r="GW333" s="2">
        <v>1</v>
      </c>
      <c r="GX333" s="2">
        <f t="shared" ref="GX333:GX356" si="346">ROUND(HC333*I333,2)</f>
        <v>0</v>
      </c>
      <c r="GY333" s="2"/>
      <c r="GZ333" s="2"/>
      <c r="HA333" s="2">
        <v>0</v>
      </c>
      <c r="HB333" s="2">
        <v>0</v>
      </c>
      <c r="HC333" s="2">
        <f t="shared" ref="HC333:HC356" si="347">GV333*GW333</f>
        <v>0</v>
      </c>
      <c r="HD333" s="2"/>
      <c r="HE333" s="2" t="s">
        <v>3</v>
      </c>
      <c r="HF333" s="2" t="s">
        <v>3</v>
      </c>
      <c r="HG333" s="2">
        <f t="shared" si="315"/>
        <v>149.08000000000001</v>
      </c>
      <c r="HH333" s="2"/>
      <c r="HI333" s="2"/>
      <c r="HJ333" s="2"/>
      <c r="HK333" s="2"/>
      <c r="HL333" s="2"/>
      <c r="HM333" s="2" t="s">
        <v>3</v>
      </c>
      <c r="HN333" s="2" t="s">
        <v>3</v>
      </c>
      <c r="HO333" s="2" t="s">
        <v>3</v>
      </c>
      <c r="HP333" s="2" t="s">
        <v>3</v>
      </c>
      <c r="HQ333" s="2" t="s">
        <v>3</v>
      </c>
      <c r="HR333" s="2"/>
      <c r="HS333" s="2">
        <v>0</v>
      </c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>
        <v>0</v>
      </c>
      <c r="IL333" s="2"/>
      <c r="IM333" s="2"/>
      <c r="IN333" s="2"/>
      <c r="IO333" s="2"/>
      <c r="IP333" s="2"/>
      <c r="IQ333" s="2"/>
      <c r="IR333" s="2"/>
      <c r="IS333" s="2"/>
      <c r="IT333" s="2"/>
      <c r="IU333" s="2"/>
    </row>
    <row r="334" spans="1:255" x14ac:dyDescent="0.2">
      <c r="A334">
        <v>17</v>
      </c>
      <c r="B334">
        <v>1</v>
      </c>
      <c r="E334" t="s">
        <v>315</v>
      </c>
      <c r="F334" t="s">
        <v>316</v>
      </c>
      <c r="G334" t="s">
        <v>317</v>
      </c>
      <c r="H334" t="s">
        <v>21</v>
      </c>
      <c r="I334">
        <v>4</v>
      </c>
      <c r="J334">
        <v>0</v>
      </c>
      <c r="K334">
        <v>4</v>
      </c>
      <c r="L334">
        <v>14</v>
      </c>
      <c r="M334">
        <v>10</v>
      </c>
      <c r="N334">
        <f t="shared" si="316"/>
        <v>4</v>
      </c>
      <c r="O334">
        <f t="shared" si="317"/>
        <v>149.08000000000001</v>
      </c>
      <c r="P334">
        <f t="shared" si="318"/>
        <v>149.08000000000001</v>
      </c>
      <c r="Q334">
        <f t="shared" si="319"/>
        <v>0</v>
      </c>
      <c r="R334">
        <f t="shared" si="320"/>
        <v>0</v>
      </c>
      <c r="S334">
        <f t="shared" si="321"/>
        <v>0</v>
      </c>
      <c r="T334">
        <f t="shared" si="322"/>
        <v>0</v>
      </c>
      <c r="U334">
        <f t="shared" si="323"/>
        <v>0</v>
      </c>
      <c r="V334">
        <f t="shared" si="324"/>
        <v>0</v>
      </c>
      <c r="W334">
        <f t="shared" si="325"/>
        <v>0</v>
      </c>
      <c r="X334">
        <f t="shared" si="326"/>
        <v>0</v>
      </c>
      <c r="Y334">
        <f t="shared" si="327"/>
        <v>0</v>
      </c>
      <c r="AA334">
        <v>71639659</v>
      </c>
      <c r="AB334">
        <f t="shared" si="328"/>
        <v>37.270000000000003</v>
      </c>
      <c r="AC334">
        <f t="shared" si="287"/>
        <v>37.270000000000003</v>
      </c>
      <c r="AD334">
        <f t="shared" si="288"/>
        <v>0</v>
      </c>
      <c r="AE334">
        <f t="shared" si="289"/>
        <v>0</v>
      </c>
      <c r="AF334">
        <f t="shared" si="290"/>
        <v>0</v>
      </c>
      <c r="AG334">
        <f t="shared" si="329"/>
        <v>0</v>
      </c>
      <c r="AH334">
        <f t="shared" si="330"/>
        <v>0</v>
      </c>
      <c r="AI334">
        <f t="shared" si="331"/>
        <v>0</v>
      </c>
      <c r="AJ334">
        <f t="shared" si="332"/>
        <v>0</v>
      </c>
      <c r="AK334">
        <v>37.270000000000003</v>
      </c>
      <c r="AL334">
        <v>37.270000000000003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1</v>
      </c>
      <c r="BJ334" t="s">
        <v>316</v>
      </c>
      <c r="BM334">
        <v>900</v>
      </c>
      <c r="BN334">
        <v>0</v>
      </c>
      <c r="BO334" t="s">
        <v>3</v>
      </c>
      <c r="BP334">
        <v>0</v>
      </c>
      <c r="BQ334">
        <v>90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B334" t="s">
        <v>3</v>
      </c>
      <c r="CE334">
        <v>0</v>
      </c>
      <c r="CF334">
        <v>0</v>
      </c>
      <c r="CG334">
        <v>0</v>
      </c>
      <c r="CH334">
        <v>27</v>
      </c>
      <c r="CI334">
        <v>0</v>
      </c>
      <c r="CJ334">
        <v>0</v>
      </c>
      <c r="CK334">
        <v>0</v>
      </c>
      <c r="CL334">
        <v>0</v>
      </c>
      <c r="CM334">
        <v>0</v>
      </c>
      <c r="CN334" t="s">
        <v>3</v>
      </c>
      <c r="CO334">
        <v>0</v>
      </c>
      <c r="CP334">
        <f t="shared" si="333"/>
        <v>149.08000000000001</v>
      </c>
      <c r="CQ334">
        <f t="shared" si="313"/>
        <v>37.270000000000003</v>
      </c>
      <c r="CR334">
        <f t="shared" si="314"/>
        <v>0</v>
      </c>
      <c r="CS334">
        <f t="shared" si="334"/>
        <v>0</v>
      </c>
      <c r="CT334">
        <f t="shared" si="335"/>
        <v>0</v>
      </c>
      <c r="CU334">
        <f t="shared" si="336"/>
        <v>0</v>
      </c>
      <c r="CV334">
        <f t="shared" si="337"/>
        <v>0</v>
      </c>
      <c r="CW334">
        <f t="shared" si="338"/>
        <v>0</v>
      </c>
      <c r="CX334">
        <f t="shared" si="339"/>
        <v>0</v>
      </c>
      <c r="CY334">
        <f>0</f>
        <v>0</v>
      </c>
      <c r="CZ334">
        <f>0</f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21</v>
      </c>
      <c r="DW334" t="s">
        <v>21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70213061</v>
      </c>
      <c r="EF334">
        <v>90</v>
      </c>
      <c r="EG334" t="s">
        <v>271</v>
      </c>
      <c r="EH334">
        <v>0</v>
      </c>
      <c r="EI334" t="s">
        <v>3</v>
      </c>
      <c r="EJ334">
        <v>1</v>
      </c>
      <c r="EK334">
        <v>900</v>
      </c>
      <c r="EL334" t="s">
        <v>271</v>
      </c>
      <c r="EM334" t="s">
        <v>272</v>
      </c>
      <c r="EO334" t="s">
        <v>3</v>
      </c>
      <c r="EQ334">
        <v>16</v>
      </c>
      <c r="ER334">
        <v>0</v>
      </c>
      <c r="ES334">
        <v>37.270000000000003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5</v>
      </c>
      <c r="FC334">
        <v>0</v>
      </c>
      <c r="FD334">
        <v>18</v>
      </c>
      <c r="FF334">
        <v>37.270000000000003</v>
      </c>
      <c r="FQ334">
        <v>0</v>
      </c>
      <c r="FR334">
        <v>0</v>
      </c>
      <c r="FS334">
        <v>0</v>
      </c>
      <c r="FX334">
        <v>0</v>
      </c>
      <c r="FY334">
        <v>0</v>
      </c>
      <c r="GA334" t="s">
        <v>3</v>
      </c>
      <c r="GD334">
        <v>1</v>
      </c>
      <c r="GF334">
        <v>-143186514</v>
      </c>
      <c r="GG334">
        <v>2</v>
      </c>
      <c r="GH334">
        <v>3</v>
      </c>
      <c r="GI334">
        <v>-2</v>
      </c>
      <c r="GJ334">
        <v>0</v>
      </c>
      <c r="GK334">
        <v>0</v>
      </c>
      <c r="GL334">
        <f t="shared" si="340"/>
        <v>0</v>
      </c>
      <c r="GM334">
        <f t="shared" si="341"/>
        <v>149.08000000000001</v>
      </c>
      <c r="GN334">
        <f t="shared" si="342"/>
        <v>149.08000000000001</v>
      </c>
      <c r="GO334">
        <f t="shared" si="343"/>
        <v>0</v>
      </c>
      <c r="GP334">
        <f t="shared" si="344"/>
        <v>0</v>
      </c>
      <c r="GR334">
        <v>1</v>
      </c>
      <c r="GS334">
        <v>1</v>
      </c>
      <c r="GT334">
        <v>0</v>
      </c>
      <c r="GU334" t="s">
        <v>3</v>
      </c>
      <c r="GV334">
        <f t="shared" si="345"/>
        <v>0</v>
      </c>
      <c r="GW334">
        <v>1</v>
      </c>
      <c r="GX334">
        <f t="shared" si="346"/>
        <v>0</v>
      </c>
      <c r="HA334">
        <v>0</v>
      </c>
      <c r="HB334">
        <v>0</v>
      </c>
      <c r="HC334">
        <f t="shared" si="347"/>
        <v>0</v>
      </c>
      <c r="HE334" t="s">
        <v>3</v>
      </c>
      <c r="HF334" t="s">
        <v>3</v>
      </c>
      <c r="HG334">
        <f t="shared" si="315"/>
        <v>149.08000000000001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HS334">
        <v>0</v>
      </c>
      <c r="IK334">
        <v>0</v>
      </c>
    </row>
    <row r="335" spans="1:255" x14ac:dyDescent="0.2">
      <c r="A335" s="2">
        <v>17</v>
      </c>
      <c r="B335" s="2">
        <v>1</v>
      </c>
      <c r="C335" s="2"/>
      <c r="D335" s="2"/>
      <c r="E335" s="2" t="s">
        <v>318</v>
      </c>
      <c r="F335" s="2" t="s">
        <v>319</v>
      </c>
      <c r="G335" s="2" t="s">
        <v>320</v>
      </c>
      <c r="H335" s="2" t="s">
        <v>21</v>
      </c>
      <c r="I335" s="2">
        <v>8</v>
      </c>
      <c r="J335" s="2">
        <v>0</v>
      </c>
      <c r="K335" s="2">
        <v>8</v>
      </c>
      <c r="L335" s="2">
        <v>14</v>
      </c>
      <c r="M335" s="2">
        <v>6</v>
      </c>
      <c r="N335" s="2">
        <f t="shared" si="316"/>
        <v>8</v>
      </c>
      <c r="O335" s="2">
        <f t="shared" si="317"/>
        <v>5679.92</v>
      </c>
      <c r="P335" s="2">
        <f t="shared" si="318"/>
        <v>5679.92</v>
      </c>
      <c r="Q335" s="2">
        <f t="shared" si="319"/>
        <v>0</v>
      </c>
      <c r="R335" s="2">
        <f t="shared" si="320"/>
        <v>0</v>
      </c>
      <c r="S335" s="2">
        <f t="shared" si="321"/>
        <v>0</v>
      </c>
      <c r="T335" s="2">
        <f t="shared" si="322"/>
        <v>0</v>
      </c>
      <c r="U335" s="2">
        <f t="shared" si="323"/>
        <v>0</v>
      </c>
      <c r="V335" s="2">
        <f t="shared" si="324"/>
        <v>0</v>
      </c>
      <c r="W335" s="2">
        <f t="shared" si="325"/>
        <v>0</v>
      </c>
      <c r="X335" s="2">
        <f t="shared" si="326"/>
        <v>0</v>
      </c>
      <c r="Y335" s="2">
        <f t="shared" si="327"/>
        <v>0</v>
      </c>
      <c r="Z335" s="2"/>
      <c r="AA335" s="2">
        <v>71639717</v>
      </c>
      <c r="AB335" s="2">
        <f t="shared" si="328"/>
        <v>709.99</v>
      </c>
      <c r="AC335" s="2">
        <f t="shared" si="287"/>
        <v>709.99</v>
      </c>
      <c r="AD335" s="2">
        <f t="shared" si="288"/>
        <v>0</v>
      </c>
      <c r="AE335" s="2">
        <f t="shared" si="289"/>
        <v>0</v>
      </c>
      <c r="AF335" s="2">
        <f t="shared" si="290"/>
        <v>0</v>
      </c>
      <c r="AG335" s="2">
        <f t="shared" si="329"/>
        <v>0</v>
      </c>
      <c r="AH335" s="2">
        <f t="shared" si="330"/>
        <v>0</v>
      </c>
      <c r="AI335" s="2">
        <f t="shared" si="331"/>
        <v>0</v>
      </c>
      <c r="AJ335" s="2">
        <f t="shared" si="332"/>
        <v>0</v>
      </c>
      <c r="AK335" s="2">
        <v>709.99</v>
      </c>
      <c r="AL335" s="2">
        <v>709.99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1</v>
      </c>
      <c r="AW335" s="2">
        <v>1</v>
      </c>
      <c r="AX335" s="2"/>
      <c r="AY335" s="2"/>
      <c r="AZ335" s="2">
        <v>1</v>
      </c>
      <c r="BA335" s="2">
        <v>1</v>
      </c>
      <c r="BB335" s="2">
        <v>1</v>
      </c>
      <c r="BC335" s="2">
        <v>1</v>
      </c>
      <c r="BD335" s="2" t="s">
        <v>3</v>
      </c>
      <c r="BE335" s="2" t="s">
        <v>3</v>
      </c>
      <c r="BF335" s="2" t="s">
        <v>3</v>
      </c>
      <c r="BG335" s="2" t="s">
        <v>3</v>
      </c>
      <c r="BH335" s="2">
        <v>3</v>
      </c>
      <c r="BI335" s="2">
        <v>1</v>
      </c>
      <c r="BJ335" s="2" t="s">
        <v>319</v>
      </c>
      <c r="BK335" s="2"/>
      <c r="BL335" s="2"/>
      <c r="BM335" s="2">
        <v>900</v>
      </c>
      <c r="BN335" s="2">
        <v>0</v>
      </c>
      <c r="BO335" s="2" t="s">
        <v>3</v>
      </c>
      <c r="BP335" s="2">
        <v>0</v>
      </c>
      <c r="BQ335" s="2">
        <v>90</v>
      </c>
      <c r="BR335" s="2">
        <v>0</v>
      </c>
      <c r="BS335" s="2">
        <v>1</v>
      </c>
      <c r="BT335" s="2">
        <v>1</v>
      </c>
      <c r="BU335" s="2">
        <v>1</v>
      </c>
      <c r="BV335" s="2">
        <v>1</v>
      </c>
      <c r="BW335" s="2">
        <v>1</v>
      </c>
      <c r="BX335" s="2">
        <v>1</v>
      </c>
      <c r="BY335" s="2" t="s">
        <v>3</v>
      </c>
      <c r="BZ335" s="2">
        <v>0</v>
      </c>
      <c r="CA335" s="2">
        <v>0</v>
      </c>
      <c r="CB335" s="2" t="s">
        <v>3</v>
      </c>
      <c r="CC335" s="2"/>
      <c r="CD335" s="2"/>
      <c r="CE335" s="2">
        <v>0</v>
      </c>
      <c r="CF335" s="2">
        <v>0</v>
      </c>
      <c r="CG335" s="2">
        <v>0</v>
      </c>
      <c r="CH335" s="2">
        <v>28</v>
      </c>
      <c r="CI335" s="2">
        <v>0</v>
      </c>
      <c r="CJ335" s="2">
        <v>0</v>
      </c>
      <c r="CK335" s="2">
        <v>0</v>
      </c>
      <c r="CL335" s="2">
        <v>0</v>
      </c>
      <c r="CM335" s="2">
        <v>0</v>
      </c>
      <c r="CN335" s="2" t="s">
        <v>3</v>
      </c>
      <c r="CO335" s="2">
        <v>0</v>
      </c>
      <c r="CP335" s="2">
        <f t="shared" si="333"/>
        <v>5679.92</v>
      </c>
      <c r="CQ335" s="2">
        <f t="shared" si="313"/>
        <v>709.99</v>
      </c>
      <c r="CR335" s="2">
        <f t="shared" si="314"/>
        <v>0</v>
      </c>
      <c r="CS335" s="2">
        <f t="shared" si="334"/>
        <v>0</v>
      </c>
      <c r="CT335" s="2">
        <f t="shared" si="335"/>
        <v>0</v>
      </c>
      <c r="CU335" s="2">
        <f t="shared" si="336"/>
        <v>0</v>
      </c>
      <c r="CV335" s="2">
        <f t="shared" si="337"/>
        <v>0</v>
      </c>
      <c r="CW335" s="2">
        <f t="shared" si="338"/>
        <v>0</v>
      </c>
      <c r="CX335" s="2">
        <f t="shared" si="339"/>
        <v>0</v>
      </c>
      <c r="CY335" s="2">
        <f>0</f>
        <v>0</v>
      </c>
      <c r="CZ335" s="2">
        <f>0</f>
        <v>0</v>
      </c>
      <c r="DA335" s="2"/>
      <c r="DB335" s="2"/>
      <c r="DC335" s="2" t="s">
        <v>3</v>
      </c>
      <c r="DD335" s="2" t="s">
        <v>3</v>
      </c>
      <c r="DE335" s="2" t="s">
        <v>3</v>
      </c>
      <c r="DF335" s="2" t="s">
        <v>3</v>
      </c>
      <c r="DG335" s="2" t="s">
        <v>3</v>
      </c>
      <c r="DH335" s="2" t="s">
        <v>3</v>
      </c>
      <c r="DI335" s="2" t="s">
        <v>3</v>
      </c>
      <c r="DJ335" s="2" t="s">
        <v>3</v>
      </c>
      <c r="DK335" s="2" t="s">
        <v>3</v>
      </c>
      <c r="DL335" s="2" t="s">
        <v>3</v>
      </c>
      <c r="DM335" s="2" t="s">
        <v>3</v>
      </c>
      <c r="DN335" s="2">
        <v>0</v>
      </c>
      <c r="DO335" s="2">
        <v>0</v>
      </c>
      <c r="DP335" s="2">
        <v>1</v>
      </c>
      <c r="DQ335" s="2">
        <v>1</v>
      </c>
      <c r="DR335" s="2"/>
      <c r="DS335" s="2"/>
      <c r="DT335" s="2"/>
      <c r="DU335" s="2">
        <v>1013</v>
      </c>
      <c r="DV335" s="2" t="s">
        <v>21</v>
      </c>
      <c r="DW335" s="2" t="s">
        <v>21</v>
      </c>
      <c r="DX335" s="2">
        <v>1</v>
      </c>
      <c r="DY335" s="2"/>
      <c r="DZ335" s="2" t="s">
        <v>3</v>
      </c>
      <c r="EA335" s="2" t="s">
        <v>3</v>
      </c>
      <c r="EB335" s="2" t="s">
        <v>3</v>
      </c>
      <c r="EC335" s="2" t="s">
        <v>3</v>
      </c>
      <c r="ED335" s="2"/>
      <c r="EE335" s="2">
        <v>70213061</v>
      </c>
      <c r="EF335" s="2">
        <v>90</v>
      </c>
      <c r="EG335" s="2" t="s">
        <v>271</v>
      </c>
      <c r="EH335" s="2">
        <v>0</v>
      </c>
      <c r="EI335" s="2" t="s">
        <v>3</v>
      </c>
      <c r="EJ335" s="2">
        <v>1</v>
      </c>
      <c r="EK335" s="2">
        <v>900</v>
      </c>
      <c r="EL335" s="2" t="s">
        <v>271</v>
      </c>
      <c r="EM335" s="2" t="s">
        <v>272</v>
      </c>
      <c r="EN335" s="2"/>
      <c r="EO335" s="2" t="s">
        <v>3</v>
      </c>
      <c r="EP335" s="2"/>
      <c r="EQ335" s="2">
        <v>16</v>
      </c>
      <c r="ER335" s="2">
        <v>0</v>
      </c>
      <c r="ES335" s="2">
        <v>709.99</v>
      </c>
      <c r="ET335" s="2">
        <v>0</v>
      </c>
      <c r="EU335" s="2">
        <v>0</v>
      </c>
      <c r="EV335" s="2">
        <v>0</v>
      </c>
      <c r="EW335" s="2">
        <v>0</v>
      </c>
      <c r="EX335" s="2">
        <v>0</v>
      </c>
      <c r="EY335" s="2">
        <v>0</v>
      </c>
      <c r="EZ335" s="2">
        <v>5</v>
      </c>
      <c r="FA335" s="2"/>
      <c r="FB335" s="2"/>
      <c r="FC335" s="2">
        <v>0</v>
      </c>
      <c r="FD335" s="2">
        <v>18</v>
      </c>
      <c r="FE335" s="2"/>
      <c r="FF335" s="2">
        <v>709.99</v>
      </c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>
        <v>0</v>
      </c>
      <c r="FR335" s="2">
        <v>0</v>
      </c>
      <c r="FS335" s="2">
        <v>0</v>
      </c>
      <c r="FT335" s="2"/>
      <c r="FU335" s="2"/>
      <c r="FV335" s="2"/>
      <c r="FW335" s="2"/>
      <c r="FX335" s="2">
        <v>0</v>
      </c>
      <c r="FY335" s="2">
        <v>0</v>
      </c>
      <c r="FZ335" s="2"/>
      <c r="GA335" s="2" t="s">
        <v>3</v>
      </c>
      <c r="GB335" s="2"/>
      <c r="GC335" s="2"/>
      <c r="GD335" s="2">
        <v>1</v>
      </c>
      <c r="GE335" s="2"/>
      <c r="GF335" s="2">
        <v>-478653913</v>
      </c>
      <c r="GG335" s="2">
        <v>2</v>
      </c>
      <c r="GH335" s="2">
        <v>3</v>
      </c>
      <c r="GI335" s="2">
        <v>-2</v>
      </c>
      <c r="GJ335" s="2">
        <v>0</v>
      </c>
      <c r="GK335" s="2">
        <v>0</v>
      </c>
      <c r="GL335" s="2">
        <f t="shared" si="340"/>
        <v>0</v>
      </c>
      <c r="GM335" s="2">
        <f t="shared" si="341"/>
        <v>5679.92</v>
      </c>
      <c r="GN335" s="2">
        <f t="shared" si="342"/>
        <v>5679.92</v>
      </c>
      <c r="GO335" s="2">
        <f t="shared" si="343"/>
        <v>0</v>
      </c>
      <c r="GP335" s="2">
        <f t="shared" si="344"/>
        <v>0</v>
      </c>
      <c r="GQ335" s="2"/>
      <c r="GR335" s="2">
        <v>1</v>
      </c>
      <c r="GS335" s="2">
        <v>1</v>
      </c>
      <c r="GT335" s="2">
        <v>0</v>
      </c>
      <c r="GU335" s="2" t="s">
        <v>3</v>
      </c>
      <c r="GV335" s="2">
        <f t="shared" si="345"/>
        <v>0</v>
      </c>
      <c r="GW335" s="2">
        <v>1</v>
      </c>
      <c r="GX335" s="2">
        <f t="shared" si="346"/>
        <v>0</v>
      </c>
      <c r="GY335" s="2"/>
      <c r="GZ335" s="2"/>
      <c r="HA335" s="2">
        <v>0</v>
      </c>
      <c r="HB335" s="2">
        <v>0</v>
      </c>
      <c r="HC335" s="2">
        <f t="shared" si="347"/>
        <v>0</v>
      </c>
      <c r="HD335" s="2"/>
      <c r="HE335" s="2" t="s">
        <v>3</v>
      </c>
      <c r="HF335" s="2" t="s">
        <v>3</v>
      </c>
      <c r="HG335" s="2">
        <f t="shared" si="315"/>
        <v>5679.92</v>
      </c>
      <c r="HH335" s="2"/>
      <c r="HI335" s="2"/>
      <c r="HJ335" s="2"/>
      <c r="HK335" s="2"/>
      <c r="HL335" s="2"/>
      <c r="HM335" s="2" t="s">
        <v>3</v>
      </c>
      <c r="HN335" s="2" t="s">
        <v>3</v>
      </c>
      <c r="HO335" s="2" t="s">
        <v>3</v>
      </c>
      <c r="HP335" s="2" t="s">
        <v>3</v>
      </c>
      <c r="HQ335" s="2" t="s">
        <v>3</v>
      </c>
      <c r="HR335" s="2"/>
      <c r="HS335" s="2">
        <v>0</v>
      </c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>
        <v>0</v>
      </c>
      <c r="IL335" s="2"/>
      <c r="IM335" s="2"/>
      <c r="IN335" s="2"/>
      <c r="IO335" s="2"/>
      <c r="IP335" s="2"/>
      <c r="IQ335" s="2"/>
      <c r="IR335" s="2"/>
      <c r="IS335" s="2"/>
      <c r="IT335" s="2"/>
      <c r="IU335" s="2"/>
    </row>
    <row r="336" spans="1:255" x14ac:dyDescent="0.2">
      <c r="A336">
        <v>17</v>
      </c>
      <c r="B336">
        <v>1</v>
      </c>
      <c r="E336" t="s">
        <v>318</v>
      </c>
      <c r="F336" t="s">
        <v>319</v>
      </c>
      <c r="G336" t="s">
        <v>320</v>
      </c>
      <c r="H336" t="s">
        <v>21</v>
      </c>
      <c r="I336">
        <v>8</v>
      </c>
      <c r="J336">
        <v>0</v>
      </c>
      <c r="K336">
        <v>8</v>
      </c>
      <c r="L336">
        <v>14</v>
      </c>
      <c r="M336">
        <v>6</v>
      </c>
      <c r="N336">
        <f t="shared" si="316"/>
        <v>8</v>
      </c>
      <c r="O336">
        <f t="shared" si="317"/>
        <v>5679.92</v>
      </c>
      <c r="P336">
        <f t="shared" si="318"/>
        <v>5679.92</v>
      </c>
      <c r="Q336">
        <f t="shared" si="319"/>
        <v>0</v>
      </c>
      <c r="R336">
        <f t="shared" si="320"/>
        <v>0</v>
      </c>
      <c r="S336">
        <f t="shared" si="321"/>
        <v>0</v>
      </c>
      <c r="T336">
        <f t="shared" si="322"/>
        <v>0</v>
      </c>
      <c r="U336">
        <f t="shared" si="323"/>
        <v>0</v>
      </c>
      <c r="V336">
        <f t="shared" si="324"/>
        <v>0</v>
      </c>
      <c r="W336">
        <f t="shared" si="325"/>
        <v>0</v>
      </c>
      <c r="X336">
        <f t="shared" si="326"/>
        <v>0</v>
      </c>
      <c r="Y336">
        <f t="shared" si="327"/>
        <v>0</v>
      </c>
      <c r="AA336">
        <v>71639659</v>
      </c>
      <c r="AB336">
        <f t="shared" si="328"/>
        <v>709.99</v>
      </c>
      <c r="AC336">
        <f t="shared" si="287"/>
        <v>709.99</v>
      </c>
      <c r="AD336">
        <f t="shared" si="288"/>
        <v>0</v>
      </c>
      <c r="AE336">
        <f t="shared" si="289"/>
        <v>0</v>
      </c>
      <c r="AF336">
        <f t="shared" si="290"/>
        <v>0</v>
      </c>
      <c r="AG336">
        <f t="shared" si="329"/>
        <v>0</v>
      </c>
      <c r="AH336">
        <f t="shared" si="330"/>
        <v>0</v>
      </c>
      <c r="AI336">
        <f t="shared" si="331"/>
        <v>0</v>
      </c>
      <c r="AJ336">
        <f t="shared" si="332"/>
        <v>0</v>
      </c>
      <c r="AK336">
        <v>709.99</v>
      </c>
      <c r="AL336">
        <v>709.99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1</v>
      </c>
      <c r="BJ336" t="s">
        <v>319</v>
      </c>
      <c r="BM336">
        <v>900</v>
      </c>
      <c r="BN336">
        <v>0</v>
      </c>
      <c r="BO336" t="s">
        <v>3</v>
      </c>
      <c r="BP336">
        <v>0</v>
      </c>
      <c r="BQ336">
        <v>90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0</v>
      </c>
      <c r="CA336">
        <v>0</v>
      </c>
      <c r="CB336" t="s">
        <v>3</v>
      </c>
      <c r="CE336">
        <v>0</v>
      </c>
      <c r="CF336">
        <v>0</v>
      </c>
      <c r="CG336">
        <v>0</v>
      </c>
      <c r="CH336">
        <v>28</v>
      </c>
      <c r="CI336">
        <v>0</v>
      </c>
      <c r="CJ336">
        <v>0</v>
      </c>
      <c r="CK336">
        <v>0</v>
      </c>
      <c r="CL336">
        <v>0</v>
      </c>
      <c r="CM336">
        <v>0</v>
      </c>
      <c r="CN336" t="s">
        <v>3</v>
      </c>
      <c r="CO336">
        <v>0</v>
      </c>
      <c r="CP336">
        <f t="shared" si="333"/>
        <v>5679.92</v>
      </c>
      <c r="CQ336">
        <f t="shared" si="313"/>
        <v>709.99</v>
      </c>
      <c r="CR336">
        <f t="shared" si="314"/>
        <v>0</v>
      </c>
      <c r="CS336">
        <f t="shared" si="334"/>
        <v>0</v>
      </c>
      <c r="CT336">
        <f t="shared" si="335"/>
        <v>0</v>
      </c>
      <c r="CU336">
        <f t="shared" si="336"/>
        <v>0</v>
      </c>
      <c r="CV336">
        <f t="shared" si="337"/>
        <v>0</v>
      </c>
      <c r="CW336">
        <f t="shared" si="338"/>
        <v>0</v>
      </c>
      <c r="CX336">
        <f t="shared" si="339"/>
        <v>0</v>
      </c>
      <c r="CY336">
        <f>0</f>
        <v>0</v>
      </c>
      <c r="CZ336">
        <f>0</f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1013</v>
      </c>
      <c r="DV336" t="s">
        <v>21</v>
      </c>
      <c r="DW336" t="s">
        <v>21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70213061</v>
      </c>
      <c r="EF336">
        <v>90</v>
      </c>
      <c r="EG336" t="s">
        <v>271</v>
      </c>
      <c r="EH336">
        <v>0</v>
      </c>
      <c r="EI336" t="s">
        <v>3</v>
      </c>
      <c r="EJ336">
        <v>1</v>
      </c>
      <c r="EK336">
        <v>900</v>
      </c>
      <c r="EL336" t="s">
        <v>271</v>
      </c>
      <c r="EM336" t="s">
        <v>272</v>
      </c>
      <c r="EO336" t="s">
        <v>3</v>
      </c>
      <c r="EQ336">
        <v>16</v>
      </c>
      <c r="ER336">
        <v>0</v>
      </c>
      <c r="ES336">
        <v>709.99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5</v>
      </c>
      <c r="FC336">
        <v>0</v>
      </c>
      <c r="FD336">
        <v>18</v>
      </c>
      <c r="FF336">
        <v>709.99</v>
      </c>
      <c r="FQ336">
        <v>0</v>
      </c>
      <c r="FR336">
        <v>0</v>
      </c>
      <c r="FS336">
        <v>0</v>
      </c>
      <c r="FX336">
        <v>0</v>
      </c>
      <c r="FY336">
        <v>0</v>
      </c>
      <c r="GA336" t="s">
        <v>3</v>
      </c>
      <c r="GD336">
        <v>1</v>
      </c>
      <c r="GF336">
        <v>-478653913</v>
      </c>
      <c r="GG336">
        <v>2</v>
      </c>
      <c r="GH336">
        <v>3</v>
      </c>
      <c r="GI336">
        <v>-2</v>
      </c>
      <c r="GJ336">
        <v>0</v>
      </c>
      <c r="GK336">
        <v>0</v>
      </c>
      <c r="GL336">
        <f t="shared" si="340"/>
        <v>0</v>
      </c>
      <c r="GM336">
        <f t="shared" si="341"/>
        <v>5679.92</v>
      </c>
      <c r="GN336">
        <f t="shared" si="342"/>
        <v>5679.92</v>
      </c>
      <c r="GO336">
        <f t="shared" si="343"/>
        <v>0</v>
      </c>
      <c r="GP336">
        <f t="shared" si="344"/>
        <v>0</v>
      </c>
      <c r="GR336">
        <v>1</v>
      </c>
      <c r="GS336">
        <v>1</v>
      </c>
      <c r="GT336">
        <v>0</v>
      </c>
      <c r="GU336" t="s">
        <v>3</v>
      </c>
      <c r="GV336">
        <f t="shared" si="345"/>
        <v>0</v>
      </c>
      <c r="GW336">
        <v>1</v>
      </c>
      <c r="GX336">
        <f t="shared" si="346"/>
        <v>0</v>
      </c>
      <c r="HA336">
        <v>0</v>
      </c>
      <c r="HB336">
        <v>0</v>
      </c>
      <c r="HC336">
        <f t="shared" si="347"/>
        <v>0</v>
      </c>
      <c r="HE336" t="s">
        <v>3</v>
      </c>
      <c r="HF336" t="s">
        <v>3</v>
      </c>
      <c r="HG336">
        <f t="shared" si="315"/>
        <v>5679.92</v>
      </c>
      <c r="HM336" t="s">
        <v>3</v>
      </c>
      <c r="HN336" t="s">
        <v>3</v>
      </c>
      <c r="HO336" t="s">
        <v>3</v>
      </c>
      <c r="HP336" t="s">
        <v>3</v>
      </c>
      <c r="HQ336" t="s">
        <v>3</v>
      </c>
      <c r="HS336">
        <v>0</v>
      </c>
      <c r="IK336">
        <v>0</v>
      </c>
    </row>
    <row r="337" spans="1:255" x14ac:dyDescent="0.2">
      <c r="A337" s="2">
        <v>17</v>
      </c>
      <c r="B337" s="2">
        <v>1</v>
      </c>
      <c r="C337" s="2"/>
      <c r="D337" s="2"/>
      <c r="E337" s="2" t="s">
        <v>321</v>
      </c>
      <c r="F337" s="2" t="s">
        <v>322</v>
      </c>
      <c r="G337" s="2" t="s">
        <v>323</v>
      </c>
      <c r="H337" s="2" t="s">
        <v>21</v>
      </c>
      <c r="I337" s="2">
        <v>4</v>
      </c>
      <c r="J337" s="2">
        <v>0</v>
      </c>
      <c r="K337" s="2">
        <v>4</v>
      </c>
      <c r="L337" s="2">
        <v>8</v>
      </c>
      <c r="M337" s="2">
        <v>4</v>
      </c>
      <c r="N337" s="2">
        <f t="shared" si="316"/>
        <v>4</v>
      </c>
      <c r="O337" s="2">
        <f t="shared" si="317"/>
        <v>5253</v>
      </c>
      <c r="P337" s="2">
        <f t="shared" si="318"/>
        <v>5253</v>
      </c>
      <c r="Q337" s="2">
        <f t="shared" si="319"/>
        <v>0</v>
      </c>
      <c r="R337" s="2">
        <f t="shared" si="320"/>
        <v>0</v>
      </c>
      <c r="S337" s="2">
        <f t="shared" si="321"/>
        <v>0</v>
      </c>
      <c r="T337" s="2">
        <f t="shared" si="322"/>
        <v>0</v>
      </c>
      <c r="U337" s="2">
        <f t="shared" si="323"/>
        <v>0</v>
      </c>
      <c r="V337" s="2">
        <f t="shared" si="324"/>
        <v>0</v>
      </c>
      <c r="W337" s="2">
        <f t="shared" si="325"/>
        <v>0</v>
      </c>
      <c r="X337" s="2">
        <f t="shared" si="326"/>
        <v>0</v>
      </c>
      <c r="Y337" s="2">
        <f t="shared" si="327"/>
        <v>0</v>
      </c>
      <c r="Z337" s="2"/>
      <c r="AA337" s="2">
        <v>71639717</v>
      </c>
      <c r="AB337" s="2">
        <f t="shared" si="328"/>
        <v>1313.25</v>
      </c>
      <c r="AC337" s="2">
        <f t="shared" si="287"/>
        <v>1313.25</v>
      </c>
      <c r="AD337" s="2">
        <f t="shared" si="288"/>
        <v>0</v>
      </c>
      <c r="AE337" s="2">
        <f t="shared" si="289"/>
        <v>0</v>
      </c>
      <c r="AF337" s="2">
        <f t="shared" si="290"/>
        <v>0</v>
      </c>
      <c r="AG337" s="2">
        <f t="shared" si="329"/>
        <v>0</v>
      </c>
      <c r="AH337" s="2">
        <f t="shared" si="330"/>
        <v>0</v>
      </c>
      <c r="AI337" s="2">
        <f t="shared" si="331"/>
        <v>0</v>
      </c>
      <c r="AJ337" s="2">
        <f t="shared" si="332"/>
        <v>0</v>
      </c>
      <c r="AK337" s="2">
        <v>1313.25</v>
      </c>
      <c r="AL337" s="2">
        <v>1313.25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1</v>
      </c>
      <c r="AW337" s="2">
        <v>1</v>
      </c>
      <c r="AX337" s="2"/>
      <c r="AY337" s="2"/>
      <c r="AZ337" s="2">
        <v>1</v>
      </c>
      <c r="BA337" s="2">
        <v>1</v>
      </c>
      <c r="BB337" s="2">
        <v>1</v>
      </c>
      <c r="BC337" s="2">
        <v>1</v>
      </c>
      <c r="BD337" s="2" t="s">
        <v>3</v>
      </c>
      <c r="BE337" s="2" t="s">
        <v>3</v>
      </c>
      <c r="BF337" s="2" t="s">
        <v>3</v>
      </c>
      <c r="BG337" s="2" t="s">
        <v>3</v>
      </c>
      <c r="BH337" s="2">
        <v>3</v>
      </c>
      <c r="BI337" s="2">
        <v>1</v>
      </c>
      <c r="BJ337" s="2" t="s">
        <v>322</v>
      </c>
      <c r="BK337" s="2"/>
      <c r="BL337" s="2"/>
      <c r="BM337" s="2">
        <v>900</v>
      </c>
      <c r="BN337" s="2">
        <v>0</v>
      </c>
      <c r="BO337" s="2" t="s">
        <v>3</v>
      </c>
      <c r="BP337" s="2">
        <v>0</v>
      </c>
      <c r="BQ337" s="2">
        <v>90</v>
      </c>
      <c r="BR337" s="2">
        <v>0</v>
      </c>
      <c r="BS337" s="2">
        <v>1</v>
      </c>
      <c r="BT337" s="2">
        <v>1</v>
      </c>
      <c r="BU337" s="2">
        <v>1</v>
      </c>
      <c r="BV337" s="2">
        <v>1</v>
      </c>
      <c r="BW337" s="2">
        <v>1</v>
      </c>
      <c r="BX337" s="2">
        <v>1</v>
      </c>
      <c r="BY337" s="2" t="s">
        <v>3</v>
      </c>
      <c r="BZ337" s="2">
        <v>0</v>
      </c>
      <c r="CA337" s="2">
        <v>0</v>
      </c>
      <c r="CB337" s="2" t="s">
        <v>3</v>
      </c>
      <c r="CC337" s="2"/>
      <c r="CD337" s="2"/>
      <c r="CE337" s="2">
        <v>0</v>
      </c>
      <c r="CF337" s="2">
        <v>0</v>
      </c>
      <c r="CG337" s="2">
        <v>0</v>
      </c>
      <c r="CH337" s="2">
        <v>29</v>
      </c>
      <c r="CI337" s="2">
        <v>0</v>
      </c>
      <c r="CJ337" s="2">
        <v>0</v>
      </c>
      <c r="CK337" s="2">
        <v>0</v>
      </c>
      <c r="CL337" s="2">
        <v>0</v>
      </c>
      <c r="CM337" s="2">
        <v>0</v>
      </c>
      <c r="CN337" s="2" t="s">
        <v>3</v>
      </c>
      <c r="CO337" s="2">
        <v>0</v>
      </c>
      <c r="CP337" s="2">
        <f t="shared" si="333"/>
        <v>5253</v>
      </c>
      <c r="CQ337" s="2">
        <f t="shared" si="313"/>
        <v>1313.25</v>
      </c>
      <c r="CR337" s="2">
        <f t="shared" si="314"/>
        <v>0</v>
      </c>
      <c r="CS337" s="2">
        <f t="shared" si="334"/>
        <v>0</v>
      </c>
      <c r="CT337" s="2">
        <f t="shared" si="335"/>
        <v>0</v>
      </c>
      <c r="CU337" s="2">
        <f t="shared" si="336"/>
        <v>0</v>
      </c>
      <c r="CV337" s="2">
        <f t="shared" si="337"/>
        <v>0</v>
      </c>
      <c r="CW337" s="2">
        <f t="shared" si="338"/>
        <v>0</v>
      </c>
      <c r="CX337" s="2">
        <f t="shared" si="339"/>
        <v>0</v>
      </c>
      <c r="CY337" s="2">
        <f>0</f>
        <v>0</v>
      </c>
      <c r="CZ337" s="2">
        <f>0</f>
        <v>0</v>
      </c>
      <c r="DA337" s="2"/>
      <c r="DB337" s="2"/>
      <c r="DC337" s="2" t="s">
        <v>3</v>
      </c>
      <c r="DD337" s="2" t="s">
        <v>3</v>
      </c>
      <c r="DE337" s="2" t="s">
        <v>3</v>
      </c>
      <c r="DF337" s="2" t="s">
        <v>3</v>
      </c>
      <c r="DG337" s="2" t="s">
        <v>3</v>
      </c>
      <c r="DH337" s="2" t="s">
        <v>3</v>
      </c>
      <c r="DI337" s="2" t="s">
        <v>3</v>
      </c>
      <c r="DJ337" s="2" t="s">
        <v>3</v>
      </c>
      <c r="DK337" s="2" t="s">
        <v>3</v>
      </c>
      <c r="DL337" s="2" t="s">
        <v>3</v>
      </c>
      <c r="DM337" s="2" t="s">
        <v>3</v>
      </c>
      <c r="DN337" s="2">
        <v>0</v>
      </c>
      <c r="DO337" s="2">
        <v>0</v>
      </c>
      <c r="DP337" s="2">
        <v>1</v>
      </c>
      <c r="DQ337" s="2">
        <v>1</v>
      </c>
      <c r="DR337" s="2"/>
      <c r="DS337" s="2"/>
      <c r="DT337" s="2"/>
      <c r="DU337" s="2">
        <v>1013</v>
      </c>
      <c r="DV337" s="2" t="s">
        <v>21</v>
      </c>
      <c r="DW337" s="2" t="s">
        <v>21</v>
      </c>
      <c r="DX337" s="2">
        <v>1</v>
      </c>
      <c r="DY337" s="2"/>
      <c r="DZ337" s="2" t="s">
        <v>3</v>
      </c>
      <c r="EA337" s="2" t="s">
        <v>3</v>
      </c>
      <c r="EB337" s="2" t="s">
        <v>3</v>
      </c>
      <c r="EC337" s="2" t="s">
        <v>3</v>
      </c>
      <c r="ED337" s="2"/>
      <c r="EE337" s="2">
        <v>70213061</v>
      </c>
      <c r="EF337" s="2">
        <v>90</v>
      </c>
      <c r="EG337" s="2" t="s">
        <v>271</v>
      </c>
      <c r="EH337" s="2">
        <v>0</v>
      </c>
      <c r="EI337" s="2" t="s">
        <v>3</v>
      </c>
      <c r="EJ337" s="2">
        <v>1</v>
      </c>
      <c r="EK337" s="2">
        <v>900</v>
      </c>
      <c r="EL337" s="2" t="s">
        <v>271</v>
      </c>
      <c r="EM337" s="2" t="s">
        <v>272</v>
      </c>
      <c r="EN337" s="2"/>
      <c r="EO337" s="2" t="s">
        <v>3</v>
      </c>
      <c r="EP337" s="2"/>
      <c r="EQ337" s="2">
        <v>16</v>
      </c>
      <c r="ER337" s="2">
        <v>0</v>
      </c>
      <c r="ES337" s="2">
        <v>1313.25</v>
      </c>
      <c r="ET337" s="2">
        <v>0</v>
      </c>
      <c r="EU337" s="2">
        <v>0</v>
      </c>
      <c r="EV337" s="2">
        <v>0</v>
      </c>
      <c r="EW337" s="2">
        <v>0</v>
      </c>
      <c r="EX337" s="2">
        <v>0</v>
      </c>
      <c r="EY337" s="2">
        <v>0</v>
      </c>
      <c r="EZ337" s="2">
        <v>5</v>
      </c>
      <c r="FA337" s="2"/>
      <c r="FB337" s="2"/>
      <c r="FC337" s="2">
        <v>0</v>
      </c>
      <c r="FD337" s="2">
        <v>18</v>
      </c>
      <c r="FE337" s="2"/>
      <c r="FF337" s="2">
        <v>1313.25</v>
      </c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>
        <v>0</v>
      </c>
      <c r="FR337" s="2">
        <v>0</v>
      </c>
      <c r="FS337" s="2">
        <v>0</v>
      </c>
      <c r="FT337" s="2"/>
      <c r="FU337" s="2"/>
      <c r="FV337" s="2"/>
      <c r="FW337" s="2"/>
      <c r="FX337" s="2">
        <v>0</v>
      </c>
      <c r="FY337" s="2">
        <v>0</v>
      </c>
      <c r="FZ337" s="2"/>
      <c r="GA337" s="2" t="s">
        <v>3</v>
      </c>
      <c r="GB337" s="2"/>
      <c r="GC337" s="2"/>
      <c r="GD337" s="2">
        <v>1</v>
      </c>
      <c r="GE337" s="2"/>
      <c r="GF337" s="2">
        <v>1090713084</v>
      </c>
      <c r="GG337" s="2">
        <v>2</v>
      </c>
      <c r="GH337" s="2">
        <v>3</v>
      </c>
      <c r="GI337" s="2">
        <v>-2</v>
      </c>
      <c r="GJ337" s="2">
        <v>0</v>
      </c>
      <c r="GK337" s="2">
        <v>0</v>
      </c>
      <c r="GL337" s="2">
        <f t="shared" si="340"/>
        <v>0</v>
      </c>
      <c r="GM337" s="2">
        <f t="shared" si="341"/>
        <v>5253</v>
      </c>
      <c r="GN337" s="2">
        <f t="shared" si="342"/>
        <v>5253</v>
      </c>
      <c r="GO337" s="2">
        <f t="shared" si="343"/>
        <v>0</v>
      </c>
      <c r="GP337" s="2">
        <f t="shared" si="344"/>
        <v>0</v>
      </c>
      <c r="GQ337" s="2"/>
      <c r="GR337" s="2">
        <v>1</v>
      </c>
      <c r="GS337" s="2">
        <v>1</v>
      </c>
      <c r="GT337" s="2">
        <v>0</v>
      </c>
      <c r="GU337" s="2" t="s">
        <v>3</v>
      </c>
      <c r="GV337" s="2">
        <f t="shared" si="345"/>
        <v>0</v>
      </c>
      <c r="GW337" s="2">
        <v>1</v>
      </c>
      <c r="GX337" s="2">
        <f t="shared" si="346"/>
        <v>0</v>
      </c>
      <c r="GY337" s="2"/>
      <c r="GZ337" s="2"/>
      <c r="HA337" s="2">
        <v>0</v>
      </c>
      <c r="HB337" s="2">
        <v>0</v>
      </c>
      <c r="HC337" s="2">
        <f t="shared" si="347"/>
        <v>0</v>
      </c>
      <c r="HD337" s="2"/>
      <c r="HE337" s="2" t="s">
        <v>3</v>
      </c>
      <c r="HF337" s="2" t="s">
        <v>3</v>
      </c>
      <c r="HG337" s="2">
        <f t="shared" si="315"/>
        <v>5253</v>
      </c>
      <c r="HH337" s="2"/>
      <c r="HI337" s="2"/>
      <c r="HJ337" s="2"/>
      <c r="HK337" s="2"/>
      <c r="HL337" s="2"/>
      <c r="HM337" s="2" t="s">
        <v>3</v>
      </c>
      <c r="HN337" s="2" t="s">
        <v>3</v>
      </c>
      <c r="HO337" s="2" t="s">
        <v>3</v>
      </c>
      <c r="HP337" s="2" t="s">
        <v>3</v>
      </c>
      <c r="HQ337" s="2" t="s">
        <v>3</v>
      </c>
      <c r="HR337" s="2"/>
      <c r="HS337" s="2">
        <v>0</v>
      </c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>
        <v>0</v>
      </c>
      <c r="IL337" s="2"/>
      <c r="IM337" s="2"/>
      <c r="IN337" s="2"/>
      <c r="IO337" s="2"/>
      <c r="IP337" s="2"/>
      <c r="IQ337" s="2"/>
      <c r="IR337" s="2"/>
      <c r="IS337" s="2"/>
      <c r="IT337" s="2"/>
      <c r="IU337" s="2"/>
    </row>
    <row r="338" spans="1:255" x14ac:dyDescent="0.2">
      <c r="A338">
        <v>17</v>
      </c>
      <c r="B338">
        <v>1</v>
      </c>
      <c r="E338" t="s">
        <v>321</v>
      </c>
      <c r="F338" t="s">
        <v>322</v>
      </c>
      <c r="G338" t="s">
        <v>323</v>
      </c>
      <c r="H338" t="s">
        <v>21</v>
      </c>
      <c r="I338">
        <v>4</v>
      </c>
      <c r="J338">
        <v>0</v>
      </c>
      <c r="K338">
        <v>4</v>
      </c>
      <c r="L338">
        <v>8</v>
      </c>
      <c r="M338">
        <v>4</v>
      </c>
      <c r="N338">
        <f t="shared" si="316"/>
        <v>4</v>
      </c>
      <c r="O338">
        <f t="shared" si="317"/>
        <v>5253</v>
      </c>
      <c r="P338">
        <f t="shared" si="318"/>
        <v>5253</v>
      </c>
      <c r="Q338">
        <f t="shared" si="319"/>
        <v>0</v>
      </c>
      <c r="R338">
        <f t="shared" si="320"/>
        <v>0</v>
      </c>
      <c r="S338">
        <f t="shared" si="321"/>
        <v>0</v>
      </c>
      <c r="T338">
        <f t="shared" si="322"/>
        <v>0</v>
      </c>
      <c r="U338">
        <f t="shared" si="323"/>
        <v>0</v>
      </c>
      <c r="V338">
        <f t="shared" si="324"/>
        <v>0</v>
      </c>
      <c r="W338">
        <f t="shared" si="325"/>
        <v>0</v>
      </c>
      <c r="X338">
        <f t="shared" si="326"/>
        <v>0</v>
      </c>
      <c r="Y338">
        <f t="shared" si="327"/>
        <v>0</v>
      </c>
      <c r="AA338">
        <v>71639659</v>
      </c>
      <c r="AB338">
        <f t="shared" si="328"/>
        <v>1313.25</v>
      </c>
      <c r="AC338">
        <f t="shared" si="287"/>
        <v>1313.25</v>
      </c>
      <c r="AD338">
        <f t="shared" si="288"/>
        <v>0</v>
      </c>
      <c r="AE338">
        <f t="shared" si="289"/>
        <v>0</v>
      </c>
      <c r="AF338">
        <f t="shared" si="290"/>
        <v>0</v>
      </c>
      <c r="AG338">
        <f t="shared" si="329"/>
        <v>0</v>
      </c>
      <c r="AH338">
        <f t="shared" si="330"/>
        <v>0</v>
      </c>
      <c r="AI338">
        <f t="shared" si="331"/>
        <v>0</v>
      </c>
      <c r="AJ338">
        <f t="shared" si="332"/>
        <v>0</v>
      </c>
      <c r="AK338">
        <v>1313.25</v>
      </c>
      <c r="AL338">
        <v>1313.25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1</v>
      </c>
      <c r="BJ338" t="s">
        <v>322</v>
      </c>
      <c r="BM338">
        <v>900</v>
      </c>
      <c r="BN338">
        <v>0</v>
      </c>
      <c r="BO338" t="s">
        <v>3</v>
      </c>
      <c r="BP338">
        <v>0</v>
      </c>
      <c r="BQ338">
        <v>90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0</v>
      </c>
      <c r="CF338">
        <v>0</v>
      </c>
      <c r="CG338">
        <v>0</v>
      </c>
      <c r="CH338">
        <v>29</v>
      </c>
      <c r="CI338">
        <v>0</v>
      </c>
      <c r="CJ338">
        <v>0</v>
      </c>
      <c r="CK338">
        <v>0</v>
      </c>
      <c r="CL338">
        <v>0</v>
      </c>
      <c r="CM338">
        <v>0</v>
      </c>
      <c r="CN338" t="s">
        <v>3</v>
      </c>
      <c r="CO338">
        <v>0</v>
      </c>
      <c r="CP338">
        <f t="shared" si="333"/>
        <v>5253</v>
      </c>
      <c r="CQ338">
        <f t="shared" si="313"/>
        <v>1313.25</v>
      </c>
      <c r="CR338">
        <f t="shared" si="314"/>
        <v>0</v>
      </c>
      <c r="CS338">
        <f t="shared" si="334"/>
        <v>0</v>
      </c>
      <c r="CT338">
        <f t="shared" si="335"/>
        <v>0</v>
      </c>
      <c r="CU338">
        <f t="shared" si="336"/>
        <v>0</v>
      </c>
      <c r="CV338">
        <f t="shared" si="337"/>
        <v>0</v>
      </c>
      <c r="CW338">
        <f t="shared" si="338"/>
        <v>0</v>
      </c>
      <c r="CX338">
        <f t="shared" si="339"/>
        <v>0</v>
      </c>
      <c r="CY338">
        <f>0</f>
        <v>0</v>
      </c>
      <c r="CZ338">
        <f>0</f>
        <v>0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21</v>
      </c>
      <c r="DW338" t="s">
        <v>21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70213061</v>
      </c>
      <c r="EF338">
        <v>90</v>
      </c>
      <c r="EG338" t="s">
        <v>271</v>
      </c>
      <c r="EH338">
        <v>0</v>
      </c>
      <c r="EI338" t="s">
        <v>3</v>
      </c>
      <c r="EJ338">
        <v>1</v>
      </c>
      <c r="EK338">
        <v>900</v>
      </c>
      <c r="EL338" t="s">
        <v>271</v>
      </c>
      <c r="EM338" t="s">
        <v>272</v>
      </c>
      <c r="EO338" t="s">
        <v>3</v>
      </c>
      <c r="EQ338">
        <v>16</v>
      </c>
      <c r="ER338">
        <v>0</v>
      </c>
      <c r="ES338">
        <v>1313.25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5</v>
      </c>
      <c r="FC338">
        <v>0</v>
      </c>
      <c r="FD338">
        <v>18</v>
      </c>
      <c r="FF338">
        <v>1313.25</v>
      </c>
      <c r="FQ338">
        <v>0</v>
      </c>
      <c r="FR338">
        <v>0</v>
      </c>
      <c r="FS338">
        <v>0</v>
      </c>
      <c r="FX338">
        <v>0</v>
      </c>
      <c r="FY338">
        <v>0</v>
      </c>
      <c r="GA338" t="s">
        <v>3</v>
      </c>
      <c r="GD338">
        <v>1</v>
      </c>
      <c r="GF338">
        <v>1090713084</v>
      </c>
      <c r="GG338">
        <v>2</v>
      </c>
      <c r="GH338">
        <v>3</v>
      </c>
      <c r="GI338">
        <v>-2</v>
      </c>
      <c r="GJ338">
        <v>0</v>
      </c>
      <c r="GK338">
        <v>0</v>
      </c>
      <c r="GL338">
        <f t="shared" si="340"/>
        <v>0</v>
      </c>
      <c r="GM338">
        <f t="shared" si="341"/>
        <v>5253</v>
      </c>
      <c r="GN338">
        <f t="shared" si="342"/>
        <v>5253</v>
      </c>
      <c r="GO338">
        <f t="shared" si="343"/>
        <v>0</v>
      </c>
      <c r="GP338">
        <f t="shared" si="344"/>
        <v>0</v>
      </c>
      <c r="GR338">
        <v>1</v>
      </c>
      <c r="GS338">
        <v>1</v>
      </c>
      <c r="GT338">
        <v>0</v>
      </c>
      <c r="GU338" t="s">
        <v>3</v>
      </c>
      <c r="GV338">
        <f t="shared" si="345"/>
        <v>0</v>
      </c>
      <c r="GW338">
        <v>1</v>
      </c>
      <c r="GX338">
        <f t="shared" si="346"/>
        <v>0</v>
      </c>
      <c r="HA338">
        <v>0</v>
      </c>
      <c r="HB338">
        <v>0</v>
      </c>
      <c r="HC338">
        <f t="shared" si="347"/>
        <v>0</v>
      </c>
      <c r="HE338" t="s">
        <v>3</v>
      </c>
      <c r="HF338" t="s">
        <v>3</v>
      </c>
      <c r="HG338">
        <f t="shared" si="315"/>
        <v>5253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HS338">
        <v>0</v>
      </c>
      <c r="IK338">
        <v>0</v>
      </c>
    </row>
    <row r="339" spans="1:255" x14ac:dyDescent="0.2">
      <c r="A339" s="2">
        <v>17</v>
      </c>
      <c r="B339" s="2">
        <v>1</v>
      </c>
      <c r="C339" s="2"/>
      <c r="D339" s="2"/>
      <c r="E339" s="2" t="s">
        <v>3</v>
      </c>
      <c r="F339" s="2" t="s">
        <v>313</v>
      </c>
      <c r="G339" s="2" t="s">
        <v>314</v>
      </c>
      <c r="H339" s="2" t="s">
        <v>21</v>
      </c>
      <c r="I339" s="2">
        <v>0</v>
      </c>
      <c r="J339" s="2">
        <v>0</v>
      </c>
      <c r="K339" s="2">
        <v>0</v>
      </c>
      <c r="L339" s="2">
        <v>4</v>
      </c>
      <c r="M339" s="2">
        <v>4</v>
      </c>
      <c r="N339" s="2">
        <f t="shared" si="316"/>
        <v>0</v>
      </c>
      <c r="O339" s="2">
        <f t="shared" si="317"/>
        <v>0</v>
      </c>
      <c r="P339" s="2">
        <f t="shared" si="318"/>
        <v>0</v>
      </c>
      <c r="Q339" s="2">
        <f t="shared" si="319"/>
        <v>0</v>
      </c>
      <c r="R339" s="2">
        <f t="shared" si="320"/>
        <v>0</v>
      </c>
      <c r="S339" s="2">
        <f t="shared" si="321"/>
        <v>0</v>
      </c>
      <c r="T339" s="2">
        <f t="shared" si="322"/>
        <v>0</v>
      </c>
      <c r="U339" s="2">
        <f t="shared" si="323"/>
        <v>0</v>
      </c>
      <c r="V339" s="2">
        <f t="shared" si="324"/>
        <v>0</v>
      </c>
      <c r="W339" s="2">
        <f t="shared" si="325"/>
        <v>0</v>
      </c>
      <c r="X339" s="2">
        <f t="shared" si="326"/>
        <v>0</v>
      </c>
      <c r="Y339" s="2">
        <f t="shared" si="327"/>
        <v>0</v>
      </c>
      <c r="Z339" s="2"/>
      <c r="AA339" s="2">
        <v>-1</v>
      </c>
      <c r="AB339" s="2">
        <f t="shared" si="328"/>
        <v>559.29</v>
      </c>
      <c r="AC339" s="2">
        <f t="shared" si="287"/>
        <v>559.29</v>
      </c>
      <c r="AD339" s="2">
        <f t="shared" si="288"/>
        <v>0</v>
      </c>
      <c r="AE339" s="2">
        <f t="shared" si="289"/>
        <v>0</v>
      </c>
      <c r="AF339" s="2">
        <f t="shared" si="290"/>
        <v>0</v>
      </c>
      <c r="AG339" s="2">
        <f t="shared" si="329"/>
        <v>0</v>
      </c>
      <c r="AH339" s="2">
        <f t="shared" si="330"/>
        <v>0</v>
      </c>
      <c r="AI339" s="2">
        <f t="shared" si="331"/>
        <v>0</v>
      </c>
      <c r="AJ339" s="2">
        <f t="shared" si="332"/>
        <v>0</v>
      </c>
      <c r="AK339" s="2">
        <v>559.29</v>
      </c>
      <c r="AL339" s="2">
        <v>559.29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1</v>
      </c>
      <c r="AW339" s="2">
        <v>1</v>
      </c>
      <c r="AX339" s="2"/>
      <c r="AY339" s="2"/>
      <c r="AZ339" s="2">
        <v>1</v>
      </c>
      <c r="BA339" s="2">
        <v>1</v>
      </c>
      <c r="BB339" s="2">
        <v>1</v>
      </c>
      <c r="BC339" s="2">
        <v>1</v>
      </c>
      <c r="BD339" s="2" t="s">
        <v>3</v>
      </c>
      <c r="BE339" s="2" t="s">
        <v>3</v>
      </c>
      <c r="BF339" s="2" t="s">
        <v>3</v>
      </c>
      <c r="BG339" s="2" t="s">
        <v>3</v>
      </c>
      <c r="BH339" s="2">
        <v>3</v>
      </c>
      <c r="BI339" s="2">
        <v>1</v>
      </c>
      <c r="BJ339" s="2" t="s">
        <v>313</v>
      </c>
      <c r="BK339" s="2"/>
      <c r="BL339" s="2"/>
      <c r="BM339" s="2">
        <v>900</v>
      </c>
      <c r="BN339" s="2">
        <v>0</v>
      </c>
      <c r="BO339" s="2" t="s">
        <v>3</v>
      </c>
      <c r="BP339" s="2">
        <v>0</v>
      </c>
      <c r="BQ339" s="2">
        <v>90</v>
      </c>
      <c r="BR339" s="2">
        <v>0</v>
      </c>
      <c r="BS339" s="2">
        <v>1</v>
      </c>
      <c r="BT339" s="2">
        <v>1</v>
      </c>
      <c r="BU339" s="2">
        <v>1</v>
      </c>
      <c r="BV339" s="2">
        <v>1</v>
      </c>
      <c r="BW339" s="2">
        <v>1</v>
      </c>
      <c r="BX339" s="2">
        <v>1</v>
      </c>
      <c r="BY339" s="2" t="s">
        <v>3</v>
      </c>
      <c r="BZ339" s="2">
        <v>0</v>
      </c>
      <c r="CA339" s="2">
        <v>0</v>
      </c>
      <c r="CB339" s="2" t="s">
        <v>3</v>
      </c>
      <c r="CC339" s="2"/>
      <c r="CD339" s="2"/>
      <c r="CE339" s="2">
        <v>0</v>
      </c>
      <c r="CF339" s="2">
        <v>0</v>
      </c>
      <c r="CG339" s="2">
        <v>0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0</v>
      </c>
      <c r="CN339" s="2" t="s">
        <v>3</v>
      </c>
      <c r="CO339" s="2">
        <v>0</v>
      </c>
      <c r="CP339" s="2">
        <f t="shared" si="333"/>
        <v>0</v>
      </c>
      <c r="CQ339" s="2">
        <f t="shared" si="313"/>
        <v>559.29</v>
      </c>
      <c r="CR339" s="2">
        <f t="shared" si="314"/>
        <v>0</v>
      </c>
      <c r="CS339" s="2">
        <f t="shared" si="334"/>
        <v>0</v>
      </c>
      <c r="CT339" s="2">
        <f t="shared" si="335"/>
        <v>0</v>
      </c>
      <c r="CU339" s="2">
        <f t="shared" si="336"/>
        <v>0</v>
      </c>
      <c r="CV339" s="2">
        <f t="shared" si="337"/>
        <v>0</v>
      </c>
      <c r="CW339" s="2">
        <f t="shared" si="338"/>
        <v>0</v>
      </c>
      <c r="CX339" s="2">
        <f t="shared" si="339"/>
        <v>0</v>
      </c>
      <c r="CY339" s="2">
        <f>0</f>
        <v>0</v>
      </c>
      <c r="CZ339" s="2">
        <f>0</f>
        <v>0</v>
      </c>
      <c r="DA339" s="2"/>
      <c r="DB339" s="2"/>
      <c r="DC339" s="2" t="s">
        <v>3</v>
      </c>
      <c r="DD339" s="2" t="s">
        <v>3</v>
      </c>
      <c r="DE339" s="2" t="s">
        <v>3</v>
      </c>
      <c r="DF339" s="2" t="s">
        <v>3</v>
      </c>
      <c r="DG339" s="2" t="s">
        <v>3</v>
      </c>
      <c r="DH339" s="2" t="s">
        <v>3</v>
      </c>
      <c r="DI339" s="2" t="s">
        <v>3</v>
      </c>
      <c r="DJ339" s="2" t="s">
        <v>3</v>
      </c>
      <c r="DK339" s="2" t="s">
        <v>3</v>
      </c>
      <c r="DL339" s="2" t="s">
        <v>3</v>
      </c>
      <c r="DM339" s="2" t="s">
        <v>3</v>
      </c>
      <c r="DN339" s="2">
        <v>0</v>
      </c>
      <c r="DO339" s="2">
        <v>0</v>
      </c>
      <c r="DP339" s="2">
        <v>1</v>
      </c>
      <c r="DQ339" s="2">
        <v>1</v>
      </c>
      <c r="DR339" s="2"/>
      <c r="DS339" s="2"/>
      <c r="DT339" s="2"/>
      <c r="DU339" s="2">
        <v>1013</v>
      </c>
      <c r="DV339" s="2" t="s">
        <v>21</v>
      </c>
      <c r="DW339" s="2" t="s">
        <v>21</v>
      </c>
      <c r="DX339" s="2">
        <v>1</v>
      </c>
      <c r="DY339" s="2"/>
      <c r="DZ339" s="2" t="s">
        <v>3</v>
      </c>
      <c r="EA339" s="2" t="s">
        <v>3</v>
      </c>
      <c r="EB339" s="2" t="s">
        <v>3</v>
      </c>
      <c r="EC339" s="2" t="s">
        <v>3</v>
      </c>
      <c r="ED339" s="2"/>
      <c r="EE339" s="2">
        <v>70213061</v>
      </c>
      <c r="EF339" s="2">
        <v>90</v>
      </c>
      <c r="EG339" s="2" t="s">
        <v>271</v>
      </c>
      <c r="EH339" s="2">
        <v>0</v>
      </c>
      <c r="EI339" s="2" t="s">
        <v>3</v>
      </c>
      <c r="EJ339" s="2">
        <v>1</v>
      </c>
      <c r="EK339" s="2">
        <v>900</v>
      </c>
      <c r="EL339" s="2" t="s">
        <v>271</v>
      </c>
      <c r="EM339" s="2" t="s">
        <v>272</v>
      </c>
      <c r="EN339" s="2"/>
      <c r="EO339" s="2" t="s">
        <v>3</v>
      </c>
      <c r="EP339" s="2"/>
      <c r="EQ339" s="2">
        <v>1040</v>
      </c>
      <c r="ER339" s="2">
        <v>0</v>
      </c>
      <c r="ES339" s="2">
        <v>559.29</v>
      </c>
      <c r="ET339" s="2">
        <v>0</v>
      </c>
      <c r="EU339" s="2">
        <v>0</v>
      </c>
      <c r="EV339" s="2">
        <v>0</v>
      </c>
      <c r="EW339" s="2">
        <v>0</v>
      </c>
      <c r="EX339" s="2">
        <v>0</v>
      </c>
      <c r="EY339" s="2">
        <v>0</v>
      </c>
      <c r="EZ339" s="2">
        <v>5</v>
      </c>
      <c r="FA339" s="2"/>
      <c r="FB339" s="2"/>
      <c r="FC339" s="2">
        <v>0</v>
      </c>
      <c r="FD339" s="2">
        <v>18</v>
      </c>
      <c r="FE339" s="2"/>
      <c r="FF339" s="2">
        <v>559.29</v>
      </c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>
        <v>0</v>
      </c>
      <c r="FR339" s="2">
        <v>0</v>
      </c>
      <c r="FS339" s="2">
        <v>0</v>
      </c>
      <c r="FT339" s="2"/>
      <c r="FU339" s="2"/>
      <c r="FV339" s="2"/>
      <c r="FW339" s="2"/>
      <c r="FX339" s="2">
        <v>0</v>
      </c>
      <c r="FY339" s="2">
        <v>0</v>
      </c>
      <c r="FZ339" s="2"/>
      <c r="GA339" s="2" t="s">
        <v>3</v>
      </c>
      <c r="GB339" s="2"/>
      <c r="GC339" s="2"/>
      <c r="GD339" s="2">
        <v>1</v>
      </c>
      <c r="GE339" s="2"/>
      <c r="GF339" s="2">
        <v>918131326</v>
      </c>
      <c r="GG339" s="2">
        <v>2</v>
      </c>
      <c r="GH339" s="2">
        <v>3</v>
      </c>
      <c r="GI339" s="2">
        <v>-2</v>
      </c>
      <c r="GJ339" s="2">
        <v>0</v>
      </c>
      <c r="GK339" s="2">
        <v>0</v>
      </c>
      <c r="GL339" s="2">
        <f t="shared" si="340"/>
        <v>0</v>
      </c>
      <c r="GM339" s="2">
        <f t="shared" si="341"/>
        <v>0</v>
      </c>
      <c r="GN339" s="2">
        <f t="shared" si="342"/>
        <v>0</v>
      </c>
      <c r="GO339" s="2">
        <f t="shared" si="343"/>
        <v>0</v>
      </c>
      <c r="GP339" s="2">
        <f t="shared" si="344"/>
        <v>0</v>
      </c>
      <c r="GQ339" s="2"/>
      <c r="GR339" s="2">
        <v>1</v>
      </c>
      <c r="GS339" s="2">
        <v>1</v>
      </c>
      <c r="GT339" s="2">
        <v>0</v>
      </c>
      <c r="GU339" s="2" t="s">
        <v>3</v>
      </c>
      <c r="GV339" s="2">
        <f t="shared" si="345"/>
        <v>0</v>
      </c>
      <c r="GW339" s="2">
        <v>1</v>
      </c>
      <c r="GX339" s="2">
        <f t="shared" si="346"/>
        <v>0</v>
      </c>
      <c r="GY339" s="2"/>
      <c r="GZ339" s="2"/>
      <c r="HA339" s="2">
        <v>0</v>
      </c>
      <c r="HB339" s="2">
        <v>0</v>
      </c>
      <c r="HC339" s="2">
        <f t="shared" si="347"/>
        <v>0</v>
      </c>
      <c r="HD339" s="2"/>
      <c r="HE339" s="2" t="s">
        <v>3</v>
      </c>
      <c r="HF339" s="2" t="s">
        <v>3</v>
      </c>
      <c r="HG339" s="2">
        <f t="shared" si="315"/>
        <v>0</v>
      </c>
      <c r="HH339" s="2"/>
      <c r="HI339" s="2"/>
      <c r="HJ339" s="2"/>
      <c r="HK339" s="2"/>
      <c r="HL339" s="2"/>
      <c r="HM339" s="2" t="s">
        <v>3</v>
      </c>
      <c r="HN339" s="2" t="s">
        <v>3</v>
      </c>
      <c r="HO339" s="2" t="s">
        <v>3</v>
      </c>
      <c r="HP339" s="2" t="s">
        <v>3</v>
      </c>
      <c r="HQ339" s="2" t="s">
        <v>3</v>
      </c>
      <c r="HR339" s="2"/>
      <c r="HS339" s="2">
        <v>0</v>
      </c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>
        <v>0</v>
      </c>
      <c r="IL339" s="2"/>
      <c r="IM339" s="2"/>
      <c r="IN339" s="2"/>
      <c r="IO339" s="2"/>
      <c r="IP339" s="2"/>
      <c r="IQ339" s="2"/>
      <c r="IR339" s="2"/>
      <c r="IS339" s="2"/>
      <c r="IT339" s="2"/>
      <c r="IU339" s="2"/>
    </row>
    <row r="340" spans="1:255" x14ac:dyDescent="0.2">
      <c r="A340">
        <v>17</v>
      </c>
      <c r="B340">
        <v>1</v>
      </c>
      <c r="E340" t="s">
        <v>3</v>
      </c>
      <c r="F340" t="s">
        <v>313</v>
      </c>
      <c r="G340" t="s">
        <v>314</v>
      </c>
      <c r="H340" t="s">
        <v>21</v>
      </c>
      <c r="I340">
        <v>0</v>
      </c>
      <c r="J340">
        <v>0</v>
      </c>
      <c r="K340">
        <v>0</v>
      </c>
      <c r="L340">
        <v>4</v>
      </c>
      <c r="M340">
        <v>4</v>
      </c>
      <c r="N340">
        <f t="shared" si="316"/>
        <v>0</v>
      </c>
      <c r="O340">
        <f t="shared" si="317"/>
        <v>0</v>
      </c>
      <c r="P340">
        <f t="shared" si="318"/>
        <v>0</v>
      </c>
      <c r="Q340">
        <f t="shared" si="319"/>
        <v>0</v>
      </c>
      <c r="R340">
        <f t="shared" si="320"/>
        <v>0</v>
      </c>
      <c r="S340">
        <f t="shared" si="321"/>
        <v>0</v>
      </c>
      <c r="T340">
        <f t="shared" si="322"/>
        <v>0</v>
      </c>
      <c r="U340">
        <f t="shared" si="323"/>
        <v>0</v>
      </c>
      <c r="V340">
        <f t="shared" si="324"/>
        <v>0</v>
      </c>
      <c r="W340">
        <f t="shared" si="325"/>
        <v>0</v>
      </c>
      <c r="X340">
        <f t="shared" si="326"/>
        <v>0</v>
      </c>
      <c r="Y340">
        <f t="shared" si="327"/>
        <v>0</v>
      </c>
      <c r="AA340">
        <v>-1</v>
      </c>
      <c r="AB340">
        <f t="shared" si="328"/>
        <v>559.29</v>
      </c>
      <c r="AC340">
        <f t="shared" si="287"/>
        <v>559.29</v>
      </c>
      <c r="AD340">
        <f t="shared" si="288"/>
        <v>0</v>
      </c>
      <c r="AE340">
        <f t="shared" si="289"/>
        <v>0</v>
      </c>
      <c r="AF340">
        <f t="shared" si="290"/>
        <v>0</v>
      </c>
      <c r="AG340">
        <f t="shared" si="329"/>
        <v>0</v>
      </c>
      <c r="AH340">
        <f t="shared" si="330"/>
        <v>0</v>
      </c>
      <c r="AI340">
        <f t="shared" si="331"/>
        <v>0</v>
      </c>
      <c r="AJ340">
        <f t="shared" si="332"/>
        <v>0</v>
      </c>
      <c r="AK340">
        <v>559.29</v>
      </c>
      <c r="AL340">
        <v>559.29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1</v>
      </c>
      <c r="BJ340" t="s">
        <v>313</v>
      </c>
      <c r="BM340">
        <v>900</v>
      </c>
      <c r="BN340">
        <v>0</v>
      </c>
      <c r="BO340" t="s">
        <v>3</v>
      </c>
      <c r="BP340">
        <v>0</v>
      </c>
      <c r="BQ340">
        <v>90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0</v>
      </c>
      <c r="CA340">
        <v>0</v>
      </c>
      <c r="CB340" t="s">
        <v>3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 t="s">
        <v>3</v>
      </c>
      <c r="CO340">
        <v>0</v>
      </c>
      <c r="CP340">
        <f t="shared" si="333"/>
        <v>0</v>
      </c>
      <c r="CQ340">
        <f t="shared" si="313"/>
        <v>559.29</v>
      </c>
      <c r="CR340">
        <f t="shared" si="314"/>
        <v>0</v>
      </c>
      <c r="CS340">
        <f t="shared" si="334"/>
        <v>0</v>
      </c>
      <c r="CT340">
        <f t="shared" si="335"/>
        <v>0</v>
      </c>
      <c r="CU340">
        <f t="shared" si="336"/>
        <v>0</v>
      </c>
      <c r="CV340">
        <f t="shared" si="337"/>
        <v>0</v>
      </c>
      <c r="CW340">
        <f t="shared" si="338"/>
        <v>0</v>
      </c>
      <c r="CX340">
        <f t="shared" si="339"/>
        <v>0</v>
      </c>
      <c r="CY340">
        <f>0</f>
        <v>0</v>
      </c>
      <c r="CZ340">
        <f>0</f>
        <v>0</v>
      </c>
      <c r="DC340" t="s">
        <v>3</v>
      </c>
      <c r="DD340" t="s">
        <v>3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21</v>
      </c>
      <c r="DW340" t="s">
        <v>21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70213061</v>
      </c>
      <c r="EF340">
        <v>90</v>
      </c>
      <c r="EG340" t="s">
        <v>271</v>
      </c>
      <c r="EH340">
        <v>0</v>
      </c>
      <c r="EI340" t="s">
        <v>3</v>
      </c>
      <c r="EJ340">
        <v>1</v>
      </c>
      <c r="EK340">
        <v>900</v>
      </c>
      <c r="EL340" t="s">
        <v>271</v>
      </c>
      <c r="EM340" t="s">
        <v>272</v>
      </c>
      <c r="EO340" t="s">
        <v>3</v>
      </c>
      <c r="EQ340">
        <v>1040</v>
      </c>
      <c r="ER340">
        <v>0</v>
      </c>
      <c r="ES340">
        <v>559.29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5</v>
      </c>
      <c r="FC340">
        <v>0</v>
      </c>
      <c r="FD340">
        <v>18</v>
      </c>
      <c r="FF340">
        <v>559.29</v>
      </c>
      <c r="FQ340">
        <v>0</v>
      </c>
      <c r="FR340">
        <v>0</v>
      </c>
      <c r="FS340">
        <v>0</v>
      </c>
      <c r="FX340">
        <v>0</v>
      </c>
      <c r="FY340">
        <v>0</v>
      </c>
      <c r="GA340" t="s">
        <v>3</v>
      </c>
      <c r="GD340">
        <v>1</v>
      </c>
      <c r="GF340">
        <v>918131326</v>
      </c>
      <c r="GG340">
        <v>2</v>
      </c>
      <c r="GH340">
        <v>3</v>
      </c>
      <c r="GI340">
        <v>-2</v>
      </c>
      <c r="GJ340">
        <v>0</v>
      </c>
      <c r="GK340">
        <v>0</v>
      </c>
      <c r="GL340">
        <f t="shared" si="340"/>
        <v>0</v>
      </c>
      <c r="GM340">
        <f t="shared" si="341"/>
        <v>0</v>
      </c>
      <c r="GN340">
        <f t="shared" si="342"/>
        <v>0</v>
      </c>
      <c r="GO340">
        <f t="shared" si="343"/>
        <v>0</v>
      </c>
      <c r="GP340">
        <f t="shared" si="344"/>
        <v>0</v>
      </c>
      <c r="GR340">
        <v>1</v>
      </c>
      <c r="GS340">
        <v>1</v>
      </c>
      <c r="GT340">
        <v>0</v>
      </c>
      <c r="GU340" t="s">
        <v>3</v>
      </c>
      <c r="GV340">
        <f t="shared" si="345"/>
        <v>0</v>
      </c>
      <c r="GW340">
        <v>1</v>
      </c>
      <c r="GX340">
        <f t="shared" si="346"/>
        <v>0</v>
      </c>
      <c r="HA340">
        <v>0</v>
      </c>
      <c r="HB340">
        <v>0</v>
      </c>
      <c r="HC340">
        <f t="shared" si="347"/>
        <v>0</v>
      </c>
      <c r="HE340" t="s">
        <v>3</v>
      </c>
      <c r="HF340" t="s">
        <v>3</v>
      </c>
      <c r="HG340">
        <f t="shared" si="315"/>
        <v>0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HS340">
        <v>0</v>
      </c>
      <c r="IK340">
        <v>0</v>
      </c>
    </row>
    <row r="341" spans="1:255" x14ac:dyDescent="0.2">
      <c r="A341" s="2">
        <v>17</v>
      </c>
      <c r="B341" s="2">
        <v>1</v>
      </c>
      <c r="C341" s="2"/>
      <c r="D341" s="2"/>
      <c r="E341" s="2" t="s">
        <v>324</v>
      </c>
      <c r="F341" s="2" t="s">
        <v>325</v>
      </c>
      <c r="G341" s="2" t="s">
        <v>326</v>
      </c>
      <c r="H341" s="2" t="s">
        <v>21</v>
      </c>
      <c r="I341" s="2">
        <v>12</v>
      </c>
      <c r="J341" s="2">
        <v>0</v>
      </c>
      <c r="K341" s="2">
        <v>12</v>
      </c>
      <c r="L341" s="2">
        <v>16</v>
      </c>
      <c r="M341" s="2">
        <v>4</v>
      </c>
      <c r="N341" s="2">
        <f t="shared" si="316"/>
        <v>12</v>
      </c>
      <c r="O341" s="2">
        <f t="shared" si="317"/>
        <v>4500</v>
      </c>
      <c r="P341" s="2">
        <f t="shared" si="318"/>
        <v>4500</v>
      </c>
      <c r="Q341" s="2">
        <f t="shared" si="319"/>
        <v>0</v>
      </c>
      <c r="R341" s="2">
        <f t="shared" si="320"/>
        <v>0</v>
      </c>
      <c r="S341" s="2">
        <f t="shared" si="321"/>
        <v>0</v>
      </c>
      <c r="T341" s="2">
        <f t="shared" si="322"/>
        <v>0</v>
      </c>
      <c r="U341" s="2">
        <f t="shared" si="323"/>
        <v>0</v>
      </c>
      <c r="V341" s="2">
        <f t="shared" si="324"/>
        <v>0</v>
      </c>
      <c r="W341" s="2">
        <f t="shared" si="325"/>
        <v>0</v>
      </c>
      <c r="X341" s="2">
        <f t="shared" si="326"/>
        <v>0</v>
      </c>
      <c r="Y341" s="2">
        <f t="shared" si="327"/>
        <v>0</v>
      </c>
      <c r="Z341" s="2"/>
      <c r="AA341" s="2">
        <v>71639717</v>
      </c>
      <c r="AB341" s="2">
        <f t="shared" si="328"/>
        <v>375</v>
      </c>
      <c r="AC341" s="2">
        <f t="shared" si="287"/>
        <v>375</v>
      </c>
      <c r="AD341" s="2">
        <f t="shared" si="288"/>
        <v>0</v>
      </c>
      <c r="AE341" s="2">
        <f t="shared" si="289"/>
        <v>0</v>
      </c>
      <c r="AF341" s="2">
        <f t="shared" si="290"/>
        <v>0</v>
      </c>
      <c r="AG341" s="2">
        <f t="shared" si="329"/>
        <v>0</v>
      </c>
      <c r="AH341" s="2">
        <f t="shared" si="330"/>
        <v>0</v>
      </c>
      <c r="AI341" s="2">
        <f t="shared" si="331"/>
        <v>0</v>
      </c>
      <c r="AJ341" s="2">
        <f t="shared" si="332"/>
        <v>0</v>
      </c>
      <c r="AK341" s="2">
        <v>375</v>
      </c>
      <c r="AL341" s="2">
        <v>375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1</v>
      </c>
      <c r="AW341" s="2">
        <v>1</v>
      </c>
      <c r="AX341" s="2"/>
      <c r="AY341" s="2"/>
      <c r="AZ341" s="2">
        <v>1</v>
      </c>
      <c r="BA341" s="2">
        <v>1</v>
      </c>
      <c r="BB341" s="2">
        <v>1</v>
      </c>
      <c r="BC341" s="2">
        <v>1</v>
      </c>
      <c r="BD341" s="2" t="s">
        <v>3</v>
      </c>
      <c r="BE341" s="2" t="s">
        <v>3</v>
      </c>
      <c r="BF341" s="2" t="s">
        <v>3</v>
      </c>
      <c r="BG341" s="2" t="s">
        <v>3</v>
      </c>
      <c r="BH341" s="2">
        <v>3</v>
      </c>
      <c r="BI341" s="2">
        <v>1</v>
      </c>
      <c r="BJ341" s="2" t="s">
        <v>325</v>
      </c>
      <c r="BK341" s="2"/>
      <c r="BL341" s="2"/>
      <c r="BM341" s="2">
        <v>900</v>
      </c>
      <c r="BN341" s="2">
        <v>0</v>
      </c>
      <c r="BO341" s="2" t="s">
        <v>3</v>
      </c>
      <c r="BP341" s="2">
        <v>0</v>
      </c>
      <c r="BQ341" s="2">
        <v>90</v>
      </c>
      <c r="BR341" s="2">
        <v>0</v>
      </c>
      <c r="BS341" s="2">
        <v>1</v>
      </c>
      <c r="BT341" s="2">
        <v>1</v>
      </c>
      <c r="BU341" s="2">
        <v>1</v>
      </c>
      <c r="BV341" s="2">
        <v>1</v>
      </c>
      <c r="BW341" s="2">
        <v>1</v>
      </c>
      <c r="BX341" s="2">
        <v>1</v>
      </c>
      <c r="BY341" s="2" t="s">
        <v>3</v>
      </c>
      <c r="BZ341" s="2">
        <v>0</v>
      </c>
      <c r="CA341" s="2">
        <v>0</v>
      </c>
      <c r="CB341" s="2" t="s">
        <v>3</v>
      </c>
      <c r="CC341" s="2"/>
      <c r="CD341" s="2"/>
      <c r="CE341" s="2">
        <v>0</v>
      </c>
      <c r="CF341" s="2">
        <v>0</v>
      </c>
      <c r="CG341" s="2">
        <v>0</v>
      </c>
      <c r="CH341" s="2">
        <v>30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 t="s">
        <v>3</v>
      </c>
      <c r="CO341" s="2">
        <v>0</v>
      </c>
      <c r="CP341" s="2">
        <f t="shared" si="333"/>
        <v>4500</v>
      </c>
      <c r="CQ341" s="2">
        <f t="shared" si="313"/>
        <v>375</v>
      </c>
      <c r="CR341" s="2">
        <f t="shared" si="314"/>
        <v>0</v>
      </c>
      <c r="CS341" s="2">
        <f t="shared" si="334"/>
        <v>0</v>
      </c>
      <c r="CT341" s="2">
        <f t="shared" si="335"/>
        <v>0</v>
      </c>
      <c r="CU341" s="2">
        <f t="shared" si="336"/>
        <v>0</v>
      </c>
      <c r="CV341" s="2">
        <f t="shared" si="337"/>
        <v>0</v>
      </c>
      <c r="CW341" s="2">
        <f t="shared" si="338"/>
        <v>0</v>
      </c>
      <c r="CX341" s="2">
        <f t="shared" si="339"/>
        <v>0</v>
      </c>
      <c r="CY341" s="2">
        <f>0</f>
        <v>0</v>
      </c>
      <c r="CZ341" s="2">
        <f>0</f>
        <v>0</v>
      </c>
      <c r="DA341" s="2"/>
      <c r="DB341" s="2"/>
      <c r="DC341" s="2" t="s">
        <v>3</v>
      </c>
      <c r="DD341" s="2" t="s">
        <v>3</v>
      </c>
      <c r="DE341" s="2" t="s">
        <v>3</v>
      </c>
      <c r="DF341" s="2" t="s">
        <v>3</v>
      </c>
      <c r="DG341" s="2" t="s">
        <v>3</v>
      </c>
      <c r="DH341" s="2" t="s">
        <v>3</v>
      </c>
      <c r="DI341" s="2" t="s">
        <v>3</v>
      </c>
      <c r="DJ341" s="2" t="s">
        <v>3</v>
      </c>
      <c r="DK341" s="2" t="s">
        <v>3</v>
      </c>
      <c r="DL341" s="2" t="s">
        <v>3</v>
      </c>
      <c r="DM341" s="2" t="s">
        <v>3</v>
      </c>
      <c r="DN341" s="2">
        <v>0</v>
      </c>
      <c r="DO341" s="2">
        <v>0</v>
      </c>
      <c r="DP341" s="2">
        <v>1</v>
      </c>
      <c r="DQ341" s="2">
        <v>1</v>
      </c>
      <c r="DR341" s="2"/>
      <c r="DS341" s="2"/>
      <c r="DT341" s="2"/>
      <c r="DU341" s="2">
        <v>1013</v>
      </c>
      <c r="DV341" s="2" t="s">
        <v>21</v>
      </c>
      <c r="DW341" s="2" t="s">
        <v>21</v>
      </c>
      <c r="DX341" s="2">
        <v>1</v>
      </c>
      <c r="DY341" s="2"/>
      <c r="DZ341" s="2" t="s">
        <v>3</v>
      </c>
      <c r="EA341" s="2" t="s">
        <v>3</v>
      </c>
      <c r="EB341" s="2" t="s">
        <v>3</v>
      </c>
      <c r="EC341" s="2" t="s">
        <v>3</v>
      </c>
      <c r="ED341" s="2"/>
      <c r="EE341" s="2">
        <v>70213061</v>
      </c>
      <c r="EF341" s="2">
        <v>90</v>
      </c>
      <c r="EG341" s="2" t="s">
        <v>271</v>
      </c>
      <c r="EH341" s="2">
        <v>0</v>
      </c>
      <c r="EI341" s="2" t="s">
        <v>3</v>
      </c>
      <c r="EJ341" s="2">
        <v>1</v>
      </c>
      <c r="EK341" s="2">
        <v>900</v>
      </c>
      <c r="EL341" s="2" t="s">
        <v>271</v>
      </c>
      <c r="EM341" s="2" t="s">
        <v>272</v>
      </c>
      <c r="EN341" s="2"/>
      <c r="EO341" s="2" t="s">
        <v>3</v>
      </c>
      <c r="EP341" s="2"/>
      <c r="EQ341" s="2">
        <v>16</v>
      </c>
      <c r="ER341" s="2">
        <v>0</v>
      </c>
      <c r="ES341" s="2">
        <v>375</v>
      </c>
      <c r="ET341" s="2">
        <v>0</v>
      </c>
      <c r="EU341" s="2">
        <v>0</v>
      </c>
      <c r="EV341" s="2">
        <v>0</v>
      </c>
      <c r="EW341" s="2">
        <v>0</v>
      </c>
      <c r="EX341" s="2">
        <v>0</v>
      </c>
      <c r="EY341" s="2">
        <v>0</v>
      </c>
      <c r="EZ341" s="2">
        <v>5</v>
      </c>
      <c r="FA341" s="2"/>
      <c r="FB341" s="2"/>
      <c r="FC341" s="2">
        <v>0</v>
      </c>
      <c r="FD341" s="2">
        <v>18</v>
      </c>
      <c r="FE341" s="2"/>
      <c r="FF341" s="2">
        <v>375</v>
      </c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>
        <v>0</v>
      </c>
      <c r="FR341" s="2">
        <v>0</v>
      </c>
      <c r="FS341" s="2">
        <v>0</v>
      </c>
      <c r="FT341" s="2"/>
      <c r="FU341" s="2"/>
      <c r="FV341" s="2"/>
      <c r="FW341" s="2"/>
      <c r="FX341" s="2">
        <v>0</v>
      </c>
      <c r="FY341" s="2">
        <v>0</v>
      </c>
      <c r="FZ341" s="2"/>
      <c r="GA341" s="2" t="s">
        <v>3</v>
      </c>
      <c r="GB341" s="2"/>
      <c r="GC341" s="2"/>
      <c r="GD341" s="2">
        <v>1</v>
      </c>
      <c r="GE341" s="2"/>
      <c r="GF341" s="2">
        <v>-708692031</v>
      </c>
      <c r="GG341" s="2">
        <v>2</v>
      </c>
      <c r="GH341" s="2">
        <v>3</v>
      </c>
      <c r="GI341" s="2">
        <v>-2</v>
      </c>
      <c r="GJ341" s="2">
        <v>0</v>
      </c>
      <c r="GK341" s="2">
        <v>0</v>
      </c>
      <c r="GL341" s="2">
        <f t="shared" si="340"/>
        <v>0</v>
      </c>
      <c r="GM341" s="2">
        <f t="shared" si="341"/>
        <v>4500</v>
      </c>
      <c r="GN341" s="2">
        <f t="shared" si="342"/>
        <v>4500</v>
      </c>
      <c r="GO341" s="2">
        <f t="shared" si="343"/>
        <v>0</v>
      </c>
      <c r="GP341" s="2">
        <f t="shared" si="344"/>
        <v>0</v>
      </c>
      <c r="GQ341" s="2"/>
      <c r="GR341" s="2">
        <v>1</v>
      </c>
      <c r="GS341" s="2">
        <v>1</v>
      </c>
      <c r="GT341" s="2">
        <v>0</v>
      </c>
      <c r="GU341" s="2" t="s">
        <v>3</v>
      </c>
      <c r="GV341" s="2">
        <f t="shared" si="345"/>
        <v>0</v>
      </c>
      <c r="GW341" s="2">
        <v>1</v>
      </c>
      <c r="GX341" s="2">
        <f t="shared" si="346"/>
        <v>0</v>
      </c>
      <c r="GY341" s="2"/>
      <c r="GZ341" s="2"/>
      <c r="HA341" s="2">
        <v>0</v>
      </c>
      <c r="HB341" s="2">
        <v>0</v>
      </c>
      <c r="HC341" s="2">
        <f t="shared" si="347"/>
        <v>0</v>
      </c>
      <c r="HD341" s="2"/>
      <c r="HE341" s="2" t="s">
        <v>3</v>
      </c>
      <c r="HF341" s="2" t="s">
        <v>3</v>
      </c>
      <c r="HG341" s="2">
        <f t="shared" si="315"/>
        <v>4500</v>
      </c>
      <c r="HH341" s="2"/>
      <c r="HI341" s="2"/>
      <c r="HJ341" s="2"/>
      <c r="HK341" s="2"/>
      <c r="HL341" s="2"/>
      <c r="HM341" s="2" t="s">
        <v>3</v>
      </c>
      <c r="HN341" s="2" t="s">
        <v>3</v>
      </c>
      <c r="HO341" s="2" t="s">
        <v>3</v>
      </c>
      <c r="HP341" s="2" t="s">
        <v>3</v>
      </c>
      <c r="HQ341" s="2" t="s">
        <v>3</v>
      </c>
      <c r="HR341" s="2"/>
      <c r="HS341" s="2">
        <v>0</v>
      </c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>
        <v>0</v>
      </c>
      <c r="IL341" s="2"/>
      <c r="IM341" s="2"/>
      <c r="IN341" s="2"/>
      <c r="IO341" s="2"/>
      <c r="IP341" s="2"/>
      <c r="IQ341" s="2"/>
      <c r="IR341" s="2"/>
      <c r="IS341" s="2"/>
      <c r="IT341" s="2"/>
      <c r="IU341" s="2"/>
    </row>
    <row r="342" spans="1:255" x14ac:dyDescent="0.2">
      <c r="A342">
        <v>17</v>
      </c>
      <c r="B342">
        <v>1</v>
      </c>
      <c r="E342" t="s">
        <v>324</v>
      </c>
      <c r="F342" t="s">
        <v>325</v>
      </c>
      <c r="G342" t="s">
        <v>326</v>
      </c>
      <c r="H342" t="s">
        <v>21</v>
      </c>
      <c r="I342">
        <v>12</v>
      </c>
      <c r="J342">
        <v>0</v>
      </c>
      <c r="K342">
        <v>12</v>
      </c>
      <c r="L342">
        <v>16</v>
      </c>
      <c r="M342">
        <v>4</v>
      </c>
      <c r="N342">
        <f t="shared" si="316"/>
        <v>12</v>
      </c>
      <c r="O342">
        <f t="shared" si="317"/>
        <v>4500</v>
      </c>
      <c r="P342">
        <f t="shared" si="318"/>
        <v>4500</v>
      </c>
      <c r="Q342">
        <f t="shared" si="319"/>
        <v>0</v>
      </c>
      <c r="R342">
        <f t="shared" si="320"/>
        <v>0</v>
      </c>
      <c r="S342">
        <f t="shared" si="321"/>
        <v>0</v>
      </c>
      <c r="T342">
        <f t="shared" si="322"/>
        <v>0</v>
      </c>
      <c r="U342">
        <f t="shared" si="323"/>
        <v>0</v>
      </c>
      <c r="V342">
        <f t="shared" si="324"/>
        <v>0</v>
      </c>
      <c r="W342">
        <f t="shared" si="325"/>
        <v>0</v>
      </c>
      <c r="X342">
        <f t="shared" si="326"/>
        <v>0</v>
      </c>
      <c r="Y342">
        <f t="shared" si="327"/>
        <v>0</v>
      </c>
      <c r="AA342">
        <v>71639659</v>
      </c>
      <c r="AB342">
        <f t="shared" si="328"/>
        <v>375</v>
      </c>
      <c r="AC342">
        <f t="shared" si="287"/>
        <v>375</v>
      </c>
      <c r="AD342">
        <f t="shared" si="288"/>
        <v>0</v>
      </c>
      <c r="AE342">
        <f t="shared" si="289"/>
        <v>0</v>
      </c>
      <c r="AF342">
        <f t="shared" si="290"/>
        <v>0</v>
      </c>
      <c r="AG342">
        <f t="shared" si="329"/>
        <v>0</v>
      </c>
      <c r="AH342">
        <f t="shared" si="330"/>
        <v>0</v>
      </c>
      <c r="AI342">
        <f t="shared" si="331"/>
        <v>0</v>
      </c>
      <c r="AJ342">
        <f t="shared" si="332"/>
        <v>0</v>
      </c>
      <c r="AK342">
        <v>375</v>
      </c>
      <c r="AL342">
        <v>375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1</v>
      </c>
      <c r="BJ342" t="s">
        <v>325</v>
      </c>
      <c r="BM342">
        <v>900</v>
      </c>
      <c r="BN342">
        <v>0</v>
      </c>
      <c r="BO342" t="s">
        <v>3</v>
      </c>
      <c r="BP342">
        <v>0</v>
      </c>
      <c r="BQ342">
        <v>90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0</v>
      </c>
      <c r="CF342">
        <v>0</v>
      </c>
      <c r="CG342">
        <v>0</v>
      </c>
      <c r="CH342">
        <v>30</v>
      </c>
      <c r="CI342">
        <v>0</v>
      </c>
      <c r="CJ342">
        <v>0</v>
      </c>
      <c r="CK342">
        <v>0</v>
      </c>
      <c r="CL342">
        <v>0</v>
      </c>
      <c r="CM342">
        <v>0</v>
      </c>
      <c r="CN342" t="s">
        <v>3</v>
      </c>
      <c r="CO342">
        <v>0</v>
      </c>
      <c r="CP342">
        <f t="shared" si="333"/>
        <v>4500</v>
      </c>
      <c r="CQ342">
        <f t="shared" si="313"/>
        <v>375</v>
      </c>
      <c r="CR342">
        <f t="shared" si="314"/>
        <v>0</v>
      </c>
      <c r="CS342">
        <f t="shared" si="334"/>
        <v>0</v>
      </c>
      <c r="CT342">
        <f t="shared" si="335"/>
        <v>0</v>
      </c>
      <c r="CU342">
        <f t="shared" si="336"/>
        <v>0</v>
      </c>
      <c r="CV342">
        <f t="shared" si="337"/>
        <v>0</v>
      </c>
      <c r="CW342">
        <f t="shared" si="338"/>
        <v>0</v>
      </c>
      <c r="CX342">
        <f t="shared" si="339"/>
        <v>0</v>
      </c>
      <c r="CY342">
        <f>0</f>
        <v>0</v>
      </c>
      <c r="CZ342">
        <f>0</f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21</v>
      </c>
      <c r="DW342" t="s">
        <v>21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70213061</v>
      </c>
      <c r="EF342">
        <v>90</v>
      </c>
      <c r="EG342" t="s">
        <v>271</v>
      </c>
      <c r="EH342">
        <v>0</v>
      </c>
      <c r="EI342" t="s">
        <v>3</v>
      </c>
      <c r="EJ342">
        <v>1</v>
      </c>
      <c r="EK342">
        <v>900</v>
      </c>
      <c r="EL342" t="s">
        <v>271</v>
      </c>
      <c r="EM342" t="s">
        <v>272</v>
      </c>
      <c r="EO342" t="s">
        <v>3</v>
      </c>
      <c r="EQ342">
        <v>16</v>
      </c>
      <c r="ER342">
        <v>0</v>
      </c>
      <c r="ES342">
        <v>375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5</v>
      </c>
      <c r="FC342">
        <v>0</v>
      </c>
      <c r="FD342">
        <v>18</v>
      </c>
      <c r="FF342">
        <v>375</v>
      </c>
      <c r="FQ342">
        <v>0</v>
      </c>
      <c r="FR342">
        <v>0</v>
      </c>
      <c r="FS342">
        <v>0</v>
      </c>
      <c r="FX342">
        <v>0</v>
      </c>
      <c r="FY342">
        <v>0</v>
      </c>
      <c r="GA342" t="s">
        <v>3</v>
      </c>
      <c r="GD342">
        <v>1</v>
      </c>
      <c r="GF342">
        <v>-708692031</v>
      </c>
      <c r="GG342">
        <v>2</v>
      </c>
      <c r="GH342">
        <v>3</v>
      </c>
      <c r="GI342">
        <v>-2</v>
      </c>
      <c r="GJ342">
        <v>0</v>
      </c>
      <c r="GK342">
        <v>0</v>
      </c>
      <c r="GL342">
        <f t="shared" si="340"/>
        <v>0</v>
      </c>
      <c r="GM342">
        <f t="shared" si="341"/>
        <v>4500</v>
      </c>
      <c r="GN342">
        <f t="shared" si="342"/>
        <v>4500</v>
      </c>
      <c r="GO342">
        <f t="shared" si="343"/>
        <v>0</v>
      </c>
      <c r="GP342">
        <f t="shared" si="344"/>
        <v>0</v>
      </c>
      <c r="GR342">
        <v>1</v>
      </c>
      <c r="GS342">
        <v>1</v>
      </c>
      <c r="GT342">
        <v>0</v>
      </c>
      <c r="GU342" t="s">
        <v>3</v>
      </c>
      <c r="GV342">
        <f t="shared" si="345"/>
        <v>0</v>
      </c>
      <c r="GW342">
        <v>1</v>
      </c>
      <c r="GX342">
        <f t="shared" si="346"/>
        <v>0</v>
      </c>
      <c r="HA342">
        <v>0</v>
      </c>
      <c r="HB342">
        <v>0</v>
      </c>
      <c r="HC342">
        <f t="shared" si="347"/>
        <v>0</v>
      </c>
      <c r="HE342" t="s">
        <v>3</v>
      </c>
      <c r="HF342" t="s">
        <v>3</v>
      </c>
      <c r="HG342">
        <f t="shared" si="315"/>
        <v>4500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HS342">
        <v>0</v>
      </c>
      <c r="IK342">
        <v>0</v>
      </c>
    </row>
    <row r="343" spans="1:255" x14ac:dyDescent="0.2">
      <c r="A343" s="2">
        <v>17</v>
      </c>
      <c r="B343" s="2">
        <v>1</v>
      </c>
      <c r="C343" s="2"/>
      <c r="D343" s="2"/>
      <c r="E343" s="2" t="s">
        <v>3</v>
      </c>
      <c r="F343" s="2" t="s">
        <v>327</v>
      </c>
      <c r="G343" s="2" t="s">
        <v>328</v>
      </c>
      <c r="H343" s="2" t="s">
        <v>48</v>
      </c>
      <c r="I343" s="2">
        <v>0</v>
      </c>
      <c r="J343" s="2">
        <v>0</v>
      </c>
      <c r="K343" s="2">
        <v>0</v>
      </c>
      <c r="L343" s="2">
        <v>0.04</v>
      </c>
      <c r="M343" s="2">
        <v>0.04</v>
      </c>
      <c r="N343" s="2">
        <f t="shared" si="316"/>
        <v>0</v>
      </c>
      <c r="O343" s="2">
        <f t="shared" si="317"/>
        <v>0</v>
      </c>
      <c r="P343" s="2">
        <f t="shared" si="318"/>
        <v>0</v>
      </c>
      <c r="Q343" s="2">
        <f t="shared" si="319"/>
        <v>0</v>
      </c>
      <c r="R343" s="2">
        <f t="shared" si="320"/>
        <v>0</v>
      </c>
      <c r="S343" s="2">
        <f t="shared" si="321"/>
        <v>0</v>
      </c>
      <c r="T343" s="2">
        <f t="shared" si="322"/>
        <v>0</v>
      </c>
      <c r="U343" s="2">
        <f t="shared" si="323"/>
        <v>0</v>
      </c>
      <c r="V343" s="2">
        <f t="shared" si="324"/>
        <v>0</v>
      </c>
      <c r="W343" s="2">
        <f t="shared" si="325"/>
        <v>0</v>
      </c>
      <c r="X343" s="2">
        <f t="shared" si="326"/>
        <v>0</v>
      </c>
      <c r="Y343" s="2">
        <f t="shared" si="327"/>
        <v>0</v>
      </c>
      <c r="Z343" s="2"/>
      <c r="AA343" s="2">
        <v>-1</v>
      </c>
      <c r="AB343" s="2">
        <f t="shared" si="328"/>
        <v>9455.36</v>
      </c>
      <c r="AC343" s="2">
        <f t="shared" ref="AC343:AC356" si="348">ROUND((ES343),6)</f>
        <v>9455.36</v>
      </c>
      <c r="AD343" s="2">
        <f>ROUND((((ET343)-(EU343))+AE343),6)</f>
        <v>0</v>
      </c>
      <c r="AE343" s="2">
        <f t="shared" ref="AE343:AE356" si="349">ROUND((EU343),6)</f>
        <v>0</v>
      </c>
      <c r="AF343" s="2">
        <f t="shared" ref="AF343:AF356" si="350">ROUND((EV343),6)</f>
        <v>0</v>
      </c>
      <c r="AG343" s="2">
        <f t="shared" si="329"/>
        <v>0</v>
      </c>
      <c r="AH343" s="2">
        <f t="shared" si="330"/>
        <v>0</v>
      </c>
      <c r="AI343" s="2">
        <f t="shared" si="331"/>
        <v>0</v>
      </c>
      <c r="AJ343" s="2">
        <f t="shared" si="332"/>
        <v>0</v>
      </c>
      <c r="AK343" s="2">
        <v>9455.36</v>
      </c>
      <c r="AL343" s="2">
        <v>9455.36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1</v>
      </c>
      <c r="AW343" s="2">
        <v>1</v>
      </c>
      <c r="AX343" s="2"/>
      <c r="AY343" s="2"/>
      <c r="AZ343" s="2">
        <v>1</v>
      </c>
      <c r="BA343" s="2">
        <v>1</v>
      </c>
      <c r="BB343" s="2">
        <v>1</v>
      </c>
      <c r="BC343" s="2">
        <v>0.71</v>
      </c>
      <c r="BD343" s="2" t="s">
        <v>3</v>
      </c>
      <c r="BE343" s="2" t="s">
        <v>3</v>
      </c>
      <c r="BF343" s="2" t="s">
        <v>3</v>
      </c>
      <c r="BG343" s="2" t="s">
        <v>3</v>
      </c>
      <c r="BH343" s="2">
        <v>3</v>
      </c>
      <c r="BI343" s="2">
        <v>2</v>
      </c>
      <c r="BJ343" s="2" t="s">
        <v>329</v>
      </c>
      <c r="BK343" s="2"/>
      <c r="BL343" s="2"/>
      <c r="BM343" s="2">
        <v>500002</v>
      </c>
      <c r="BN343" s="2">
        <v>0</v>
      </c>
      <c r="BO343" s="2" t="s">
        <v>327</v>
      </c>
      <c r="BP343" s="2">
        <v>1</v>
      </c>
      <c r="BQ343" s="2">
        <v>12</v>
      </c>
      <c r="BR343" s="2">
        <v>0</v>
      </c>
      <c r="BS343" s="2">
        <v>1</v>
      </c>
      <c r="BT343" s="2">
        <v>1</v>
      </c>
      <c r="BU343" s="2">
        <v>1</v>
      </c>
      <c r="BV343" s="2">
        <v>1</v>
      </c>
      <c r="BW343" s="2">
        <v>1</v>
      </c>
      <c r="BX343" s="2">
        <v>1</v>
      </c>
      <c r="BY343" s="2" t="s">
        <v>3</v>
      </c>
      <c r="BZ343" s="2">
        <v>0</v>
      </c>
      <c r="CA343" s="2">
        <v>0</v>
      </c>
      <c r="CB343" s="2" t="s">
        <v>3</v>
      </c>
      <c r="CC343" s="2"/>
      <c r="CD343" s="2"/>
      <c r="CE343" s="2">
        <v>0</v>
      </c>
      <c r="CF343" s="2">
        <v>0</v>
      </c>
      <c r="CG343" s="2">
        <v>0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0</v>
      </c>
      <c r="CN343" s="2" t="s">
        <v>3</v>
      </c>
      <c r="CO343" s="2">
        <v>0</v>
      </c>
      <c r="CP343" s="2">
        <f t="shared" si="333"/>
        <v>0</v>
      </c>
      <c r="CQ343" s="2">
        <f>ROUND(AL343*BC343,2)</f>
        <v>6713.31</v>
      </c>
      <c r="CR343" s="2">
        <f>ROUND(AM343*BB343,2)</f>
        <v>0</v>
      </c>
      <c r="CS343" s="2">
        <f t="shared" si="334"/>
        <v>0</v>
      </c>
      <c r="CT343" s="2">
        <f t="shared" si="335"/>
        <v>0</v>
      </c>
      <c r="CU343" s="2">
        <f t="shared" si="336"/>
        <v>0</v>
      </c>
      <c r="CV343" s="2">
        <f t="shared" si="337"/>
        <v>0</v>
      </c>
      <c r="CW343" s="2">
        <f t="shared" si="338"/>
        <v>0</v>
      </c>
      <c r="CX343" s="2">
        <f t="shared" si="339"/>
        <v>0</v>
      </c>
      <c r="CY343" s="2">
        <f>0</f>
        <v>0</v>
      </c>
      <c r="CZ343" s="2">
        <f>0</f>
        <v>0</v>
      </c>
      <c r="DA343" s="2"/>
      <c r="DB343" s="2"/>
      <c r="DC343" s="2" t="s">
        <v>3</v>
      </c>
      <c r="DD343" s="2" t="s">
        <v>3</v>
      </c>
      <c r="DE343" s="2" t="s">
        <v>3</v>
      </c>
      <c r="DF343" s="2" t="s">
        <v>3</v>
      </c>
      <c r="DG343" s="2" t="s">
        <v>3</v>
      </c>
      <c r="DH343" s="2" t="s">
        <v>3</v>
      </c>
      <c r="DI343" s="2" t="s">
        <v>3</v>
      </c>
      <c r="DJ343" s="2" t="s">
        <v>3</v>
      </c>
      <c r="DK343" s="2" t="s">
        <v>3</v>
      </c>
      <c r="DL343" s="2" t="s">
        <v>3</v>
      </c>
      <c r="DM343" s="2" t="s">
        <v>3</v>
      </c>
      <c r="DN343" s="2">
        <v>0</v>
      </c>
      <c r="DO343" s="2">
        <v>0</v>
      </c>
      <c r="DP343" s="2">
        <v>1</v>
      </c>
      <c r="DQ343" s="2">
        <v>1</v>
      </c>
      <c r="DR343" s="2"/>
      <c r="DS343" s="2"/>
      <c r="DT343" s="2"/>
      <c r="DU343" s="2">
        <v>1013</v>
      </c>
      <c r="DV343" s="2" t="s">
        <v>48</v>
      </c>
      <c r="DW343" s="2" t="s">
        <v>48</v>
      </c>
      <c r="DX343" s="2">
        <v>1</v>
      </c>
      <c r="DY343" s="2"/>
      <c r="DZ343" s="2" t="s">
        <v>3</v>
      </c>
      <c r="EA343" s="2" t="s">
        <v>3</v>
      </c>
      <c r="EB343" s="2" t="s">
        <v>3</v>
      </c>
      <c r="EC343" s="2" t="s">
        <v>3</v>
      </c>
      <c r="ED343" s="2"/>
      <c r="EE343" s="2">
        <v>70212559</v>
      </c>
      <c r="EF343" s="2">
        <v>12</v>
      </c>
      <c r="EG343" s="2" t="s">
        <v>330</v>
      </c>
      <c r="EH343" s="2">
        <v>0</v>
      </c>
      <c r="EI343" s="2" t="s">
        <v>3</v>
      </c>
      <c r="EJ343" s="2">
        <v>2</v>
      </c>
      <c r="EK343" s="2">
        <v>500002</v>
      </c>
      <c r="EL343" s="2" t="s">
        <v>331</v>
      </c>
      <c r="EM343" s="2" t="s">
        <v>332</v>
      </c>
      <c r="EN343" s="2"/>
      <c r="EO343" s="2" t="s">
        <v>3</v>
      </c>
      <c r="EP343" s="2"/>
      <c r="EQ343" s="2">
        <v>1024</v>
      </c>
      <c r="ER343" s="2">
        <v>9455.36</v>
      </c>
      <c r="ES343" s="2">
        <v>9455.36</v>
      </c>
      <c r="ET343" s="2">
        <v>0</v>
      </c>
      <c r="EU343" s="2">
        <v>0</v>
      </c>
      <c r="EV343" s="2">
        <v>0</v>
      </c>
      <c r="EW343" s="2">
        <v>0</v>
      </c>
      <c r="EX343" s="2">
        <v>0</v>
      </c>
      <c r="EY343" s="2">
        <v>0</v>
      </c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>
        <v>0</v>
      </c>
      <c r="FR343" s="2">
        <v>0</v>
      </c>
      <c r="FS343" s="2">
        <v>0</v>
      </c>
      <c r="FT343" s="2"/>
      <c r="FU343" s="2"/>
      <c r="FV343" s="2"/>
      <c r="FW343" s="2"/>
      <c r="FX343" s="2">
        <v>0</v>
      </c>
      <c r="FY343" s="2">
        <v>0</v>
      </c>
      <c r="FZ343" s="2"/>
      <c r="GA343" s="2" t="s">
        <v>3</v>
      </c>
      <c r="GB343" s="2"/>
      <c r="GC343" s="2"/>
      <c r="GD343" s="2">
        <v>1</v>
      </c>
      <c r="GE343" s="2"/>
      <c r="GF343" s="2">
        <v>-1679259161</v>
      </c>
      <c r="GG343" s="2">
        <v>2</v>
      </c>
      <c r="GH343" s="2">
        <v>1</v>
      </c>
      <c r="GI343" s="2">
        <v>2</v>
      </c>
      <c r="GJ343" s="2">
        <v>0</v>
      </c>
      <c r="GK343" s="2">
        <v>0</v>
      </c>
      <c r="GL343" s="2">
        <f t="shared" si="340"/>
        <v>0</v>
      </c>
      <c r="GM343" s="2">
        <f t="shared" si="341"/>
        <v>0</v>
      </c>
      <c r="GN343" s="2">
        <f t="shared" si="342"/>
        <v>0</v>
      </c>
      <c r="GO343" s="2">
        <f t="shared" si="343"/>
        <v>0</v>
      </c>
      <c r="GP343" s="2">
        <f t="shared" si="344"/>
        <v>0</v>
      </c>
      <c r="GQ343" s="2"/>
      <c r="GR343" s="2">
        <v>0</v>
      </c>
      <c r="GS343" s="2">
        <v>3</v>
      </c>
      <c r="GT343" s="2">
        <v>0</v>
      </c>
      <c r="GU343" s="2" t="s">
        <v>3</v>
      </c>
      <c r="GV343" s="2">
        <f t="shared" si="345"/>
        <v>0</v>
      </c>
      <c r="GW343" s="2">
        <v>1</v>
      </c>
      <c r="GX343" s="2">
        <f t="shared" si="346"/>
        <v>0</v>
      </c>
      <c r="GY343" s="2"/>
      <c r="GZ343" s="2"/>
      <c r="HA343" s="2">
        <v>0</v>
      </c>
      <c r="HB343" s="2">
        <v>0</v>
      </c>
      <c r="HC343" s="2">
        <f t="shared" si="347"/>
        <v>0</v>
      </c>
      <c r="HD343" s="2"/>
      <c r="HE343" s="2" t="s">
        <v>3</v>
      </c>
      <c r="HF343" s="2" t="s">
        <v>3</v>
      </c>
      <c r="HG343" s="2"/>
      <c r="HH343" s="2"/>
      <c r="HI343" s="2"/>
      <c r="HJ343" s="2"/>
      <c r="HK343" s="2"/>
      <c r="HL343" s="2"/>
      <c r="HM343" s="2" t="s">
        <v>3</v>
      </c>
      <c r="HN343" s="2" t="s">
        <v>3</v>
      </c>
      <c r="HO343" s="2" t="s">
        <v>3</v>
      </c>
      <c r="HP343" s="2" t="s">
        <v>3</v>
      </c>
      <c r="HQ343" s="2" t="s">
        <v>3</v>
      </c>
      <c r="HR343" s="2"/>
      <c r="HS343" s="2">
        <v>0</v>
      </c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>
        <v>0</v>
      </c>
      <c r="IL343" s="2"/>
      <c r="IM343" s="2"/>
      <c r="IN343" s="2"/>
      <c r="IO343" s="2"/>
      <c r="IP343" s="2"/>
      <c r="IQ343" s="2"/>
      <c r="IR343" s="2"/>
      <c r="IS343" s="2"/>
      <c r="IT343" s="2"/>
      <c r="IU343" s="2"/>
    </row>
    <row r="344" spans="1:255" x14ac:dyDescent="0.2">
      <c r="A344">
        <v>17</v>
      </c>
      <c r="B344">
        <v>1</v>
      </c>
      <c r="E344" t="s">
        <v>3</v>
      </c>
      <c r="F344" t="s">
        <v>327</v>
      </c>
      <c r="G344" t="s">
        <v>328</v>
      </c>
      <c r="H344" t="s">
        <v>48</v>
      </c>
      <c r="I344">
        <v>0</v>
      </c>
      <c r="J344">
        <v>0</v>
      </c>
      <c r="K344">
        <v>0</v>
      </c>
      <c r="L344">
        <v>0.04</v>
      </c>
      <c r="M344">
        <v>0.04</v>
      </c>
      <c r="N344">
        <f t="shared" si="316"/>
        <v>0</v>
      </c>
      <c r="O344">
        <f t="shared" si="317"/>
        <v>0</v>
      </c>
      <c r="P344">
        <f t="shared" si="318"/>
        <v>0</v>
      </c>
      <c r="Q344">
        <f t="shared" si="319"/>
        <v>0</v>
      </c>
      <c r="R344">
        <f t="shared" si="320"/>
        <v>0</v>
      </c>
      <c r="S344">
        <f t="shared" si="321"/>
        <v>0</v>
      </c>
      <c r="T344">
        <f t="shared" si="322"/>
        <v>0</v>
      </c>
      <c r="U344">
        <f t="shared" si="323"/>
        <v>0</v>
      </c>
      <c r="V344">
        <f t="shared" si="324"/>
        <v>0</v>
      </c>
      <c r="W344">
        <f t="shared" si="325"/>
        <v>0</v>
      </c>
      <c r="X344">
        <f t="shared" si="326"/>
        <v>0</v>
      </c>
      <c r="Y344">
        <f t="shared" si="327"/>
        <v>0</v>
      </c>
      <c r="AA344">
        <v>-1</v>
      </c>
      <c r="AB344">
        <f t="shared" si="328"/>
        <v>9455.36</v>
      </c>
      <c r="AC344">
        <f t="shared" si="348"/>
        <v>9455.36</v>
      </c>
      <c r="AD344">
        <f>ROUND((((ET344)-(EU344))+AE344),6)</f>
        <v>0</v>
      </c>
      <c r="AE344">
        <f t="shared" si="349"/>
        <v>0</v>
      </c>
      <c r="AF344">
        <f t="shared" si="350"/>
        <v>0</v>
      </c>
      <c r="AG344">
        <f t="shared" si="329"/>
        <v>0</v>
      </c>
      <c r="AH344">
        <f t="shared" si="330"/>
        <v>0</v>
      </c>
      <c r="AI344">
        <f t="shared" si="331"/>
        <v>0</v>
      </c>
      <c r="AJ344">
        <f t="shared" si="332"/>
        <v>0</v>
      </c>
      <c r="AK344">
        <v>9455.36</v>
      </c>
      <c r="AL344">
        <v>9455.36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0.71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2</v>
      </c>
      <c r="BJ344" t="s">
        <v>329</v>
      </c>
      <c r="BM344">
        <v>500002</v>
      </c>
      <c r="BN344">
        <v>0</v>
      </c>
      <c r="BO344" t="s">
        <v>327</v>
      </c>
      <c r="BP344">
        <v>1</v>
      </c>
      <c r="BQ344">
        <v>12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 t="s">
        <v>3</v>
      </c>
      <c r="CO344">
        <v>0</v>
      </c>
      <c r="CP344">
        <f t="shared" si="333"/>
        <v>0</v>
      </c>
      <c r="CQ344">
        <f>ROUND(AL344*BC344,2)</f>
        <v>6713.31</v>
      </c>
      <c r="CR344">
        <f>ROUND(AM344*BB344,2)</f>
        <v>0</v>
      </c>
      <c r="CS344">
        <f t="shared" si="334"/>
        <v>0</v>
      </c>
      <c r="CT344">
        <f t="shared" si="335"/>
        <v>0</v>
      </c>
      <c r="CU344">
        <f t="shared" si="336"/>
        <v>0</v>
      </c>
      <c r="CV344">
        <f t="shared" si="337"/>
        <v>0</v>
      </c>
      <c r="CW344">
        <f t="shared" si="338"/>
        <v>0</v>
      </c>
      <c r="CX344">
        <f t="shared" si="339"/>
        <v>0</v>
      </c>
      <c r="CY344">
        <f>0</f>
        <v>0</v>
      </c>
      <c r="CZ344">
        <f>0</f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48</v>
      </c>
      <c r="DW344" t="s">
        <v>48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70212559</v>
      </c>
      <c r="EF344">
        <v>12</v>
      </c>
      <c r="EG344" t="s">
        <v>330</v>
      </c>
      <c r="EH344">
        <v>0</v>
      </c>
      <c r="EI344" t="s">
        <v>3</v>
      </c>
      <c r="EJ344">
        <v>2</v>
      </c>
      <c r="EK344">
        <v>500002</v>
      </c>
      <c r="EL344" t="s">
        <v>331</v>
      </c>
      <c r="EM344" t="s">
        <v>332</v>
      </c>
      <c r="EO344" t="s">
        <v>3</v>
      </c>
      <c r="EQ344">
        <v>1024</v>
      </c>
      <c r="ER344">
        <v>9455.36</v>
      </c>
      <c r="ES344">
        <v>9455.36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FQ344">
        <v>0</v>
      </c>
      <c r="FR344">
        <v>0</v>
      </c>
      <c r="FS344">
        <v>0</v>
      </c>
      <c r="FX344">
        <v>0</v>
      </c>
      <c r="FY344">
        <v>0</v>
      </c>
      <c r="GA344" t="s">
        <v>3</v>
      </c>
      <c r="GD344">
        <v>1</v>
      </c>
      <c r="GF344">
        <v>-1679259161</v>
      </c>
      <c r="GG344">
        <v>2</v>
      </c>
      <c r="GH344">
        <v>1</v>
      </c>
      <c r="GI344">
        <v>2</v>
      </c>
      <c r="GJ344">
        <v>0</v>
      </c>
      <c r="GK344">
        <v>0</v>
      </c>
      <c r="GL344">
        <f t="shared" si="340"/>
        <v>0</v>
      </c>
      <c r="GM344">
        <f t="shared" si="341"/>
        <v>0</v>
      </c>
      <c r="GN344">
        <f t="shared" si="342"/>
        <v>0</v>
      </c>
      <c r="GO344">
        <f t="shared" si="343"/>
        <v>0</v>
      </c>
      <c r="GP344">
        <f t="shared" si="344"/>
        <v>0</v>
      </c>
      <c r="GR344">
        <v>0</v>
      </c>
      <c r="GS344">
        <v>3</v>
      </c>
      <c r="GT344">
        <v>0</v>
      </c>
      <c r="GU344" t="s">
        <v>3</v>
      </c>
      <c r="GV344">
        <f t="shared" si="345"/>
        <v>0</v>
      </c>
      <c r="GW344">
        <v>1</v>
      </c>
      <c r="GX344">
        <f t="shared" si="346"/>
        <v>0</v>
      </c>
      <c r="HA344">
        <v>0</v>
      </c>
      <c r="HB344">
        <v>0</v>
      </c>
      <c r="HC344">
        <f t="shared" si="347"/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HS344">
        <v>0</v>
      </c>
      <c r="IK344">
        <v>0</v>
      </c>
    </row>
    <row r="345" spans="1:255" x14ac:dyDescent="0.2">
      <c r="A345" s="2">
        <v>17</v>
      </c>
      <c r="B345" s="2">
        <v>1</v>
      </c>
      <c r="C345" s="2"/>
      <c r="D345" s="2"/>
      <c r="E345" s="2" t="s">
        <v>333</v>
      </c>
      <c r="F345" s="2" t="s">
        <v>334</v>
      </c>
      <c r="G345" s="2" t="s">
        <v>335</v>
      </c>
      <c r="H345" s="2" t="s">
        <v>270</v>
      </c>
      <c r="I345" s="2">
        <v>0</v>
      </c>
      <c r="J345" s="2">
        <v>0</v>
      </c>
      <c r="K345" s="2">
        <v>0</v>
      </c>
      <c r="L345" s="2">
        <v>50</v>
      </c>
      <c r="M345" s="2">
        <v>50</v>
      </c>
      <c r="N345" s="2">
        <f t="shared" si="316"/>
        <v>0</v>
      </c>
      <c r="O345" s="2">
        <f t="shared" si="317"/>
        <v>0</v>
      </c>
      <c r="P345" s="2">
        <f t="shared" si="318"/>
        <v>0</v>
      </c>
      <c r="Q345" s="2">
        <f t="shared" si="319"/>
        <v>0</v>
      </c>
      <c r="R345" s="2">
        <f t="shared" si="320"/>
        <v>0</v>
      </c>
      <c r="S345" s="2">
        <f t="shared" si="321"/>
        <v>0</v>
      </c>
      <c r="T345" s="2">
        <f t="shared" si="322"/>
        <v>0</v>
      </c>
      <c r="U345" s="2">
        <f t="shared" si="323"/>
        <v>0</v>
      </c>
      <c r="V345" s="2">
        <f t="shared" si="324"/>
        <v>0</v>
      </c>
      <c r="W345" s="2">
        <f t="shared" si="325"/>
        <v>0</v>
      </c>
      <c r="X345" s="2">
        <f t="shared" si="326"/>
        <v>0</v>
      </c>
      <c r="Y345" s="2">
        <f t="shared" si="327"/>
        <v>0</v>
      </c>
      <c r="Z345" s="2"/>
      <c r="AA345" s="2">
        <v>71639717</v>
      </c>
      <c r="AB345" s="2">
        <f t="shared" si="328"/>
        <v>67.45</v>
      </c>
      <c r="AC345" s="2">
        <f t="shared" si="348"/>
        <v>67.45</v>
      </c>
      <c r="AD345" s="2">
        <f t="shared" ref="AD345:AD356" si="351">ROUND((ET345),6)</f>
        <v>0</v>
      </c>
      <c r="AE345" s="2">
        <f t="shared" si="349"/>
        <v>0</v>
      </c>
      <c r="AF345" s="2">
        <f t="shared" si="350"/>
        <v>0</v>
      </c>
      <c r="AG345" s="2">
        <f t="shared" si="329"/>
        <v>0</v>
      </c>
      <c r="AH345" s="2">
        <f t="shared" si="330"/>
        <v>0</v>
      </c>
      <c r="AI345" s="2">
        <f t="shared" si="331"/>
        <v>0</v>
      </c>
      <c r="AJ345" s="2">
        <f t="shared" si="332"/>
        <v>0</v>
      </c>
      <c r="AK345" s="2">
        <v>67.45</v>
      </c>
      <c r="AL345" s="2">
        <v>67.45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1</v>
      </c>
      <c r="AW345" s="2">
        <v>1</v>
      </c>
      <c r="AX345" s="2"/>
      <c r="AY345" s="2"/>
      <c r="AZ345" s="2">
        <v>1</v>
      </c>
      <c r="BA345" s="2">
        <v>1</v>
      </c>
      <c r="BB345" s="2">
        <v>1</v>
      </c>
      <c r="BC345" s="2">
        <v>1</v>
      </c>
      <c r="BD345" s="2" t="s">
        <v>3</v>
      </c>
      <c r="BE345" s="2" t="s">
        <v>3</v>
      </c>
      <c r="BF345" s="2" t="s">
        <v>3</v>
      </c>
      <c r="BG345" s="2" t="s">
        <v>3</v>
      </c>
      <c r="BH345" s="2">
        <v>3</v>
      </c>
      <c r="BI345" s="2">
        <v>1</v>
      </c>
      <c r="BJ345" s="2" t="s">
        <v>334</v>
      </c>
      <c r="BK345" s="2"/>
      <c r="BL345" s="2"/>
      <c r="BM345" s="2">
        <v>900</v>
      </c>
      <c r="BN345" s="2">
        <v>0</v>
      </c>
      <c r="BO345" s="2" t="s">
        <v>3</v>
      </c>
      <c r="BP345" s="2">
        <v>0</v>
      </c>
      <c r="BQ345" s="2">
        <v>90</v>
      </c>
      <c r="BR345" s="2">
        <v>0</v>
      </c>
      <c r="BS345" s="2">
        <v>1</v>
      </c>
      <c r="BT345" s="2">
        <v>1</v>
      </c>
      <c r="BU345" s="2">
        <v>1</v>
      </c>
      <c r="BV345" s="2">
        <v>1</v>
      </c>
      <c r="BW345" s="2">
        <v>1</v>
      </c>
      <c r="BX345" s="2">
        <v>1</v>
      </c>
      <c r="BY345" s="2" t="s">
        <v>3</v>
      </c>
      <c r="BZ345" s="2">
        <v>0</v>
      </c>
      <c r="CA345" s="2">
        <v>0</v>
      </c>
      <c r="CB345" s="2" t="s">
        <v>3</v>
      </c>
      <c r="CC345" s="2"/>
      <c r="CD345" s="2"/>
      <c r="CE345" s="2">
        <v>0</v>
      </c>
      <c r="CF345" s="2">
        <v>0</v>
      </c>
      <c r="CG345" s="2">
        <v>0</v>
      </c>
      <c r="CH345" s="2">
        <v>31</v>
      </c>
      <c r="CI345" s="2">
        <v>0</v>
      </c>
      <c r="CJ345" s="2">
        <v>0</v>
      </c>
      <c r="CK345" s="2">
        <v>0</v>
      </c>
      <c r="CL345" s="2">
        <v>0</v>
      </c>
      <c r="CM345" s="2">
        <v>0</v>
      </c>
      <c r="CN345" s="2" t="s">
        <v>3</v>
      </c>
      <c r="CO345" s="2">
        <v>0</v>
      </c>
      <c r="CP345" s="2">
        <f t="shared" si="333"/>
        <v>0</v>
      </c>
      <c r="CQ345" s="2">
        <f t="shared" ref="CQ345:CQ356" si="352">ROUND(AL345,2)</f>
        <v>67.45</v>
      </c>
      <c r="CR345" s="2">
        <f t="shared" ref="CR345:CR356" si="353">ROUND(AM345,2)</f>
        <v>0</v>
      </c>
      <c r="CS345" s="2">
        <f t="shared" si="334"/>
        <v>0</v>
      </c>
      <c r="CT345" s="2">
        <f t="shared" si="335"/>
        <v>0</v>
      </c>
      <c r="CU345" s="2">
        <f t="shared" si="336"/>
        <v>0</v>
      </c>
      <c r="CV345" s="2">
        <f t="shared" si="337"/>
        <v>0</v>
      </c>
      <c r="CW345" s="2">
        <f t="shared" si="338"/>
        <v>0</v>
      </c>
      <c r="CX345" s="2">
        <f t="shared" si="339"/>
        <v>0</v>
      </c>
      <c r="CY345" s="2">
        <f>0</f>
        <v>0</v>
      </c>
      <c r="CZ345" s="2">
        <f>0</f>
        <v>0</v>
      </c>
      <c r="DA345" s="2"/>
      <c r="DB345" s="2"/>
      <c r="DC345" s="2" t="s">
        <v>3</v>
      </c>
      <c r="DD345" s="2" t="s">
        <v>3</v>
      </c>
      <c r="DE345" s="2" t="s">
        <v>3</v>
      </c>
      <c r="DF345" s="2" t="s">
        <v>3</v>
      </c>
      <c r="DG345" s="2" t="s">
        <v>3</v>
      </c>
      <c r="DH345" s="2" t="s">
        <v>3</v>
      </c>
      <c r="DI345" s="2" t="s">
        <v>3</v>
      </c>
      <c r="DJ345" s="2" t="s">
        <v>3</v>
      </c>
      <c r="DK345" s="2" t="s">
        <v>3</v>
      </c>
      <c r="DL345" s="2" t="s">
        <v>3</v>
      </c>
      <c r="DM345" s="2" t="s">
        <v>3</v>
      </c>
      <c r="DN345" s="2">
        <v>0</v>
      </c>
      <c r="DO345" s="2">
        <v>0</v>
      </c>
      <c r="DP345" s="2">
        <v>1</v>
      </c>
      <c r="DQ345" s="2">
        <v>1</v>
      </c>
      <c r="DR345" s="2"/>
      <c r="DS345" s="2"/>
      <c r="DT345" s="2"/>
      <c r="DU345" s="2">
        <v>1003</v>
      </c>
      <c r="DV345" s="2" t="s">
        <v>270</v>
      </c>
      <c r="DW345" s="2" t="s">
        <v>270</v>
      </c>
      <c r="DX345" s="2">
        <v>1</v>
      </c>
      <c r="DY345" s="2"/>
      <c r="DZ345" s="2" t="s">
        <v>3</v>
      </c>
      <c r="EA345" s="2" t="s">
        <v>3</v>
      </c>
      <c r="EB345" s="2" t="s">
        <v>3</v>
      </c>
      <c r="EC345" s="2" t="s">
        <v>3</v>
      </c>
      <c r="ED345" s="2"/>
      <c r="EE345" s="2">
        <v>70213061</v>
      </c>
      <c r="EF345" s="2">
        <v>90</v>
      </c>
      <c r="EG345" s="2" t="s">
        <v>271</v>
      </c>
      <c r="EH345" s="2">
        <v>0</v>
      </c>
      <c r="EI345" s="2" t="s">
        <v>3</v>
      </c>
      <c r="EJ345" s="2">
        <v>1</v>
      </c>
      <c r="EK345" s="2">
        <v>900</v>
      </c>
      <c r="EL345" s="2" t="s">
        <v>271</v>
      </c>
      <c r="EM345" s="2" t="s">
        <v>272</v>
      </c>
      <c r="EN345" s="2"/>
      <c r="EO345" s="2" t="s">
        <v>3</v>
      </c>
      <c r="EP345" s="2"/>
      <c r="EQ345" s="2">
        <v>16</v>
      </c>
      <c r="ER345" s="2">
        <v>0</v>
      </c>
      <c r="ES345" s="2">
        <v>67.45</v>
      </c>
      <c r="ET345" s="2">
        <v>0</v>
      </c>
      <c r="EU345" s="2">
        <v>0</v>
      </c>
      <c r="EV345" s="2">
        <v>0</v>
      </c>
      <c r="EW345" s="2">
        <v>0</v>
      </c>
      <c r="EX345" s="2">
        <v>0</v>
      </c>
      <c r="EY345" s="2">
        <v>0</v>
      </c>
      <c r="EZ345" s="2">
        <v>5</v>
      </c>
      <c r="FA345" s="2"/>
      <c r="FB345" s="2"/>
      <c r="FC345" s="2">
        <v>0</v>
      </c>
      <c r="FD345" s="2">
        <v>18</v>
      </c>
      <c r="FE345" s="2"/>
      <c r="FF345" s="2">
        <v>67.45</v>
      </c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>
        <v>0</v>
      </c>
      <c r="FR345" s="2">
        <v>0</v>
      </c>
      <c r="FS345" s="2">
        <v>0</v>
      </c>
      <c r="FT345" s="2"/>
      <c r="FU345" s="2"/>
      <c r="FV345" s="2"/>
      <c r="FW345" s="2"/>
      <c r="FX345" s="2">
        <v>0</v>
      </c>
      <c r="FY345" s="2">
        <v>0</v>
      </c>
      <c r="FZ345" s="2"/>
      <c r="GA345" s="2" t="s">
        <v>3</v>
      </c>
      <c r="GB345" s="2"/>
      <c r="GC345" s="2"/>
      <c r="GD345" s="2">
        <v>1</v>
      </c>
      <c r="GE345" s="2"/>
      <c r="GF345" s="2">
        <v>529482503</v>
      </c>
      <c r="GG345" s="2">
        <v>2</v>
      </c>
      <c r="GH345" s="2">
        <v>3</v>
      </c>
      <c r="GI345" s="2">
        <v>-2</v>
      </c>
      <c r="GJ345" s="2">
        <v>0</v>
      </c>
      <c r="GK345" s="2">
        <v>0</v>
      </c>
      <c r="GL345" s="2">
        <f t="shared" si="340"/>
        <v>0</v>
      </c>
      <c r="GM345" s="2">
        <f t="shared" si="341"/>
        <v>0</v>
      </c>
      <c r="GN345" s="2">
        <f t="shared" si="342"/>
        <v>0</v>
      </c>
      <c r="GO345" s="2">
        <f t="shared" si="343"/>
        <v>0</v>
      </c>
      <c r="GP345" s="2">
        <f t="shared" si="344"/>
        <v>0</v>
      </c>
      <c r="GQ345" s="2"/>
      <c r="GR345" s="2">
        <v>1</v>
      </c>
      <c r="GS345" s="2">
        <v>1</v>
      </c>
      <c r="GT345" s="2">
        <v>0</v>
      </c>
      <c r="GU345" s="2" t="s">
        <v>3</v>
      </c>
      <c r="GV345" s="2">
        <f t="shared" si="345"/>
        <v>0</v>
      </c>
      <c r="GW345" s="2">
        <v>1</v>
      </c>
      <c r="GX345" s="2">
        <f t="shared" si="346"/>
        <v>0</v>
      </c>
      <c r="GY345" s="2"/>
      <c r="GZ345" s="2"/>
      <c r="HA345" s="2">
        <v>0</v>
      </c>
      <c r="HB345" s="2">
        <v>0</v>
      </c>
      <c r="HC345" s="2">
        <f t="shared" si="347"/>
        <v>0</v>
      </c>
      <c r="HD345" s="2"/>
      <c r="HE345" s="2" t="s">
        <v>3</v>
      </c>
      <c r="HF345" s="2" t="s">
        <v>3</v>
      </c>
      <c r="HG345" s="2">
        <f t="shared" ref="HG345:HG356" si="354">ROUND(ROUND(AL345,2)*I345,2)</f>
        <v>0</v>
      </c>
      <c r="HH345" s="2"/>
      <c r="HI345" s="2"/>
      <c r="HJ345" s="2"/>
      <c r="HK345" s="2"/>
      <c r="HL345" s="2"/>
      <c r="HM345" s="2" t="s">
        <v>3</v>
      </c>
      <c r="HN345" s="2" t="s">
        <v>3</v>
      </c>
      <c r="HO345" s="2" t="s">
        <v>3</v>
      </c>
      <c r="HP345" s="2" t="s">
        <v>3</v>
      </c>
      <c r="HQ345" s="2" t="s">
        <v>3</v>
      </c>
      <c r="HR345" s="2"/>
      <c r="HS345" s="2">
        <v>0</v>
      </c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>
        <v>0</v>
      </c>
      <c r="IL345" s="2"/>
      <c r="IM345" s="2"/>
      <c r="IN345" s="2"/>
      <c r="IO345" s="2"/>
      <c r="IP345" s="2"/>
      <c r="IQ345" s="2"/>
      <c r="IR345" s="2"/>
      <c r="IS345" s="2"/>
      <c r="IT345" s="2"/>
      <c r="IU345" s="2"/>
    </row>
    <row r="346" spans="1:255" x14ac:dyDescent="0.2">
      <c r="A346">
        <v>17</v>
      </c>
      <c r="B346">
        <v>1</v>
      </c>
      <c r="E346" t="s">
        <v>333</v>
      </c>
      <c r="F346" t="s">
        <v>334</v>
      </c>
      <c r="G346" t="s">
        <v>335</v>
      </c>
      <c r="H346" t="s">
        <v>270</v>
      </c>
      <c r="I346">
        <v>0</v>
      </c>
      <c r="J346">
        <v>0</v>
      </c>
      <c r="K346">
        <v>0</v>
      </c>
      <c r="L346">
        <v>50</v>
      </c>
      <c r="M346">
        <v>50</v>
      </c>
      <c r="N346">
        <f t="shared" si="316"/>
        <v>0</v>
      </c>
      <c r="O346">
        <f t="shared" si="317"/>
        <v>0</v>
      </c>
      <c r="P346">
        <f t="shared" si="318"/>
        <v>0</v>
      </c>
      <c r="Q346">
        <f t="shared" si="319"/>
        <v>0</v>
      </c>
      <c r="R346">
        <f t="shared" si="320"/>
        <v>0</v>
      </c>
      <c r="S346">
        <f t="shared" si="321"/>
        <v>0</v>
      </c>
      <c r="T346">
        <f t="shared" si="322"/>
        <v>0</v>
      </c>
      <c r="U346">
        <f t="shared" si="323"/>
        <v>0</v>
      </c>
      <c r="V346">
        <f t="shared" si="324"/>
        <v>0</v>
      </c>
      <c r="W346">
        <f t="shared" si="325"/>
        <v>0</v>
      </c>
      <c r="X346">
        <f t="shared" si="326"/>
        <v>0</v>
      </c>
      <c r="Y346">
        <f t="shared" si="327"/>
        <v>0</v>
      </c>
      <c r="AA346">
        <v>71639659</v>
      </c>
      <c r="AB346">
        <f t="shared" si="328"/>
        <v>67.45</v>
      </c>
      <c r="AC346">
        <f t="shared" si="348"/>
        <v>67.45</v>
      </c>
      <c r="AD346">
        <f t="shared" si="351"/>
        <v>0</v>
      </c>
      <c r="AE346">
        <f t="shared" si="349"/>
        <v>0</v>
      </c>
      <c r="AF346">
        <f t="shared" si="350"/>
        <v>0</v>
      </c>
      <c r="AG346">
        <f t="shared" si="329"/>
        <v>0</v>
      </c>
      <c r="AH346">
        <f t="shared" si="330"/>
        <v>0</v>
      </c>
      <c r="AI346">
        <f t="shared" si="331"/>
        <v>0</v>
      </c>
      <c r="AJ346">
        <f t="shared" si="332"/>
        <v>0</v>
      </c>
      <c r="AK346">
        <v>67.45</v>
      </c>
      <c r="AL346">
        <v>67.45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1</v>
      </c>
      <c r="BJ346" t="s">
        <v>334</v>
      </c>
      <c r="BM346">
        <v>900</v>
      </c>
      <c r="BN346">
        <v>0</v>
      </c>
      <c r="BO346" t="s">
        <v>3</v>
      </c>
      <c r="BP346">
        <v>0</v>
      </c>
      <c r="BQ346">
        <v>90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0</v>
      </c>
      <c r="CA346">
        <v>0</v>
      </c>
      <c r="CB346" t="s">
        <v>3</v>
      </c>
      <c r="CE346">
        <v>0</v>
      </c>
      <c r="CF346">
        <v>0</v>
      </c>
      <c r="CG346">
        <v>0</v>
      </c>
      <c r="CH346">
        <v>31</v>
      </c>
      <c r="CI346">
        <v>0</v>
      </c>
      <c r="CJ346">
        <v>0</v>
      </c>
      <c r="CK346">
        <v>0</v>
      </c>
      <c r="CL346">
        <v>0</v>
      </c>
      <c r="CM346">
        <v>0</v>
      </c>
      <c r="CN346" t="s">
        <v>3</v>
      </c>
      <c r="CO346">
        <v>0</v>
      </c>
      <c r="CP346">
        <f t="shared" si="333"/>
        <v>0</v>
      </c>
      <c r="CQ346">
        <f t="shared" si="352"/>
        <v>67.45</v>
      </c>
      <c r="CR346">
        <f t="shared" si="353"/>
        <v>0</v>
      </c>
      <c r="CS346">
        <f t="shared" si="334"/>
        <v>0</v>
      </c>
      <c r="CT346">
        <f t="shared" si="335"/>
        <v>0</v>
      </c>
      <c r="CU346">
        <f t="shared" si="336"/>
        <v>0</v>
      </c>
      <c r="CV346">
        <f t="shared" si="337"/>
        <v>0</v>
      </c>
      <c r="CW346">
        <f t="shared" si="338"/>
        <v>0</v>
      </c>
      <c r="CX346">
        <f t="shared" si="339"/>
        <v>0</v>
      </c>
      <c r="CY346">
        <f>0</f>
        <v>0</v>
      </c>
      <c r="CZ346">
        <f>0</f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1003</v>
      </c>
      <c r="DV346" t="s">
        <v>270</v>
      </c>
      <c r="DW346" t="s">
        <v>270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70213061</v>
      </c>
      <c r="EF346">
        <v>90</v>
      </c>
      <c r="EG346" t="s">
        <v>271</v>
      </c>
      <c r="EH346">
        <v>0</v>
      </c>
      <c r="EI346" t="s">
        <v>3</v>
      </c>
      <c r="EJ346">
        <v>1</v>
      </c>
      <c r="EK346">
        <v>900</v>
      </c>
      <c r="EL346" t="s">
        <v>271</v>
      </c>
      <c r="EM346" t="s">
        <v>272</v>
      </c>
      <c r="EO346" t="s">
        <v>3</v>
      </c>
      <c r="EQ346">
        <v>16</v>
      </c>
      <c r="ER346">
        <v>0</v>
      </c>
      <c r="ES346">
        <v>67.45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5</v>
      </c>
      <c r="FC346">
        <v>0</v>
      </c>
      <c r="FD346">
        <v>18</v>
      </c>
      <c r="FF346">
        <v>67.45</v>
      </c>
      <c r="FQ346">
        <v>0</v>
      </c>
      <c r="FR346">
        <v>0</v>
      </c>
      <c r="FS346">
        <v>0</v>
      </c>
      <c r="FX346">
        <v>0</v>
      </c>
      <c r="FY346">
        <v>0</v>
      </c>
      <c r="GA346" t="s">
        <v>3</v>
      </c>
      <c r="GD346">
        <v>1</v>
      </c>
      <c r="GF346">
        <v>529482503</v>
      </c>
      <c r="GG346">
        <v>2</v>
      </c>
      <c r="GH346">
        <v>3</v>
      </c>
      <c r="GI346">
        <v>-2</v>
      </c>
      <c r="GJ346">
        <v>0</v>
      </c>
      <c r="GK346">
        <v>0</v>
      </c>
      <c r="GL346">
        <f t="shared" si="340"/>
        <v>0</v>
      </c>
      <c r="GM346">
        <f t="shared" si="341"/>
        <v>0</v>
      </c>
      <c r="GN346">
        <f t="shared" si="342"/>
        <v>0</v>
      </c>
      <c r="GO346">
        <f t="shared" si="343"/>
        <v>0</v>
      </c>
      <c r="GP346">
        <f t="shared" si="344"/>
        <v>0</v>
      </c>
      <c r="GR346">
        <v>1</v>
      </c>
      <c r="GS346">
        <v>1</v>
      </c>
      <c r="GT346">
        <v>0</v>
      </c>
      <c r="GU346" t="s">
        <v>3</v>
      </c>
      <c r="GV346">
        <f t="shared" si="345"/>
        <v>0</v>
      </c>
      <c r="GW346">
        <v>1</v>
      </c>
      <c r="GX346">
        <f t="shared" si="346"/>
        <v>0</v>
      </c>
      <c r="HA346">
        <v>0</v>
      </c>
      <c r="HB346">
        <v>0</v>
      </c>
      <c r="HC346">
        <f t="shared" si="347"/>
        <v>0</v>
      </c>
      <c r="HE346" t="s">
        <v>3</v>
      </c>
      <c r="HF346" t="s">
        <v>3</v>
      </c>
      <c r="HG346">
        <f t="shared" si="354"/>
        <v>0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HS346">
        <v>0</v>
      </c>
      <c r="IK346">
        <v>0</v>
      </c>
    </row>
    <row r="347" spans="1:255" x14ac:dyDescent="0.2">
      <c r="A347" s="2">
        <v>17</v>
      </c>
      <c r="B347" s="2">
        <v>1</v>
      </c>
      <c r="C347" s="2"/>
      <c r="D347" s="2"/>
      <c r="E347" s="2" t="s">
        <v>336</v>
      </c>
      <c r="F347" s="2" t="s">
        <v>337</v>
      </c>
      <c r="G347" s="2" t="s">
        <v>338</v>
      </c>
      <c r="H347" s="2" t="s">
        <v>270</v>
      </c>
      <c r="I347" s="2">
        <v>0</v>
      </c>
      <c r="J347" s="2">
        <v>0</v>
      </c>
      <c r="K347" s="2">
        <v>0</v>
      </c>
      <c r="L347" s="2">
        <v>15</v>
      </c>
      <c r="M347" s="2">
        <v>15</v>
      </c>
      <c r="N347" s="2">
        <f t="shared" si="316"/>
        <v>0</v>
      </c>
      <c r="O347" s="2">
        <f t="shared" si="317"/>
        <v>0</v>
      </c>
      <c r="P347" s="2">
        <f t="shared" si="318"/>
        <v>0</v>
      </c>
      <c r="Q347" s="2">
        <f t="shared" si="319"/>
        <v>0</v>
      </c>
      <c r="R347" s="2">
        <f t="shared" si="320"/>
        <v>0</v>
      </c>
      <c r="S347" s="2">
        <f t="shared" si="321"/>
        <v>0</v>
      </c>
      <c r="T347" s="2">
        <f t="shared" si="322"/>
        <v>0</v>
      </c>
      <c r="U347" s="2">
        <f t="shared" si="323"/>
        <v>0</v>
      </c>
      <c r="V347" s="2">
        <f t="shared" si="324"/>
        <v>0</v>
      </c>
      <c r="W347" s="2">
        <f t="shared" si="325"/>
        <v>0</v>
      </c>
      <c r="X347" s="2">
        <f t="shared" si="326"/>
        <v>0</v>
      </c>
      <c r="Y347" s="2">
        <f t="shared" si="327"/>
        <v>0</v>
      </c>
      <c r="Z347" s="2"/>
      <c r="AA347" s="2">
        <v>71639717</v>
      </c>
      <c r="AB347" s="2">
        <f t="shared" si="328"/>
        <v>313.39</v>
      </c>
      <c r="AC347" s="2">
        <f t="shared" si="348"/>
        <v>313.39</v>
      </c>
      <c r="AD347" s="2">
        <f t="shared" si="351"/>
        <v>0</v>
      </c>
      <c r="AE347" s="2">
        <f t="shared" si="349"/>
        <v>0</v>
      </c>
      <c r="AF347" s="2">
        <f t="shared" si="350"/>
        <v>0</v>
      </c>
      <c r="AG347" s="2">
        <f t="shared" si="329"/>
        <v>0</v>
      </c>
      <c r="AH347" s="2">
        <f t="shared" si="330"/>
        <v>0</v>
      </c>
      <c r="AI347" s="2">
        <f t="shared" si="331"/>
        <v>0</v>
      </c>
      <c r="AJ347" s="2">
        <f t="shared" si="332"/>
        <v>0</v>
      </c>
      <c r="AK347" s="2">
        <v>313.39</v>
      </c>
      <c r="AL347" s="2">
        <v>313.39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1</v>
      </c>
      <c r="AW347" s="2">
        <v>1</v>
      </c>
      <c r="AX347" s="2"/>
      <c r="AY347" s="2"/>
      <c r="AZ347" s="2">
        <v>1</v>
      </c>
      <c r="BA347" s="2">
        <v>1</v>
      </c>
      <c r="BB347" s="2">
        <v>1</v>
      </c>
      <c r="BC347" s="2">
        <v>1</v>
      </c>
      <c r="BD347" s="2" t="s">
        <v>3</v>
      </c>
      <c r="BE347" s="2" t="s">
        <v>3</v>
      </c>
      <c r="BF347" s="2" t="s">
        <v>3</v>
      </c>
      <c r="BG347" s="2" t="s">
        <v>3</v>
      </c>
      <c r="BH347" s="2">
        <v>3</v>
      </c>
      <c r="BI347" s="2">
        <v>1</v>
      </c>
      <c r="BJ347" s="2" t="s">
        <v>337</v>
      </c>
      <c r="BK347" s="2"/>
      <c r="BL347" s="2"/>
      <c r="BM347" s="2">
        <v>900</v>
      </c>
      <c r="BN347" s="2">
        <v>0</v>
      </c>
      <c r="BO347" s="2" t="s">
        <v>3</v>
      </c>
      <c r="BP347" s="2">
        <v>0</v>
      </c>
      <c r="BQ347" s="2">
        <v>90</v>
      </c>
      <c r="BR347" s="2">
        <v>0</v>
      </c>
      <c r="BS347" s="2">
        <v>1</v>
      </c>
      <c r="BT347" s="2">
        <v>1</v>
      </c>
      <c r="BU347" s="2">
        <v>1</v>
      </c>
      <c r="BV347" s="2">
        <v>1</v>
      </c>
      <c r="BW347" s="2">
        <v>1</v>
      </c>
      <c r="BX347" s="2">
        <v>1</v>
      </c>
      <c r="BY347" s="2" t="s">
        <v>3</v>
      </c>
      <c r="BZ347" s="2">
        <v>0</v>
      </c>
      <c r="CA347" s="2">
        <v>0</v>
      </c>
      <c r="CB347" s="2" t="s">
        <v>3</v>
      </c>
      <c r="CC347" s="2"/>
      <c r="CD347" s="2"/>
      <c r="CE347" s="2">
        <v>0</v>
      </c>
      <c r="CF347" s="2">
        <v>0</v>
      </c>
      <c r="CG347" s="2">
        <v>0</v>
      </c>
      <c r="CH347" s="2">
        <v>32</v>
      </c>
      <c r="CI347" s="2">
        <v>0</v>
      </c>
      <c r="CJ347" s="2">
        <v>0</v>
      </c>
      <c r="CK347" s="2">
        <v>0</v>
      </c>
      <c r="CL347" s="2">
        <v>0</v>
      </c>
      <c r="CM347" s="2">
        <v>0</v>
      </c>
      <c r="CN347" s="2" t="s">
        <v>3</v>
      </c>
      <c r="CO347" s="2">
        <v>0</v>
      </c>
      <c r="CP347" s="2">
        <f t="shared" si="333"/>
        <v>0</v>
      </c>
      <c r="CQ347" s="2">
        <f t="shared" si="352"/>
        <v>313.39</v>
      </c>
      <c r="CR347" s="2">
        <f t="shared" si="353"/>
        <v>0</v>
      </c>
      <c r="CS347" s="2">
        <f t="shared" si="334"/>
        <v>0</v>
      </c>
      <c r="CT347" s="2">
        <f t="shared" si="335"/>
        <v>0</v>
      </c>
      <c r="CU347" s="2">
        <f t="shared" si="336"/>
        <v>0</v>
      </c>
      <c r="CV347" s="2">
        <f t="shared" si="337"/>
        <v>0</v>
      </c>
      <c r="CW347" s="2">
        <f t="shared" si="338"/>
        <v>0</v>
      </c>
      <c r="CX347" s="2">
        <f t="shared" si="339"/>
        <v>0</v>
      </c>
      <c r="CY347" s="2">
        <f>0</f>
        <v>0</v>
      </c>
      <c r="CZ347" s="2">
        <f>0</f>
        <v>0</v>
      </c>
      <c r="DA347" s="2"/>
      <c r="DB347" s="2"/>
      <c r="DC347" s="2" t="s">
        <v>3</v>
      </c>
      <c r="DD347" s="2" t="s">
        <v>3</v>
      </c>
      <c r="DE347" s="2" t="s">
        <v>3</v>
      </c>
      <c r="DF347" s="2" t="s">
        <v>3</v>
      </c>
      <c r="DG347" s="2" t="s">
        <v>3</v>
      </c>
      <c r="DH347" s="2" t="s">
        <v>3</v>
      </c>
      <c r="DI347" s="2" t="s">
        <v>3</v>
      </c>
      <c r="DJ347" s="2" t="s">
        <v>3</v>
      </c>
      <c r="DK347" s="2" t="s">
        <v>3</v>
      </c>
      <c r="DL347" s="2" t="s">
        <v>3</v>
      </c>
      <c r="DM347" s="2" t="s">
        <v>3</v>
      </c>
      <c r="DN347" s="2">
        <v>0</v>
      </c>
      <c r="DO347" s="2">
        <v>0</v>
      </c>
      <c r="DP347" s="2">
        <v>1</v>
      </c>
      <c r="DQ347" s="2">
        <v>1</v>
      </c>
      <c r="DR347" s="2"/>
      <c r="DS347" s="2"/>
      <c r="DT347" s="2"/>
      <c r="DU347" s="2">
        <v>1003</v>
      </c>
      <c r="DV347" s="2" t="s">
        <v>270</v>
      </c>
      <c r="DW347" s="2" t="s">
        <v>270</v>
      </c>
      <c r="DX347" s="2">
        <v>1</v>
      </c>
      <c r="DY347" s="2"/>
      <c r="DZ347" s="2" t="s">
        <v>3</v>
      </c>
      <c r="EA347" s="2" t="s">
        <v>3</v>
      </c>
      <c r="EB347" s="2" t="s">
        <v>3</v>
      </c>
      <c r="EC347" s="2" t="s">
        <v>3</v>
      </c>
      <c r="ED347" s="2"/>
      <c r="EE347" s="2">
        <v>70213061</v>
      </c>
      <c r="EF347" s="2">
        <v>90</v>
      </c>
      <c r="EG347" s="2" t="s">
        <v>271</v>
      </c>
      <c r="EH347" s="2">
        <v>0</v>
      </c>
      <c r="EI347" s="2" t="s">
        <v>3</v>
      </c>
      <c r="EJ347" s="2">
        <v>1</v>
      </c>
      <c r="EK347" s="2">
        <v>900</v>
      </c>
      <c r="EL347" s="2" t="s">
        <v>271</v>
      </c>
      <c r="EM347" s="2" t="s">
        <v>272</v>
      </c>
      <c r="EN347" s="2"/>
      <c r="EO347" s="2" t="s">
        <v>3</v>
      </c>
      <c r="EP347" s="2"/>
      <c r="EQ347" s="2">
        <v>16</v>
      </c>
      <c r="ER347" s="2">
        <v>0</v>
      </c>
      <c r="ES347" s="2">
        <v>313.39</v>
      </c>
      <c r="ET347" s="2">
        <v>0</v>
      </c>
      <c r="EU347" s="2">
        <v>0</v>
      </c>
      <c r="EV347" s="2">
        <v>0</v>
      </c>
      <c r="EW347" s="2">
        <v>0</v>
      </c>
      <c r="EX347" s="2">
        <v>0</v>
      </c>
      <c r="EY347" s="2">
        <v>0</v>
      </c>
      <c r="EZ347" s="2">
        <v>5</v>
      </c>
      <c r="FA347" s="2"/>
      <c r="FB347" s="2"/>
      <c r="FC347" s="2">
        <v>0</v>
      </c>
      <c r="FD347" s="2">
        <v>18</v>
      </c>
      <c r="FE347" s="2"/>
      <c r="FF347" s="2">
        <v>313.39</v>
      </c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>
        <v>0</v>
      </c>
      <c r="FR347" s="2">
        <v>0</v>
      </c>
      <c r="FS347" s="2">
        <v>0</v>
      </c>
      <c r="FT347" s="2"/>
      <c r="FU347" s="2"/>
      <c r="FV347" s="2"/>
      <c r="FW347" s="2"/>
      <c r="FX347" s="2">
        <v>0</v>
      </c>
      <c r="FY347" s="2">
        <v>0</v>
      </c>
      <c r="FZ347" s="2"/>
      <c r="GA347" s="2" t="s">
        <v>3</v>
      </c>
      <c r="GB347" s="2"/>
      <c r="GC347" s="2"/>
      <c r="GD347" s="2">
        <v>1</v>
      </c>
      <c r="GE347" s="2"/>
      <c r="GF347" s="2">
        <v>378178652</v>
      </c>
      <c r="GG347" s="2">
        <v>2</v>
      </c>
      <c r="GH347" s="2">
        <v>3</v>
      </c>
      <c r="GI347" s="2">
        <v>-2</v>
      </c>
      <c r="GJ347" s="2">
        <v>0</v>
      </c>
      <c r="GK347" s="2">
        <v>0</v>
      </c>
      <c r="GL347" s="2">
        <f t="shared" si="340"/>
        <v>0</v>
      </c>
      <c r="GM347" s="2">
        <f t="shared" si="341"/>
        <v>0</v>
      </c>
      <c r="GN347" s="2">
        <f t="shared" si="342"/>
        <v>0</v>
      </c>
      <c r="GO347" s="2">
        <f t="shared" si="343"/>
        <v>0</v>
      </c>
      <c r="GP347" s="2">
        <f t="shared" si="344"/>
        <v>0</v>
      </c>
      <c r="GQ347" s="2"/>
      <c r="GR347" s="2">
        <v>1</v>
      </c>
      <c r="GS347" s="2">
        <v>1</v>
      </c>
      <c r="GT347" s="2">
        <v>0</v>
      </c>
      <c r="GU347" s="2" t="s">
        <v>3</v>
      </c>
      <c r="GV347" s="2">
        <f t="shared" si="345"/>
        <v>0</v>
      </c>
      <c r="GW347" s="2">
        <v>1</v>
      </c>
      <c r="GX347" s="2">
        <f t="shared" si="346"/>
        <v>0</v>
      </c>
      <c r="GY347" s="2"/>
      <c r="GZ347" s="2"/>
      <c r="HA347" s="2">
        <v>0</v>
      </c>
      <c r="HB347" s="2">
        <v>0</v>
      </c>
      <c r="HC347" s="2">
        <f t="shared" si="347"/>
        <v>0</v>
      </c>
      <c r="HD347" s="2"/>
      <c r="HE347" s="2" t="s">
        <v>3</v>
      </c>
      <c r="HF347" s="2" t="s">
        <v>3</v>
      </c>
      <c r="HG347" s="2">
        <f t="shared" si="354"/>
        <v>0</v>
      </c>
      <c r="HH347" s="2"/>
      <c r="HI347" s="2"/>
      <c r="HJ347" s="2"/>
      <c r="HK347" s="2"/>
      <c r="HL347" s="2"/>
      <c r="HM347" s="2" t="s">
        <v>3</v>
      </c>
      <c r="HN347" s="2" t="s">
        <v>3</v>
      </c>
      <c r="HO347" s="2" t="s">
        <v>3</v>
      </c>
      <c r="HP347" s="2" t="s">
        <v>3</v>
      </c>
      <c r="HQ347" s="2" t="s">
        <v>3</v>
      </c>
      <c r="HR347" s="2"/>
      <c r="HS347" s="2">
        <v>0</v>
      </c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>
        <v>0</v>
      </c>
      <c r="IL347" s="2"/>
      <c r="IM347" s="2"/>
      <c r="IN347" s="2"/>
      <c r="IO347" s="2"/>
      <c r="IP347" s="2"/>
      <c r="IQ347" s="2"/>
      <c r="IR347" s="2"/>
      <c r="IS347" s="2"/>
      <c r="IT347" s="2"/>
      <c r="IU347" s="2"/>
    </row>
    <row r="348" spans="1:255" x14ac:dyDescent="0.2">
      <c r="A348">
        <v>17</v>
      </c>
      <c r="B348">
        <v>1</v>
      </c>
      <c r="E348" t="s">
        <v>336</v>
      </c>
      <c r="F348" t="s">
        <v>337</v>
      </c>
      <c r="G348" t="s">
        <v>338</v>
      </c>
      <c r="H348" t="s">
        <v>270</v>
      </c>
      <c r="I348">
        <v>0</v>
      </c>
      <c r="J348">
        <v>0</v>
      </c>
      <c r="K348">
        <v>0</v>
      </c>
      <c r="L348">
        <v>15</v>
      </c>
      <c r="M348">
        <v>15</v>
      </c>
      <c r="N348">
        <f t="shared" si="316"/>
        <v>0</v>
      </c>
      <c r="O348">
        <f t="shared" si="317"/>
        <v>0</v>
      </c>
      <c r="P348">
        <f t="shared" si="318"/>
        <v>0</v>
      </c>
      <c r="Q348">
        <f t="shared" si="319"/>
        <v>0</v>
      </c>
      <c r="R348">
        <f t="shared" si="320"/>
        <v>0</v>
      </c>
      <c r="S348">
        <f t="shared" si="321"/>
        <v>0</v>
      </c>
      <c r="T348">
        <f t="shared" si="322"/>
        <v>0</v>
      </c>
      <c r="U348">
        <f t="shared" si="323"/>
        <v>0</v>
      </c>
      <c r="V348">
        <f t="shared" si="324"/>
        <v>0</v>
      </c>
      <c r="W348">
        <f t="shared" si="325"/>
        <v>0</v>
      </c>
      <c r="X348">
        <f t="shared" si="326"/>
        <v>0</v>
      </c>
      <c r="Y348">
        <f t="shared" si="327"/>
        <v>0</v>
      </c>
      <c r="AA348">
        <v>71639659</v>
      </c>
      <c r="AB348">
        <f t="shared" si="328"/>
        <v>313.39</v>
      </c>
      <c r="AC348">
        <f t="shared" si="348"/>
        <v>313.39</v>
      </c>
      <c r="AD348">
        <f t="shared" si="351"/>
        <v>0</v>
      </c>
      <c r="AE348">
        <f t="shared" si="349"/>
        <v>0</v>
      </c>
      <c r="AF348">
        <f t="shared" si="350"/>
        <v>0</v>
      </c>
      <c r="AG348">
        <f t="shared" si="329"/>
        <v>0</v>
      </c>
      <c r="AH348">
        <f t="shared" si="330"/>
        <v>0</v>
      </c>
      <c r="AI348">
        <f t="shared" si="331"/>
        <v>0</v>
      </c>
      <c r="AJ348">
        <f t="shared" si="332"/>
        <v>0</v>
      </c>
      <c r="AK348">
        <v>313.39</v>
      </c>
      <c r="AL348">
        <v>313.39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1</v>
      </c>
      <c r="BJ348" t="s">
        <v>337</v>
      </c>
      <c r="BM348">
        <v>900</v>
      </c>
      <c r="BN348">
        <v>0</v>
      </c>
      <c r="BO348" t="s">
        <v>3</v>
      </c>
      <c r="BP348">
        <v>0</v>
      </c>
      <c r="BQ348">
        <v>90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0</v>
      </c>
      <c r="CF348">
        <v>0</v>
      </c>
      <c r="CG348">
        <v>0</v>
      </c>
      <c r="CH348">
        <v>32</v>
      </c>
      <c r="CI348">
        <v>0</v>
      </c>
      <c r="CJ348">
        <v>0</v>
      </c>
      <c r="CK348">
        <v>0</v>
      </c>
      <c r="CL348">
        <v>0</v>
      </c>
      <c r="CM348">
        <v>0</v>
      </c>
      <c r="CN348" t="s">
        <v>3</v>
      </c>
      <c r="CO348">
        <v>0</v>
      </c>
      <c r="CP348">
        <f t="shared" si="333"/>
        <v>0</v>
      </c>
      <c r="CQ348">
        <f t="shared" si="352"/>
        <v>313.39</v>
      </c>
      <c r="CR348">
        <f t="shared" si="353"/>
        <v>0</v>
      </c>
      <c r="CS348">
        <f t="shared" si="334"/>
        <v>0</v>
      </c>
      <c r="CT348">
        <f t="shared" si="335"/>
        <v>0</v>
      </c>
      <c r="CU348">
        <f t="shared" si="336"/>
        <v>0</v>
      </c>
      <c r="CV348">
        <f t="shared" si="337"/>
        <v>0</v>
      </c>
      <c r="CW348">
        <f t="shared" si="338"/>
        <v>0</v>
      </c>
      <c r="CX348">
        <f t="shared" si="339"/>
        <v>0</v>
      </c>
      <c r="CY348">
        <f>0</f>
        <v>0</v>
      </c>
      <c r="CZ348">
        <f>0</f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1003</v>
      </c>
      <c r="DV348" t="s">
        <v>270</v>
      </c>
      <c r="DW348" t="s">
        <v>270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70213061</v>
      </c>
      <c r="EF348">
        <v>90</v>
      </c>
      <c r="EG348" t="s">
        <v>271</v>
      </c>
      <c r="EH348">
        <v>0</v>
      </c>
      <c r="EI348" t="s">
        <v>3</v>
      </c>
      <c r="EJ348">
        <v>1</v>
      </c>
      <c r="EK348">
        <v>900</v>
      </c>
      <c r="EL348" t="s">
        <v>271</v>
      </c>
      <c r="EM348" t="s">
        <v>272</v>
      </c>
      <c r="EO348" t="s">
        <v>3</v>
      </c>
      <c r="EQ348">
        <v>16</v>
      </c>
      <c r="ER348">
        <v>0</v>
      </c>
      <c r="ES348">
        <v>313.39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5</v>
      </c>
      <c r="FC348">
        <v>0</v>
      </c>
      <c r="FD348">
        <v>18</v>
      </c>
      <c r="FF348">
        <v>313.39</v>
      </c>
      <c r="FQ348">
        <v>0</v>
      </c>
      <c r="FR348">
        <v>0</v>
      </c>
      <c r="FS348">
        <v>0</v>
      </c>
      <c r="FX348">
        <v>0</v>
      </c>
      <c r="FY348">
        <v>0</v>
      </c>
      <c r="GA348" t="s">
        <v>3</v>
      </c>
      <c r="GD348">
        <v>1</v>
      </c>
      <c r="GF348">
        <v>378178652</v>
      </c>
      <c r="GG348">
        <v>2</v>
      </c>
      <c r="GH348">
        <v>3</v>
      </c>
      <c r="GI348">
        <v>-2</v>
      </c>
      <c r="GJ348">
        <v>0</v>
      </c>
      <c r="GK348">
        <v>0</v>
      </c>
      <c r="GL348">
        <f t="shared" si="340"/>
        <v>0</v>
      </c>
      <c r="GM348">
        <f t="shared" si="341"/>
        <v>0</v>
      </c>
      <c r="GN348">
        <f t="shared" si="342"/>
        <v>0</v>
      </c>
      <c r="GO348">
        <f t="shared" si="343"/>
        <v>0</v>
      </c>
      <c r="GP348">
        <f t="shared" si="344"/>
        <v>0</v>
      </c>
      <c r="GR348">
        <v>1</v>
      </c>
      <c r="GS348">
        <v>1</v>
      </c>
      <c r="GT348">
        <v>0</v>
      </c>
      <c r="GU348" t="s">
        <v>3</v>
      </c>
      <c r="GV348">
        <f t="shared" si="345"/>
        <v>0</v>
      </c>
      <c r="GW348">
        <v>1</v>
      </c>
      <c r="GX348">
        <f t="shared" si="346"/>
        <v>0</v>
      </c>
      <c r="HA348">
        <v>0</v>
      </c>
      <c r="HB348">
        <v>0</v>
      </c>
      <c r="HC348">
        <f t="shared" si="347"/>
        <v>0</v>
      </c>
      <c r="HE348" t="s">
        <v>3</v>
      </c>
      <c r="HF348" t="s">
        <v>3</v>
      </c>
      <c r="HG348">
        <f t="shared" si="354"/>
        <v>0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HS348">
        <v>0</v>
      </c>
      <c r="IK348">
        <v>0</v>
      </c>
    </row>
    <row r="349" spans="1:255" x14ac:dyDescent="0.2">
      <c r="A349" s="2">
        <v>17</v>
      </c>
      <c r="B349" s="2">
        <v>1</v>
      </c>
      <c r="C349" s="2"/>
      <c r="D349" s="2"/>
      <c r="E349" s="2" t="s">
        <v>339</v>
      </c>
      <c r="F349" s="2" t="s">
        <v>340</v>
      </c>
      <c r="G349" s="2" t="s">
        <v>341</v>
      </c>
      <c r="H349" s="2" t="s">
        <v>21</v>
      </c>
      <c r="I349" s="2">
        <v>0</v>
      </c>
      <c r="J349" s="2">
        <v>0</v>
      </c>
      <c r="K349" s="2">
        <v>0</v>
      </c>
      <c r="L349" s="2">
        <v>24</v>
      </c>
      <c r="M349" s="2">
        <v>24</v>
      </c>
      <c r="N349" s="2">
        <f t="shared" si="316"/>
        <v>0</v>
      </c>
      <c r="O349" s="2">
        <f t="shared" si="317"/>
        <v>0</v>
      </c>
      <c r="P349" s="2">
        <f t="shared" si="318"/>
        <v>0</v>
      </c>
      <c r="Q349" s="2">
        <f t="shared" si="319"/>
        <v>0</v>
      </c>
      <c r="R349" s="2">
        <f t="shared" si="320"/>
        <v>0</v>
      </c>
      <c r="S349" s="2">
        <f t="shared" si="321"/>
        <v>0</v>
      </c>
      <c r="T349" s="2">
        <f t="shared" si="322"/>
        <v>0</v>
      </c>
      <c r="U349" s="2">
        <f t="shared" si="323"/>
        <v>0</v>
      </c>
      <c r="V349" s="2">
        <f t="shared" si="324"/>
        <v>0</v>
      </c>
      <c r="W349" s="2">
        <f t="shared" si="325"/>
        <v>0</v>
      </c>
      <c r="X349" s="2">
        <f t="shared" si="326"/>
        <v>0</v>
      </c>
      <c r="Y349" s="2">
        <f t="shared" si="327"/>
        <v>0</v>
      </c>
      <c r="Z349" s="2"/>
      <c r="AA349" s="2">
        <v>71639717</v>
      </c>
      <c r="AB349" s="2">
        <f t="shared" si="328"/>
        <v>22.45</v>
      </c>
      <c r="AC349" s="2">
        <f t="shared" si="348"/>
        <v>22.45</v>
      </c>
      <c r="AD349" s="2">
        <f t="shared" si="351"/>
        <v>0</v>
      </c>
      <c r="AE349" s="2">
        <f t="shared" si="349"/>
        <v>0</v>
      </c>
      <c r="AF349" s="2">
        <f t="shared" si="350"/>
        <v>0</v>
      </c>
      <c r="AG349" s="2">
        <f t="shared" si="329"/>
        <v>0</v>
      </c>
      <c r="AH349" s="2">
        <f t="shared" si="330"/>
        <v>0</v>
      </c>
      <c r="AI349" s="2">
        <f t="shared" si="331"/>
        <v>0</v>
      </c>
      <c r="AJ349" s="2">
        <f t="shared" si="332"/>
        <v>0</v>
      </c>
      <c r="AK349" s="2">
        <v>22.45</v>
      </c>
      <c r="AL349" s="2">
        <v>22.45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1</v>
      </c>
      <c r="AW349" s="2">
        <v>1</v>
      </c>
      <c r="AX349" s="2"/>
      <c r="AY349" s="2"/>
      <c r="AZ349" s="2">
        <v>1</v>
      </c>
      <c r="BA349" s="2">
        <v>1</v>
      </c>
      <c r="BB349" s="2">
        <v>1</v>
      </c>
      <c r="BC349" s="2">
        <v>1</v>
      </c>
      <c r="BD349" s="2" t="s">
        <v>3</v>
      </c>
      <c r="BE349" s="2" t="s">
        <v>3</v>
      </c>
      <c r="BF349" s="2" t="s">
        <v>3</v>
      </c>
      <c r="BG349" s="2" t="s">
        <v>3</v>
      </c>
      <c r="BH349" s="2">
        <v>3</v>
      </c>
      <c r="BI349" s="2">
        <v>1</v>
      </c>
      <c r="BJ349" s="2" t="s">
        <v>340</v>
      </c>
      <c r="BK349" s="2"/>
      <c r="BL349" s="2"/>
      <c r="BM349" s="2">
        <v>900</v>
      </c>
      <c r="BN349" s="2">
        <v>0</v>
      </c>
      <c r="BO349" s="2" t="s">
        <v>3</v>
      </c>
      <c r="BP349" s="2">
        <v>0</v>
      </c>
      <c r="BQ349" s="2">
        <v>90</v>
      </c>
      <c r="BR349" s="2">
        <v>0</v>
      </c>
      <c r="BS349" s="2">
        <v>1</v>
      </c>
      <c r="BT349" s="2">
        <v>1</v>
      </c>
      <c r="BU349" s="2">
        <v>1</v>
      </c>
      <c r="BV349" s="2">
        <v>1</v>
      </c>
      <c r="BW349" s="2">
        <v>1</v>
      </c>
      <c r="BX349" s="2">
        <v>1</v>
      </c>
      <c r="BY349" s="2" t="s">
        <v>3</v>
      </c>
      <c r="BZ349" s="2">
        <v>0</v>
      </c>
      <c r="CA349" s="2">
        <v>0</v>
      </c>
      <c r="CB349" s="2" t="s">
        <v>3</v>
      </c>
      <c r="CC349" s="2"/>
      <c r="CD349" s="2"/>
      <c r="CE349" s="2">
        <v>0</v>
      </c>
      <c r="CF349" s="2">
        <v>0</v>
      </c>
      <c r="CG349" s="2">
        <v>0</v>
      </c>
      <c r="CH349" s="2">
        <v>33</v>
      </c>
      <c r="CI349" s="2">
        <v>0</v>
      </c>
      <c r="CJ349" s="2">
        <v>0</v>
      </c>
      <c r="CK349" s="2">
        <v>0</v>
      </c>
      <c r="CL349" s="2">
        <v>0</v>
      </c>
      <c r="CM349" s="2">
        <v>0</v>
      </c>
      <c r="CN349" s="2" t="s">
        <v>3</v>
      </c>
      <c r="CO349" s="2">
        <v>0</v>
      </c>
      <c r="CP349" s="2">
        <f t="shared" si="333"/>
        <v>0</v>
      </c>
      <c r="CQ349" s="2">
        <f t="shared" si="352"/>
        <v>22.45</v>
      </c>
      <c r="CR349" s="2">
        <f t="shared" si="353"/>
        <v>0</v>
      </c>
      <c r="CS349" s="2">
        <f t="shared" si="334"/>
        <v>0</v>
      </c>
      <c r="CT349" s="2">
        <f t="shared" si="335"/>
        <v>0</v>
      </c>
      <c r="CU349" s="2">
        <f t="shared" si="336"/>
        <v>0</v>
      </c>
      <c r="CV349" s="2">
        <f t="shared" si="337"/>
        <v>0</v>
      </c>
      <c r="CW349" s="2">
        <f t="shared" si="338"/>
        <v>0</v>
      </c>
      <c r="CX349" s="2">
        <f t="shared" si="339"/>
        <v>0</v>
      </c>
      <c r="CY349" s="2">
        <f>0</f>
        <v>0</v>
      </c>
      <c r="CZ349" s="2">
        <f>0</f>
        <v>0</v>
      </c>
      <c r="DA349" s="2"/>
      <c r="DB349" s="2"/>
      <c r="DC349" s="2" t="s">
        <v>3</v>
      </c>
      <c r="DD349" s="2" t="s">
        <v>3</v>
      </c>
      <c r="DE349" s="2" t="s">
        <v>3</v>
      </c>
      <c r="DF349" s="2" t="s">
        <v>3</v>
      </c>
      <c r="DG349" s="2" t="s">
        <v>3</v>
      </c>
      <c r="DH349" s="2" t="s">
        <v>3</v>
      </c>
      <c r="DI349" s="2" t="s">
        <v>3</v>
      </c>
      <c r="DJ349" s="2" t="s">
        <v>3</v>
      </c>
      <c r="DK349" s="2" t="s">
        <v>3</v>
      </c>
      <c r="DL349" s="2" t="s">
        <v>3</v>
      </c>
      <c r="DM349" s="2" t="s">
        <v>3</v>
      </c>
      <c r="DN349" s="2">
        <v>0</v>
      </c>
      <c r="DO349" s="2">
        <v>0</v>
      </c>
      <c r="DP349" s="2">
        <v>1</v>
      </c>
      <c r="DQ349" s="2">
        <v>1</v>
      </c>
      <c r="DR349" s="2"/>
      <c r="DS349" s="2"/>
      <c r="DT349" s="2"/>
      <c r="DU349" s="2">
        <v>1013</v>
      </c>
      <c r="DV349" s="2" t="s">
        <v>21</v>
      </c>
      <c r="DW349" s="2" t="s">
        <v>21</v>
      </c>
      <c r="DX349" s="2">
        <v>1</v>
      </c>
      <c r="DY349" s="2"/>
      <c r="DZ349" s="2" t="s">
        <v>3</v>
      </c>
      <c r="EA349" s="2" t="s">
        <v>3</v>
      </c>
      <c r="EB349" s="2" t="s">
        <v>3</v>
      </c>
      <c r="EC349" s="2" t="s">
        <v>3</v>
      </c>
      <c r="ED349" s="2"/>
      <c r="EE349" s="2">
        <v>70213061</v>
      </c>
      <c r="EF349" s="2">
        <v>90</v>
      </c>
      <c r="EG349" s="2" t="s">
        <v>271</v>
      </c>
      <c r="EH349" s="2">
        <v>0</v>
      </c>
      <c r="EI349" s="2" t="s">
        <v>3</v>
      </c>
      <c r="EJ349" s="2">
        <v>1</v>
      </c>
      <c r="EK349" s="2">
        <v>900</v>
      </c>
      <c r="EL349" s="2" t="s">
        <v>271</v>
      </c>
      <c r="EM349" s="2" t="s">
        <v>272</v>
      </c>
      <c r="EN349" s="2"/>
      <c r="EO349" s="2" t="s">
        <v>3</v>
      </c>
      <c r="EP349" s="2"/>
      <c r="EQ349" s="2">
        <v>16</v>
      </c>
      <c r="ER349" s="2">
        <v>0</v>
      </c>
      <c r="ES349" s="2">
        <v>22.45</v>
      </c>
      <c r="ET349" s="2">
        <v>0</v>
      </c>
      <c r="EU349" s="2">
        <v>0</v>
      </c>
      <c r="EV349" s="2">
        <v>0</v>
      </c>
      <c r="EW349" s="2">
        <v>0</v>
      </c>
      <c r="EX349" s="2">
        <v>0</v>
      </c>
      <c r="EY349" s="2">
        <v>0</v>
      </c>
      <c r="EZ349" s="2">
        <v>5</v>
      </c>
      <c r="FA349" s="2"/>
      <c r="FB349" s="2"/>
      <c r="FC349" s="2">
        <v>0</v>
      </c>
      <c r="FD349" s="2">
        <v>18</v>
      </c>
      <c r="FE349" s="2"/>
      <c r="FF349" s="2">
        <v>22.45</v>
      </c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>
        <v>0</v>
      </c>
      <c r="FR349" s="2">
        <v>0</v>
      </c>
      <c r="FS349" s="2">
        <v>0</v>
      </c>
      <c r="FT349" s="2"/>
      <c r="FU349" s="2"/>
      <c r="FV349" s="2"/>
      <c r="FW349" s="2"/>
      <c r="FX349" s="2">
        <v>0</v>
      </c>
      <c r="FY349" s="2">
        <v>0</v>
      </c>
      <c r="FZ349" s="2"/>
      <c r="GA349" s="2" t="s">
        <v>3</v>
      </c>
      <c r="GB349" s="2"/>
      <c r="GC349" s="2"/>
      <c r="GD349" s="2">
        <v>1</v>
      </c>
      <c r="GE349" s="2"/>
      <c r="GF349" s="2">
        <v>806176219</v>
      </c>
      <c r="GG349" s="2">
        <v>2</v>
      </c>
      <c r="GH349" s="2">
        <v>3</v>
      </c>
      <c r="GI349" s="2">
        <v>-2</v>
      </c>
      <c r="GJ349" s="2">
        <v>0</v>
      </c>
      <c r="GK349" s="2">
        <v>0</v>
      </c>
      <c r="GL349" s="2">
        <f t="shared" si="340"/>
        <v>0</v>
      </c>
      <c r="GM349" s="2">
        <f t="shared" si="341"/>
        <v>0</v>
      </c>
      <c r="GN349" s="2">
        <f t="shared" si="342"/>
        <v>0</v>
      </c>
      <c r="GO349" s="2">
        <f t="shared" si="343"/>
        <v>0</v>
      </c>
      <c r="GP349" s="2">
        <f t="shared" si="344"/>
        <v>0</v>
      </c>
      <c r="GQ349" s="2"/>
      <c r="GR349" s="2">
        <v>1</v>
      </c>
      <c r="GS349" s="2">
        <v>1</v>
      </c>
      <c r="GT349" s="2">
        <v>0</v>
      </c>
      <c r="GU349" s="2" t="s">
        <v>3</v>
      </c>
      <c r="GV349" s="2">
        <f t="shared" si="345"/>
        <v>0</v>
      </c>
      <c r="GW349" s="2">
        <v>1</v>
      </c>
      <c r="GX349" s="2">
        <f t="shared" si="346"/>
        <v>0</v>
      </c>
      <c r="GY349" s="2"/>
      <c r="GZ349" s="2"/>
      <c r="HA349" s="2">
        <v>0</v>
      </c>
      <c r="HB349" s="2">
        <v>0</v>
      </c>
      <c r="HC349" s="2">
        <f t="shared" si="347"/>
        <v>0</v>
      </c>
      <c r="HD349" s="2"/>
      <c r="HE349" s="2" t="s">
        <v>3</v>
      </c>
      <c r="HF349" s="2" t="s">
        <v>3</v>
      </c>
      <c r="HG349" s="2">
        <f t="shared" si="354"/>
        <v>0</v>
      </c>
      <c r="HH349" s="2"/>
      <c r="HI349" s="2"/>
      <c r="HJ349" s="2"/>
      <c r="HK349" s="2"/>
      <c r="HL349" s="2"/>
      <c r="HM349" s="2" t="s">
        <v>3</v>
      </c>
      <c r="HN349" s="2" t="s">
        <v>3</v>
      </c>
      <c r="HO349" s="2" t="s">
        <v>3</v>
      </c>
      <c r="HP349" s="2" t="s">
        <v>3</v>
      </c>
      <c r="HQ349" s="2" t="s">
        <v>3</v>
      </c>
      <c r="HR349" s="2"/>
      <c r="HS349" s="2">
        <v>0</v>
      </c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>
        <v>0</v>
      </c>
      <c r="IL349" s="2"/>
      <c r="IM349" s="2"/>
      <c r="IN349" s="2"/>
      <c r="IO349" s="2"/>
      <c r="IP349" s="2"/>
      <c r="IQ349" s="2"/>
      <c r="IR349" s="2"/>
      <c r="IS349" s="2"/>
      <c r="IT349" s="2"/>
      <c r="IU349" s="2"/>
    </row>
    <row r="350" spans="1:255" x14ac:dyDescent="0.2">
      <c r="A350">
        <v>17</v>
      </c>
      <c r="B350">
        <v>1</v>
      </c>
      <c r="E350" t="s">
        <v>339</v>
      </c>
      <c r="F350" t="s">
        <v>340</v>
      </c>
      <c r="G350" t="s">
        <v>341</v>
      </c>
      <c r="H350" t="s">
        <v>21</v>
      </c>
      <c r="I350">
        <v>0</v>
      </c>
      <c r="J350">
        <v>0</v>
      </c>
      <c r="K350">
        <v>0</v>
      </c>
      <c r="L350">
        <v>24</v>
      </c>
      <c r="M350">
        <v>24</v>
      </c>
      <c r="N350">
        <f t="shared" si="316"/>
        <v>0</v>
      </c>
      <c r="O350">
        <f t="shared" si="317"/>
        <v>0</v>
      </c>
      <c r="P350">
        <f t="shared" si="318"/>
        <v>0</v>
      </c>
      <c r="Q350">
        <f t="shared" si="319"/>
        <v>0</v>
      </c>
      <c r="R350">
        <f t="shared" si="320"/>
        <v>0</v>
      </c>
      <c r="S350">
        <f t="shared" si="321"/>
        <v>0</v>
      </c>
      <c r="T350">
        <f t="shared" si="322"/>
        <v>0</v>
      </c>
      <c r="U350">
        <f t="shared" si="323"/>
        <v>0</v>
      </c>
      <c r="V350">
        <f t="shared" si="324"/>
        <v>0</v>
      </c>
      <c r="W350">
        <f t="shared" si="325"/>
        <v>0</v>
      </c>
      <c r="X350">
        <f t="shared" si="326"/>
        <v>0</v>
      </c>
      <c r="Y350">
        <f t="shared" si="327"/>
        <v>0</v>
      </c>
      <c r="AA350">
        <v>71639659</v>
      </c>
      <c r="AB350">
        <f t="shared" si="328"/>
        <v>22.45</v>
      </c>
      <c r="AC350">
        <f t="shared" si="348"/>
        <v>22.45</v>
      </c>
      <c r="AD350">
        <f t="shared" si="351"/>
        <v>0</v>
      </c>
      <c r="AE350">
        <f t="shared" si="349"/>
        <v>0</v>
      </c>
      <c r="AF350">
        <f t="shared" si="350"/>
        <v>0</v>
      </c>
      <c r="AG350">
        <f t="shared" si="329"/>
        <v>0</v>
      </c>
      <c r="AH350">
        <f t="shared" si="330"/>
        <v>0</v>
      </c>
      <c r="AI350">
        <f t="shared" si="331"/>
        <v>0</v>
      </c>
      <c r="AJ350">
        <f t="shared" si="332"/>
        <v>0</v>
      </c>
      <c r="AK350">
        <v>22.45</v>
      </c>
      <c r="AL350">
        <v>22.45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1</v>
      </c>
      <c r="BJ350" t="s">
        <v>340</v>
      </c>
      <c r="BM350">
        <v>900</v>
      </c>
      <c r="BN350">
        <v>0</v>
      </c>
      <c r="BO350" t="s">
        <v>3</v>
      </c>
      <c r="BP350">
        <v>0</v>
      </c>
      <c r="BQ350">
        <v>90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0</v>
      </c>
      <c r="CA350">
        <v>0</v>
      </c>
      <c r="CB350" t="s">
        <v>3</v>
      </c>
      <c r="CE350">
        <v>0</v>
      </c>
      <c r="CF350">
        <v>0</v>
      </c>
      <c r="CG350">
        <v>0</v>
      </c>
      <c r="CH350">
        <v>33</v>
      </c>
      <c r="CI350">
        <v>0</v>
      </c>
      <c r="CJ350">
        <v>0</v>
      </c>
      <c r="CK350">
        <v>0</v>
      </c>
      <c r="CL350">
        <v>0</v>
      </c>
      <c r="CM350">
        <v>0</v>
      </c>
      <c r="CN350" t="s">
        <v>3</v>
      </c>
      <c r="CO350">
        <v>0</v>
      </c>
      <c r="CP350">
        <f t="shared" si="333"/>
        <v>0</v>
      </c>
      <c r="CQ350">
        <f t="shared" si="352"/>
        <v>22.45</v>
      </c>
      <c r="CR350">
        <f t="shared" si="353"/>
        <v>0</v>
      </c>
      <c r="CS350">
        <f t="shared" si="334"/>
        <v>0</v>
      </c>
      <c r="CT350">
        <f t="shared" si="335"/>
        <v>0</v>
      </c>
      <c r="CU350">
        <f t="shared" si="336"/>
        <v>0</v>
      </c>
      <c r="CV350">
        <f t="shared" si="337"/>
        <v>0</v>
      </c>
      <c r="CW350">
        <f t="shared" si="338"/>
        <v>0</v>
      </c>
      <c r="CX350">
        <f t="shared" si="339"/>
        <v>0</v>
      </c>
      <c r="CY350">
        <f>0</f>
        <v>0</v>
      </c>
      <c r="CZ350">
        <f>0</f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21</v>
      </c>
      <c r="DW350" t="s">
        <v>21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70213061</v>
      </c>
      <c r="EF350">
        <v>90</v>
      </c>
      <c r="EG350" t="s">
        <v>271</v>
      </c>
      <c r="EH350">
        <v>0</v>
      </c>
      <c r="EI350" t="s">
        <v>3</v>
      </c>
      <c r="EJ350">
        <v>1</v>
      </c>
      <c r="EK350">
        <v>900</v>
      </c>
      <c r="EL350" t="s">
        <v>271</v>
      </c>
      <c r="EM350" t="s">
        <v>272</v>
      </c>
      <c r="EO350" t="s">
        <v>3</v>
      </c>
      <c r="EQ350">
        <v>16</v>
      </c>
      <c r="ER350">
        <v>0</v>
      </c>
      <c r="ES350">
        <v>22.45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5</v>
      </c>
      <c r="FC350">
        <v>0</v>
      </c>
      <c r="FD350">
        <v>18</v>
      </c>
      <c r="FF350">
        <v>22.45</v>
      </c>
      <c r="FQ350">
        <v>0</v>
      </c>
      <c r="FR350">
        <v>0</v>
      </c>
      <c r="FS350">
        <v>0</v>
      </c>
      <c r="FX350">
        <v>0</v>
      </c>
      <c r="FY350">
        <v>0</v>
      </c>
      <c r="GA350" t="s">
        <v>3</v>
      </c>
      <c r="GD350">
        <v>1</v>
      </c>
      <c r="GF350">
        <v>806176219</v>
      </c>
      <c r="GG350">
        <v>2</v>
      </c>
      <c r="GH350">
        <v>3</v>
      </c>
      <c r="GI350">
        <v>-2</v>
      </c>
      <c r="GJ350">
        <v>0</v>
      </c>
      <c r="GK350">
        <v>0</v>
      </c>
      <c r="GL350">
        <f t="shared" si="340"/>
        <v>0</v>
      </c>
      <c r="GM350">
        <f t="shared" si="341"/>
        <v>0</v>
      </c>
      <c r="GN350">
        <f t="shared" si="342"/>
        <v>0</v>
      </c>
      <c r="GO350">
        <f t="shared" si="343"/>
        <v>0</v>
      </c>
      <c r="GP350">
        <f t="shared" si="344"/>
        <v>0</v>
      </c>
      <c r="GR350">
        <v>1</v>
      </c>
      <c r="GS350">
        <v>1</v>
      </c>
      <c r="GT350">
        <v>0</v>
      </c>
      <c r="GU350" t="s">
        <v>3</v>
      </c>
      <c r="GV350">
        <f t="shared" si="345"/>
        <v>0</v>
      </c>
      <c r="GW350">
        <v>1</v>
      </c>
      <c r="GX350">
        <f t="shared" si="346"/>
        <v>0</v>
      </c>
      <c r="HA350">
        <v>0</v>
      </c>
      <c r="HB350">
        <v>0</v>
      </c>
      <c r="HC350">
        <f t="shared" si="347"/>
        <v>0</v>
      </c>
      <c r="HE350" t="s">
        <v>3</v>
      </c>
      <c r="HF350" t="s">
        <v>3</v>
      </c>
      <c r="HG350">
        <f t="shared" si="354"/>
        <v>0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HS350">
        <v>0</v>
      </c>
      <c r="IK350">
        <v>0</v>
      </c>
    </row>
    <row r="351" spans="1:255" x14ac:dyDescent="0.2">
      <c r="A351" s="2">
        <v>17</v>
      </c>
      <c r="B351" s="2">
        <v>1</v>
      </c>
      <c r="C351" s="2"/>
      <c r="D351" s="2"/>
      <c r="E351" s="2" t="s">
        <v>342</v>
      </c>
      <c r="F351" s="2" t="s">
        <v>343</v>
      </c>
      <c r="G351" s="2" t="s">
        <v>344</v>
      </c>
      <c r="H351" s="2" t="s">
        <v>21</v>
      </c>
      <c r="I351" s="2">
        <v>0</v>
      </c>
      <c r="J351" s="2">
        <v>0</v>
      </c>
      <c r="K351" s="2">
        <v>0</v>
      </c>
      <c r="L351" s="2">
        <v>6</v>
      </c>
      <c r="M351" s="2">
        <v>6</v>
      </c>
      <c r="N351" s="2">
        <f t="shared" si="316"/>
        <v>0</v>
      </c>
      <c r="O351" s="2">
        <f t="shared" si="317"/>
        <v>0</v>
      </c>
      <c r="P351" s="2">
        <f t="shared" si="318"/>
        <v>0</v>
      </c>
      <c r="Q351" s="2">
        <f t="shared" si="319"/>
        <v>0</v>
      </c>
      <c r="R351" s="2">
        <f t="shared" si="320"/>
        <v>0</v>
      </c>
      <c r="S351" s="2">
        <f t="shared" si="321"/>
        <v>0</v>
      </c>
      <c r="T351" s="2">
        <f t="shared" si="322"/>
        <v>0</v>
      </c>
      <c r="U351" s="2">
        <f t="shared" si="323"/>
        <v>0</v>
      </c>
      <c r="V351" s="2">
        <f t="shared" si="324"/>
        <v>0</v>
      </c>
      <c r="W351" s="2">
        <f t="shared" si="325"/>
        <v>0</v>
      </c>
      <c r="X351" s="2">
        <f t="shared" si="326"/>
        <v>0</v>
      </c>
      <c r="Y351" s="2">
        <f t="shared" si="327"/>
        <v>0</v>
      </c>
      <c r="Z351" s="2"/>
      <c r="AA351" s="2">
        <v>71639717</v>
      </c>
      <c r="AB351" s="2">
        <f t="shared" si="328"/>
        <v>49</v>
      </c>
      <c r="AC351" s="2">
        <f t="shared" si="348"/>
        <v>49</v>
      </c>
      <c r="AD351" s="2">
        <f t="shared" si="351"/>
        <v>0</v>
      </c>
      <c r="AE351" s="2">
        <f t="shared" si="349"/>
        <v>0</v>
      </c>
      <c r="AF351" s="2">
        <f t="shared" si="350"/>
        <v>0</v>
      </c>
      <c r="AG351" s="2">
        <f t="shared" si="329"/>
        <v>0</v>
      </c>
      <c r="AH351" s="2">
        <f t="shared" si="330"/>
        <v>0</v>
      </c>
      <c r="AI351" s="2">
        <f t="shared" si="331"/>
        <v>0</v>
      </c>
      <c r="AJ351" s="2">
        <f t="shared" si="332"/>
        <v>0</v>
      </c>
      <c r="AK351" s="2">
        <v>49</v>
      </c>
      <c r="AL351" s="2">
        <v>49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1</v>
      </c>
      <c r="AW351" s="2">
        <v>1</v>
      </c>
      <c r="AX351" s="2"/>
      <c r="AY351" s="2"/>
      <c r="AZ351" s="2">
        <v>1</v>
      </c>
      <c r="BA351" s="2">
        <v>1</v>
      </c>
      <c r="BB351" s="2">
        <v>1</v>
      </c>
      <c r="BC351" s="2">
        <v>1</v>
      </c>
      <c r="BD351" s="2" t="s">
        <v>3</v>
      </c>
      <c r="BE351" s="2" t="s">
        <v>3</v>
      </c>
      <c r="BF351" s="2" t="s">
        <v>3</v>
      </c>
      <c r="BG351" s="2" t="s">
        <v>3</v>
      </c>
      <c r="BH351" s="2">
        <v>3</v>
      </c>
      <c r="BI351" s="2">
        <v>1</v>
      </c>
      <c r="BJ351" s="2" t="s">
        <v>343</v>
      </c>
      <c r="BK351" s="2"/>
      <c r="BL351" s="2"/>
      <c r="BM351" s="2">
        <v>900</v>
      </c>
      <c r="BN351" s="2">
        <v>0</v>
      </c>
      <c r="BO351" s="2" t="s">
        <v>3</v>
      </c>
      <c r="BP351" s="2">
        <v>0</v>
      </c>
      <c r="BQ351" s="2">
        <v>90</v>
      </c>
      <c r="BR351" s="2">
        <v>0</v>
      </c>
      <c r="BS351" s="2">
        <v>1</v>
      </c>
      <c r="BT351" s="2">
        <v>1</v>
      </c>
      <c r="BU351" s="2">
        <v>1</v>
      </c>
      <c r="BV351" s="2">
        <v>1</v>
      </c>
      <c r="BW351" s="2">
        <v>1</v>
      </c>
      <c r="BX351" s="2">
        <v>1</v>
      </c>
      <c r="BY351" s="2" t="s">
        <v>3</v>
      </c>
      <c r="BZ351" s="2">
        <v>0</v>
      </c>
      <c r="CA351" s="2">
        <v>0</v>
      </c>
      <c r="CB351" s="2" t="s">
        <v>3</v>
      </c>
      <c r="CC351" s="2"/>
      <c r="CD351" s="2"/>
      <c r="CE351" s="2">
        <v>0</v>
      </c>
      <c r="CF351" s="2">
        <v>0</v>
      </c>
      <c r="CG351" s="2">
        <v>0</v>
      </c>
      <c r="CH351" s="2">
        <v>34</v>
      </c>
      <c r="CI351" s="2">
        <v>0</v>
      </c>
      <c r="CJ351" s="2">
        <v>0</v>
      </c>
      <c r="CK351" s="2">
        <v>0</v>
      </c>
      <c r="CL351" s="2">
        <v>0</v>
      </c>
      <c r="CM351" s="2">
        <v>0</v>
      </c>
      <c r="CN351" s="2" t="s">
        <v>3</v>
      </c>
      <c r="CO351" s="2">
        <v>0</v>
      </c>
      <c r="CP351" s="2">
        <f t="shared" si="333"/>
        <v>0</v>
      </c>
      <c r="CQ351" s="2">
        <f t="shared" si="352"/>
        <v>49</v>
      </c>
      <c r="CR351" s="2">
        <f t="shared" si="353"/>
        <v>0</v>
      </c>
      <c r="CS351" s="2">
        <f t="shared" si="334"/>
        <v>0</v>
      </c>
      <c r="CT351" s="2">
        <f t="shared" si="335"/>
        <v>0</v>
      </c>
      <c r="CU351" s="2">
        <f t="shared" si="336"/>
        <v>0</v>
      </c>
      <c r="CV351" s="2">
        <f t="shared" si="337"/>
        <v>0</v>
      </c>
      <c r="CW351" s="2">
        <f t="shared" si="338"/>
        <v>0</v>
      </c>
      <c r="CX351" s="2">
        <f t="shared" si="339"/>
        <v>0</v>
      </c>
      <c r="CY351" s="2">
        <f>0</f>
        <v>0</v>
      </c>
      <c r="CZ351" s="2">
        <f>0</f>
        <v>0</v>
      </c>
      <c r="DA351" s="2"/>
      <c r="DB351" s="2"/>
      <c r="DC351" s="2" t="s">
        <v>3</v>
      </c>
      <c r="DD351" s="2" t="s">
        <v>3</v>
      </c>
      <c r="DE351" s="2" t="s">
        <v>3</v>
      </c>
      <c r="DF351" s="2" t="s">
        <v>3</v>
      </c>
      <c r="DG351" s="2" t="s">
        <v>3</v>
      </c>
      <c r="DH351" s="2" t="s">
        <v>3</v>
      </c>
      <c r="DI351" s="2" t="s">
        <v>3</v>
      </c>
      <c r="DJ351" s="2" t="s">
        <v>3</v>
      </c>
      <c r="DK351" s="2" t="s">
        <v>3</v>
      </c>
      <c r="DL351" s="2" t="s">
        <v>3</v>
      </c>
      <c r="DM351" s="2" t="s">
        <v>3</v>
      </c>
      <c r="DN351" s="2">
        <v>0</v>
      </c>
      <c r="DO351" s="2">
        <v>0</v>
      </c>
      <c r="DP351" s="2">
        <v>1</v>
      </c>
      <c r="DQ351" s="2">
        <v>1</v>
      </c>
      <c r="DR351" s="2"/>
      <c r="DS351" s="2"/>
      <c r="DT351" s="2"/>
      <c r="DU351" s="2">
        <v>1013</v>
      </c>
      <c r="DV351" s="2" t="s">
        <v>21</v>
      </c>
      <c r="DW351" s="2" t="s">
        <v>21</v>
      </c>
      <c r="DX351" s="2">
        <v>1</v>
      </c>
      <c r="DY351" s="2"/>
      <c r="DZ351" s="2" t="s">
        <v>3</v>
      </c>
      <c r="EA351" s="2" t="s">
        <v>3</v>
      </c>
      <c r="EB351" s="2" t="s">
        <v>3</v>
      </c>
      <c r="EC351" s="2" t="s">
        <v>3</v>
      </c>
      <c r="ED351" s="2"/>
      <c r="EE351" s="2">
        <v>70213061</v>
      </c>
      <c r="EF351" s="2">
        <v>90</v>
      </c>
      <c r="EG351" s="2" t="s">
        <v>271</v>
      </c>
      <c r="EH351" s="2">
        <v>0</v>
      </c>
      <c r="EI351" s="2" t="s">
        <v>3</v>
      </c>
      <c r="EJ351" s="2">
        <v>1</v>
      </c>
      <c r="EK351" s="2">
        <v>900</v>
      </c>
      <c r="EL351" s="2" t="s">
        <v>271</v>
      </c>
      <c r="EM351" s="2" t="s">
        <v>272</v>
      </c>
      <c r="EN351" s="2"/>
      <c r="EO351" s="2" t="s">
        <v>3</v>
      </c>
      <c r="EP351" s="2"/>
      <c r="EQ351" s="2">
        <v>16</v>
      </c>
      <c r="ER351" s="2">
        <v>0</v>
      </c>
      <c r="ES351" s="2">
        <v>49</v>
      </c>
      <c r="ET351" s="2">
        <v>0</v>
      </c>
      <c r="EU351" s="2">
        <v>0</v>
      </c>
      <c r="EV351" s="2">
        <v>0</v>
      </c>
      <c r="EW351" s="2">
        <v>0</v>
      </c>
      <c r="EX351" s="2">
        <v>0</v>
      </c>
      <c r="EY351" s="2">
        <v>0</v>
      </c>
      <c r="EZ351" s="2">
        <v>5</v>
      </c>
      <c r="FA351" s="2"/>
      <c r="FB351" s="2"/>
      <c r="FC351" s="2">
        <v>0</v>
      </c>
      <c r="FD351" s="2">
        <v>18</v>
      </c>
      <c r="FE351" s="2"/>
      <c r="FF351" s="2">
        <v>49</v>
      </c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>
        <v>0</v>
      </c>
      <c r="FR351" s="2">
        <v>0</v>
      </c>
      <c r="FS351" s="2">
        <v>0</v>
      </c>
      <c r="FT351" s="2"/>
      <c r="FU351" s="2"/>
      <c r="FV351" s="2"/>
      <c r="FW351" s="2"/>
      <c r="FX351" s="2">
        <v>0</v>
      </c>
      <c r="FY351" s="2">
        <v>0</v>
      </c>
      <c r="FZ351" s="2"/>
      <c r="GA351" s="2" t="s">
        <v>3</v>
      </c>
      <c r="GB351" s="2"/>
      <c r="GC351" s="2"/>
      <c r="GD351" s="2">
        <v>1</v>
      </c>
      <c r="GE351" s="2"/>
      <c r="GF351" s="2">
        <v>-1256980307</v>
      </c>
      <c r="GG351" s="2">
        <v>2</v>
      </c>
      <c r="GH351" s="2">
        <v>3</v>
      </c>
      <c r="GI351" s="2">
        <v>-2</v>
      </c>
      <c r="GJ351" s="2">
        <v>0</v>
      </c>
      <c r="GK351" s="2">
        <v>0</v>
      </c>
      <c r="GL351" s="2">
        <f t="shared" si="340"/>
        <v>0</v>
      </c>
      <c r="GM351" s="2">
        <f t="shared" si="341"/>
        <v>0</v>
      </c>
      <c r="GN351" s="2">
        <f t="shared" si="342"/>
        <v>0</v>
      </c>
      <c r="GO351" s="2">
        <f t="shared" si="343"/>
        <v>0</v>
      </c>
      <c r="GP351" s="2">
        <f t="shared" si="344"/>
        <v>0</v>
      </c>
      <c r="GQ351" s="2"/>
      <c r="GR351" s="2">
        <v>1</v>
      </c>
      <c r="GS351" s="2">
        <v>1</v>
      </c>
      <c r="GT351" s="2">
        <v>0</v>
      </c>
      <c r="GU351" s="2" t="s">
        <v>3</v>
      </c>
      <c r="GV351" s="2">
        <f t="shared" si="345"/>
        <v>0</v>
      </c>
      <c r="GW351" s="2">
        <v>1</v>
      </c>
      <c r="GX351" s="2">
        <f t="shared" si="346"/>
        <v>0</v>
      </c>
      <c r="GY351" s="2"/>
      <c r="GZ351" s="2"/>
      <c r="HA351" s="2">
        <v>0</v>
      </c>
      <c r="HB351" s="2">
        <v>0</v>
      </c>
      <c r="HC351" s="2">
        <f t="shared" si="347"/>
        <v>0</v>
      </c>
      <c r="HD351" s="2"/>
      <c r="HE351" s="2" t="s">
        <v>3</v>
      </c>
      <c r="HF351" s="2" t="s">
        <v>3</v>
      </c>
      <c r="HG351" s="2">
        <f t="shared" si="354"/>
        <v>0</v>
      </c>
      <c r="HH351" s="2"/>
      <c r="HI351" s="2"/>
      <c r="HJ351" s="2"/>
      <c r="HK351" s="2"/>
      <c r="HL351" s="2"/>
      <c r="HM351" s="2" t="s">
        <v>3</v>
      </c>
      <c r="HN351" s="2" t="s">
        <v>3</v>
      </c>
      <c r="HO351" s="2" t="s">
        <v>3</v>
      </c>
      <c r="HP351" s="2" t="s">
        <v>3</v>
      </c>
      <c r="HQ351" s="2" t="s">
        <v>3</v>
      </c>
      <c r="HR351" s="2"/>
      <c r="HS351" s="2">
        <v>0</v>
      </c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">
      <c r="A352">
        <v>17</v>
      </c>
      <c r="B352">
        <v>1</v>
      </c>
      <c r="E352" t="s">
        <v>342</v>
      </c>
      <c r="F352" t="s">
        <v>343</v>
      </c>
      <c r="G352" t="s">
        <v>344</v>
      </c>
      <c r="H352" t="s">
        <v>21</v>
      </c>
      <c r="I352">
        <v>0</v>
      </c>
      <c r="J352">
        <v>0</v>
      </c>
      <c r="K352">
        <v>0</v>
      </c>
      <c r="L352">
        <v>6</v>
      </c>
      <c r="M352">
        <v>6</v>
      </c>
      <c r="N352">
        <f t="shared" si="316"/>
        <v>0</v>
      </c>
      <c r="O352">
        <f t="shared" si="317"/>
        <v>0</v>
      </c>
      <c r="P352">
        <f t="shared" si="318"/>
        <v>0</v>
      </c>
      <c r="Q352">
        <f t="shared" si="319"/>
        <v>0</v>
      </c>
      <c r="R352">
        <f t="shared" si="320"/>
        <v>0</v>
      </c>
      <c r="S352">
        <f t="shared" si="321"/>
        <v>0</v>
      </c>
      <c r="T352">
        <f t="shared" si="322"/>
        <v>0</v>
      </c>
      <c r="U352">
        <f t="shared" si="323"/>
        <v>0</v>
      </c>
      <c r="V352">
        <f t="shared" si="324"/>
        <v>0</v>
      </c>
      <c r="W352">
        <f t="shared" si="325"/>
        <v>0</v>
      </c>
      <c r="X352">
        <f t="shared" si="326"/>
        <v>0</v>
      </c>
      <c r="Y352">
        <f t="shared" si="327"/>
        <v>0</v>
      </c>
      <c r="AA352">
        <v>71639659</v>
      </c>
      <c r="AB352">
        <f t="shared" si="328"/>
        <v>49</v>
      </c>
      <c r="AC352">
        <f t="shared" si="348"/>
        <v>49</v>
      </c>
      <c r="AD352">
        <f t="shared" si="351"/>
        <v>0</v>
      </c>
      <c r="AE352">
        <f t="shared" si="349"/>
        <v>0</v>
      </c>
      <c r="AF352">
        <f t="shared" si="350"/>
        <v>0</v>
      </c>
      <c r="AG352">
        <f t="shared" si="329"/>
        <v>0</v>
      </c>
      <c r="AH352">
        <f t="shared" si="330"/>
        <v>0</v>
      </c>
      <c r="AI352">
        <f t="shared" si="331"/>
        <v>0</v>
      </c>
      <c r="AJ352">
        <f t="shared" si="332"/>
        <v>0</v>
      </c>
      <c r="AK352">
        <v>49</v>
      </c>
      <c r="AL352">
        <v>49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1</v>
      </c>
      <c r="BJ352" t="s">
        <v>343</v>
      </c>
      <c r="BM352">
        <v>900</v>
      </c>
      <c r="BN352">
        <v>0</v>
      </c>
      <c r="BO352" t="s">
        <v>3</v>
      </c>
      <c r="BP352">
        <v>0</v>
      </c>
      <c r="BQ352">
        <v>90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0</v>
      </c>
      <c r="CA352">
        <v>0</v>
      </c>
      <c r="CB352" t="s">
        <v>3</v>
      </c>
      <c r="CE352">
        <v>0</v>
      </c>
      <c r="CF352">
        <v>0</v>
      </c>
      <c r="CG352">
        <v>0</v>
      </c>
      <c r="CH352">
        <v>34</v>
      </c>
      <c r="CI352">
        <v>0</v>
      </c>
      <c r="CJ352">
        <v>0</v>
      </c>
      <c r="CK352">
        <v>0</v>
      </c>
      <c r="CL352">
        <v>0</v>
      </c>
      <c r="CM352">
        <v>0</v>
      </c>
      <c r="CN352" t="s">
        <v>3</v>
      </c>
      <c r="CO352">
        <v>0</v>
      </c>
      <c r="CP352">
        <f t="shared" si="333"/>
        <v>0</v>
      </c>
      <c r="CQ352">
        <f t="shared" si="352"/>
        <v>49</v>
      </c>
      <c r="CR352">
        <f t="shared" si="353"/>
        <v>0</v>
      </c>
      <c r="CS352">
        <f t="shared" si="334"/>
        <v>0</v>
      </c>
      <c r="CT352">
        <f t="shared" si="335"/>
        <v>0</v>
      </c>
      <c r="CU352">
        <f t="shared" si="336"/>
        <v>0</v>
      </c>
      <c r="CV352">
        <f t="shared" si="337"/>
        <v>0</v>
      </c>
      <c r="CW352">
        <f t="shared" si="338"/>
        <v>0</v>
      </c>
      <c r="CX352">
        <f t="shared" si="339"/>
        <v>0</v>
      </c>
      <c r="CY352">
        <f>0</f>
        <v>0</v>
      </c>
      <c r="CZ352">
        <f>0</f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21</v>
      </c>
      <c r="DW352" t="s">
        <v>21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70213061</v>
      </c>
      <c r="EF352">
        <v>90</v>
      </c>
      <c r="EG352" t="s">
        <v>271</v>
      </c>
      <c r="EH352">
        <v>0</v>
      </c>
      <c r="EI352" t="s">
        <v>3</v>
      </c>
      <c r="EJ352">
        <v>1</v>
      </c>
      <c r="EK352">
        <v>900</v>
      </c>
      <c r="EL352" t="s">
        <v>271</v>
      </c>
      <c r="EM352" t="s">
        <v>272</v>
      </c>
      <c r="EO352" t="s">
        <v>3</v>
      </c>
      <c r="EQ352">
        <v>16</v>
      </c>
      <c r="ER352">
        <v>0</v>
      </c>
      <c r="ES352">
        <v>49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5</v>
      </c>
      <c r="FC352">
        <v>0</v>
      </c>
      <c r="FD352">
        <v>18</v>
      </c>
      <c r="FF352">
        <v>49</v>
      </c>
      <c r="FQ352">
        <v>0</v>
      </c>
      <c r="FR352">
        <v>0</v>
      </c>
      <c r="FS352">
        <v>0</v>
      </c>
      <c r="FX352">
        <v>0</v>
      </c>
      <c r="FY352">
        <v>0</v>
      </c>
      <c r="GA352" t="s">
        <v>3</v>
      </c>
      <c r="GD352">
        <v>1</v>
      </c>
      <c r="GF352">
        <v>-1256980307</v>
      </c>
      <c r="GG352">
        <v>2</v>
      </c>
      <c r="GH352">
        <v>3</v>
      </c>
      <c r="GI352">
        <v>-2</v>
      </c>
      <c r="GJ352">
        <v>0</v>
      </c>
      <c r="GK352">
        <v>0</v>
      </c>
      <c r="GL352">
        <f t="shared" si="340"/>
        <v>0</v>
      </c>
      <c r="GM352">
        <f t="shared" si="341"/>
        <v>0</v>
      </c>
      <c r="GN352">
        <f t="shared" si="342"/>
        <v>0</v>
      </c>
      <c r="GO352">
        <f t="shared" si="343"/>
        <v>0</v>
      </c>
      <c r="GP352">
        <f t="shared" si="344"/>
        <v>0</v>
      </c>
      <c r="GR352">
        <v>1</v>
      </c>
      <c r="GS352">
        <v>1</v>
      </c>
      <c r="GT352">
        <v>0</v>
      </c>
      <c r="GU352" t="s">
        <v>3</v>
      </c>
      <c r="GV352">
        <f t="shared" si="345"/>
        <v>0</v>
      </c>
      <c r="GW352">
        <v>1</v>
      </c>
      <c r="GX352">
        <f t="shared" si="346"/>
        <v>0</v>
      </c>
      <c r="HA352">
        <v>0</v>
      </c>
      <c r="HB352">
        <v>0</v>
      </c>
      <c r="HC352">
        <f t="shared" si="347"/>
        <v>0</v>
      </c>
      <c r="HE352" t="s">
        <v>3</v>
      </c>
      <c r="HF352" t="s">
        <v>3</v>
      </c>
      <c r="HG352">
        <f t="shared" si="354"/>
        <v>0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HS352">
        <v>0</v>
      </c>
      <c r="IK352">
        <v>0</v>
      </c>
    </row>
    <row r="353" spans="1:255" x14ac:dyDescent="0.2">
      <c r="A353" s="2">
        <v>17</v>
      </c>
      <c r="B353" s="2">
        <v>1</v>
      </c>
      <c r="C353" s="2"/>
      <c r="D353" s="2"/>
      <c r="E353" s="2" t="s">
        <v>345</v>
      </c>
      <c r="F353" s="2" t="s">
        <v>346</v>
      </c>
      <c r="G353" s="2" t="s">
        <v>347</v>
      </c>
      <c r="H353" s="2" t="s">
        <v>21</v>
      </c>
      <c r="I353" s="2">
        <v>2</v>
      </c>
      <c r="J353" s="2">
        <v>0</v>
      </c>
      <c r="K353" s="2">
        <v>2</v>
      </c>
      <c r="L353" s="2">
        <v>6</v>
      </c>
      <c r="M353" s="2">
        <v>4</v>
      </c>
      <c r="N353" s="2">
        <f t="shared" si="316"/>
        <v>2</v>
      </c>
      <c r="O353" s="2">
        <f t="shared" si="317"/>
        <v>290</v>
      </c>
      <c r="P353" s="2">
        <f t="shared" si="318"/>
        <v>290</v>
      </c>
      <c r="Q353" s="2">
        <f t="shared" si="319"/>
        <v>0</v>
      </c>
      <c r="R353" s="2">
        <f t="shared" si="320"/>
        <v>0</v>
      </c>
      <c r="S353" s="2">
        <f t="shared" si="321"/>
        <v>0</v>
      </c>
      <c r="T353" s="2">
        <f t="shared" si="322"/>
        <v>0</v>
      </c>
      <c r="U353" s="2">
        <f t="shared" si="323"/>
        <v>0</v>
      </c>
      <c r="V353" s="2">
        <f t="shared" si="324"/>
        <v>0</v>
      </c>
      <c r="W353" s="2">
        <f t="shared" si="325"/>
        <v>0</v>
      </c>
      <c r="X353" s="2">
        <f t="shared" si="326"/>
        <v>0</v>
      </c>
      <c r="Y353" s="2">
        <f t="shared" si="327"/>
        <v>0</v>
      </c>
      <c r="Z353" s="2"/>
      <c r="AA353" s="2">
        <v>71639717</v>
      </c>
      <c r="AB353" s="2">
        <f t="shared" si="328"/>
        <v>145</v>
      </c>
      <c r="AC353" s="2">
        <f t="shared" si="348"/>
        <v>145</v>
      </c>
      <c r="AD353" s="2">
        <f t="shared" si="351"/>
        <v>0</v>
      </c>
      <c r="AE353" s="2">
        <f t="shared" si="349"/>
        <v>0</v>
      </c>
      <c r="AF353" s="2">
        <f t="shared" si="350"/>
        <v>0</v>
      </c>
      <c r="AG353" s="2">
        <f t="shared" si="329"/>
        <v>0</v>
      </c>
      <c r="AH353" s="2">
        <f t="shared" si="330"/>
        <v>0</v>
      </c>
      <c r="AI353" s="2">
        <f t="shared" si="331"/>
        <v>0</v>
      </c>
      <c r="AJ353" s="2">
        <f t="shared" si="332"/>
        <v>0</v>
      </c>
      <c r="AK353" s="2">
        <v>145</v>
      </c>
      <c r="AL353" s="2">
        <v>145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1</v>
      </c>
      <c r="AW353" s="2">
        <v>1</v>
      </c>
      <c r="AX353" s="2"/>
      <c r="AY353" s="2"/>
      <c r="AZ353" s="2">
        <v>1</v>
      </c>
      <c r="BA353" s="2">
        <v>1</v>
      </c>
      <c r="BB353" s="2">
        <v>1</v>
      </c>
      <c r="BC353" s="2">
        <v>1</v>
      </c>
      <c r="BD353" s="2" t="s">
        <v>3</v>
      </c>
      <c r="BE353" s="2" t="s">
        <v>3</v>
      </c>
      <c r="BF353" s="2" t="s">
        <v>3</v>
      </c>
      <c r="BG353" s="2" t="s">
        <v>3</v>
      </c>
      <c r="BH353" s="2">
        <v>3</v>
      </c>
      <c r="BI353" s="2">
        <v>1</v>
      </c>
      <c r="BJ353" s="2" t="s">
        <v>346</v>
      </c>
      <c r="BK353" s="2"/>
      <c r="BL353" s="2"/>
      <c r="BM353" s="2">
        <v>900</v>
      </c>
      <c r="BN353" s="2">
        <v>0</v>
      </c>
      <c r="BO353" s="2" t="s">
        <v>3</v>
      </c>
      <c r="BP353" s="2">
        <v>0</v>
      </c>
      <c r="BQ353" s="2">
        <v>90</v>
      </c>
      <c r="BR353" s="2">
        <v>0</v>
      </c>
      <c r="BS353" s="2">
        <v>1</v>
      </c>
      <c r="BT353" s="2">
        <v>1</v>
      </c>
      <c r="BU353" s="2">
        <v>1</v>
      </c>
      <c r="BV353" s="2">
        <v>1</v>
      </c>
      <c r="BW353" s="2">
        <v>1</v>
      </c>
      <c r="BX353" s="2">
        <v>1</v>
      </c>
      <c r="BY353" s="2" t="s">
        <v>3</v>
      </c>
      <c r="BZ353" s="2">
        <v>0</v>
      </c>
      <c r="CA353" s="2">
        <v>0</v>
      </c>
      <c r="CB353" s="2" t="s">
        <v>3</v>
      </c>
      <c r="CC353" s="2"/>
      <c r="CD353" s="2"/>
      <c r="CE353" s="2">
        <v>0</v>
      </c>
      <c r="CF353" s="2">
        <v>0</v>
      </c>
      <c r="CG353" s="2">
        <v>0</v>
      </c>
      <c r="CH353" s="2">
        <v>35</v>
      </c>
      <c r="CI353" s="2">
        <v>0</v>
      </c>
      <c r="CJ353" s="2">
        <v>0</v>
      </c>
      <c r="CK353" s="2">
        <v>0</v>
      </c>
      <c r="CL353" s="2">
        <v>0</v>
      </c>
      <c r="CM353" s="2">
        <v>0</v>
      </c>
      <c r="CN353" s="2" t="s">
        <v>3</v>
      </c>
      <c r="CO353" s="2">
        <v>0</v>
      </c>
      <c r="CP353" s="2">
        <f t="shared" si="333"/>
        <v>290</v>
      </c>
      <c r="CQ353" s="2">
        <f t="shared" si="352"/>
        <v>145</v>
      </c>
      <c r="CR353" s="2">
        <f t="shared" si="353"/>
        <v>0</v>
      </c>
      <c r="CS353" s="2">
        <f t="shared" si="334"/>
        <v>0</v>
      </c>
      <c r="CT353" s="2">
        <f t="shared" si="335"/>
        <v>0</v>
      </c>
      <c r="CU353" s="2">
        <f t="shared" si="336"/>
        <v>0</v>
      </c>
      <c r="CV353" s="2">
        <f t="shared" si="337"/>
        <v>0</v>
      </c>
      <c r="CW353" s="2">
        <f t="shared" si="338"/>
        <v>0</v>
      </c>
      <c r="CX353" s="2">
        <f t="shared" si="339"/>
        <v>0</v>
      </c>
      <c r="CY353" s="2">
        <f>0</f>
        <v>0</v>
      </c>
      <c r="CZ353" s="2">
        <f>0</f>
        <v>0</v>
      </c>
      <c r="DA353" s="2"/>
      <c r="DB353" s="2"/>
      <c r="DC353" s="2" t="s">
        <v>3</v>
      </c>
      <c r="DD353" s="2" t="s">
        <v>3</v>
      </c>
      <c r="DE353" s="2" t="s">
        <v>3</v>
      </c>
      <c r="DF353" s="2" t="s">
        <v>3</v>
      </c>
      <c r="DG353" s="2" t="s">
        <v>3</v>
      </c>
      <c r="DH353" s="2" t="s">
        <v>3</v>
      </c>
      <c r="DI353" s="2" t="s">
        <v>3</v>
      </c>
      <c r="DJ353" s="2" t="s">
        <v>3</v>
      </c>
      <c r="DK353" s="2" t="s">
        <v>3</v>
      </c>
      <c r="DL353" s="2" t="s">
        <v>3</v>
      </c>
      <c r="DM353" s="2" t="s">
        <v>3</v>
      </c>
      <c r="DN353" s="2">
        <v>0</v>
      </c>
      <c r="DO353" s="2">
        <v>0</v>
      </c>
      <c r="DP353" s="2">
        <v>1</v>
      </c>
      <c r="DQ353" s="2">
        <v>1</v>
      </c>
      <c r="DR353" s="2"/>
      <c r="DS353" s="2"/>
      <c r="DT353" s="2"/>
      <c r="DU353" s="2">
        <v>1013</v>
      </c>
      <c r="DV353" s="2" t="s">
        <v>21</v>
      </c>
      <c r="DW353" s="2" t="s">
        <v>21</v>
      </c>
      <c r="DX353" s="2">
        <v>1</v>
      </c>
      <c r="DY353" s="2"/>
      <c r="DZ353" s="2" t="s">
        <v>3</v>
      </c>
      <c r="EA353" s="2" t="s">
        <v>3</v>
      </c>
      <c r="EB353" s="2" t="s">
        <v>3</v>
      </c>
      <c r="EC353" s="2" t="s">
        <v>3</v>
      </c>
      <c r="ED353" s="2"/>
      <c r="EE353" s="2">
        <v>70213061</v>
      </c>
      <c r="EF353" s="2">
        <v>90</v>
      </c>
      <c r="EG353" s="2" t="s">
        <v>271</v>
      </c>
      <c r="EH353" s="2">
        <v>0</v>
      </c>
      <c r="EI353" s="2" t="s">
        <v>3</v>
      </c>
      <c r="EJ353" s="2">
        <v>1</v>
      </c>
      <c r="EK353" s="2">
        <v>900</v>
      </c>
      <c r="EL353" s="2" t="s">
        <v>271</v>
      </c>
      <c r="EM353" s="2" t="s">
        <v>272</v>
      </c>
      <c r="EN353" s="2"/>
      <c r="EO353" s="2" t="s">
        <v>3</v>
      </c>
      <c r="EP353" s="2"/>
      <c r="EQ353" s="2">
        <v>16</v>
      </c>
      <c r="ER353" s="2">
        <v>0</v>
      </c>
      <c r="ES353" s="2">
        <v>145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>
        <v>0</v>
      </c>
      <c r="EZ353" s="2">
        <v>5</v>
      </c>
      <c r="FA353" s="2"/>
      <c r="FB353" s="2"/>
      <c r="FC353" s="2">
        <v>0</v>
      </c>
      <c r="FD353" s="2">
        <v>18</v>
      </c>
      <c r="FE353" s="2"/>
      <c r="FF353" s="2">
        <v>145</v>
      </c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>
        <v>0</v>
      </c>
      <c r="FR353" s="2">
        <v>0</v>
      </c>
      <c r="FS353" s="2">
        <v>0</v>
      </c>
      <c r="FT353" s="2"/>
      <c r="FU353" s="2"/>
      <c r="FV353" s="2"/>
      <c r="FW353" s="2"/>
      <c r="FX353" s="2">
        <v>0</v>
      </c>
      <c r="FY353" s="2">
        <v>0</v>
      </c>
      <c r="FZ353" s="2"/>
      <c r="GA353" s="2" t="s">
        <v>3</v>
      </c>
      <c r="GB353" s="2"/>
      <c r="GC353" s="2"/>
      <c r="GD353" s="2">
        <v>1</v>
      </c>
      <c r="GE353" s="2"/>
      <c r="GF353" s="2">
        <v>1591618463</v>
      </c>
      <c r="GG353" s="2">
        <v>2</v>
      </c>
      <c r="GH353" s="2">
        <v>3</v>
      </c>
      <c r="GI353" s="2">
        <v>-2</v>
      </c>
      <c r="GJ353" s="2">
        <v>0</v>
      </c>
      <c r="GK353" s="2">
        <v>0</v>
      </c>
      <c r="GL353" s="2">
        <f t="shared" si="340"/>
        <v>0</v>
      </c>
      <c r="GM353" s="2">
        <f t="shared" si="341"/>
        <v>290</v>
      </c>
      <c r="GN353" s="2">
        <f t="shared" si="342"/>
        <v>290</v>
      </c>
      <c r="GO353" s="2">
        <f t="shared" si="343"/>
        <v>0</v>
      </c>
      <c r="GP353" s="2">
        <f t="shared" si="344"/>
        <v>0</v>
      </c>
      <c r="GQ353" s="2"/>
      <c r="GR353" s="2">
        <v>1</v>
      </c>
      <c r="GS353" s="2">
        <v>1</v>
      </c>
      <c r="GT353" s="2">
        <v>0</v>
      </c>
      <c r="GU353" s="2" t="s">
        <v>3</v>
      </c>
      <c r="GV353" s="2">
        <f t="shared" si="345"/>
        <v>0</v>
      </c>
      <c r="GW353" s="2">
        <v>1</v>
      </c>
      <c r="GX353" s="2">
        <f t="shared" si="346"/>
        <v>0</v>
      </c>
      <c r="GY353" s="2"/>
      <c r="GZ353" s="2"/>
      <c r="HA353" s="2">
        <v>0</v>
      </c>
      <c r="HB353" s="2">
        <v>0</v>
      </c>
      <c r="HC353" s="2">
        <f t="shared" si="347"/>
        <v>0</v>
      </c>
      <c r="HD353" s="2"/>
      <c r="HE353" s="2" t="s">
        <v>3</v>
      </c>
      <c r="HF353" s="2" t="s">
        <v>3</v>
      </c>
      <c r="HG353" s="2">
        <f t="shared" si="354"/>
        <v>290</v>
      </c>
      <c r="HH353" s="2"/>
      <c r="HI353" s="2"/>
      <c r="HJ353" s="2"/>
      <c r="HK353" s="2"/>
      <c r="HL353" s="2"/>
      <c r="HM353" s="2" t="s">
        <v>3</v>
      </c>
      <c r="HN353" s="2" t="s">
        <v>3</v>
      </c>
      <c r="HO353" s="2" t="s">
        <v>3</v>
      </c>
      <c r="HP353" s="2" t="s">
        <v>3</v>
      </c>
      <c r="HQ353" s="2" t="s">
        <v>3</v>
      </c>
      <c r="HR353" s="2"/>
      <c r="HS353" s="2">
        <v>0</v>
      </c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>
        <v>0</v>
      </c>
      <c r="IL353" s="2"/>
      <c r="IM353" s="2"/>
      <c r="IN353" s="2"/>
      <c r="IO353" s="2"/>
      <c r="IP353" s="2"/>
      <c r="IQ353" s="2"/>
      <c r="IR353" s="2"/>
      <c r="IS353" s="2"/>
      <c r="IT353" s="2"/>
      <c r="IU353" s="2"/>
    </row>
    <row r="354" spans="1:255" x14ac:dyDescent="0.2">
      <c r="A354">
        <v>17</v>
      </c>
      <c r="B354">
        <v>1</v>
      </c>
      <c r="E354" t="s">
        <v>345</v>
      </c>
      <c r="F354" t="s">
        <v>346</v>
      </c>
      <c r="G354" t="s">
        <v>347</v>
      </c>
      <c r="H354" t="s">
        <v>21</v>
      </c>
      <c r="I354">
        <v>2</v>
      </c>
      <c r="J354">
        <v>0</v>
      </c>
      <c r="K354">
        <v>2</v>
      </c>
      <c r="L354">
        <v>6</v>
      </c>
      <c r="M354">
        <v>4</v>
      </c>
      <c r="N354">
        <f t="shared" si="316"/>
        <v>2</v>
      </c>
      <c r="O354">
        <f t="shared" si="317"/>
        <v>290</v>
      </c>
      <c r="P354">
        <f t="shared" si="318"/>
        <v>290</v>
      </c>
      <c r="Q354">
        <f t="shared" si="319"/>
        <v>0</v>
      </c>
      <c r="R354">
        <f t="shared" si="320"/>
        <v>0</v>
      </c>
      <c r="S354">
        <f t="shared" si="321"/>
        <v>0</v>
      </c>
      <c r="T354">
        <f t="shared" si="322"/>
        <v>0</v>
      </c>
      <c r="U354">
        <f t="shared" si="323"/>
        <v>0</v>
      </c>
      <c r="V354">
        <f t="shared" si="324"/>
        <v>0</v>
      </c>
      <c r="W354">
        <f t="shared" si="325"/>
        <v>0</v>
      </c>
      <c r="X354">
        <f t="shared" si="326"/>
        <v>0</v>
      </c>
      <c r="Y354">
        <f t="shared" si="327"/>
        <v>0</v>
      </c>
      <c r="AA354">
        <v>71639659</v>
      </c>
      <c r="AB354">
        <f t="shared" si="328"/>
        <v>145</v>
      </c>
      <c r="AC354">
        <f t="shared" si="348"/>
        <v>145</v>
      </c>
      <c r="AD354">
        <f t="shared" si="351"/>
        <v>0</v>
      </c>
      <c r="AE354">
        <f t="shared" si="349"/>
        <v>0</v>
      </c>
      <c r="AF354">
        <f t="shared" si="350"/>
        <v>0</v>
      </c>
      <c r="AG354">
        <f t="shared" si="329"/>
        <v>0</v>
      </c>
      <c r="AH354">
        <f t="shared" si="330"/>
        <v>0</v>
      </c>
      <c r="AI354">
        <f t="shared" si="331"/>
        <v>0</v>
      </c>
      <c r="AJ354">
        <f t="shared" si="332"/>
        <v>0</v>
      </c>
      <c r="AK354">
        <v>145</v>
      </c>
      <c r="AL354">
        <v>145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1</v>
      </c>
      <c r="BJ354" t="s">
        <v>346</v>
      </c>
      <c r="BM354">
        <v>900</v>
      </c>
      <c r="BN354">
        <v>0</v>
      </c>
      <c r="BO354" t="s">
        <v>3</v>
      </c>
      <c r="BP354">
        <v>0</v>
      </c>
      <c r="BQ354">
        <v>90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0</v>
      </c>
      <c r="CA354">
        <v>0</v>
      </c>
      <c r="CB354" t="s">
        <v>3</v>
      </c>
      <c r="CE354">
        <v>0</v>
      </c>
      <c r="CF354">
        <v>0</v>
      </c>
      <c r="CG354">
        <v>0</v>
      </c>
      <c r="CH354">
        <v>35</v>
      </c>
      <c r="CI354">
        <v>0</v>
      </c>
      <c r="CJ354">
        <v>0</v>
      </c>
      <c r="CK354">
        <v>0</v>
      </c>
      <c r="CL354">
        <v>0</v>
      </c>
      <c r="CM354">
        <v>0</v>
      </c>
      <c r="CN354" t="s">
        <v>3</v>
      </c>
      <c r="CO354">
        <v>0</v>
      </c>
      <c r="CP354">
        <f t="shared" si="333"/>
        <v>290</v>
      </c>
      <c r="CQ354">
        <f t="shared" si="352"/>
        <v>145</v>
      </c>
      <c r="CR354">
        <f t="shared" si="353"/>
        <v>0</v>
      </c>
      <c r="CS354">
        <f t="shared" si="334"/>
        <v>0</v>
      </c>
      <c r="CT354">
        <f t="shared" si="335"/>
        <v>0</v>
      </c>
      <c r="CU354">
        <f t="shared" si="336"/>
        <v>0</v>
      </c>
      <c r="CV354">
        <f t="shared" si="337"/>
        <v>0</v>
      </c>
      <c r="CW354">
        <f t="shared" si="338"/>
        <v>0</v>
      </c>
      <c r="CX354">
        <f t="shared" si="339"/>
        <v>0</v>
      </c>
      <c r="CY354">
        <f>0</f>
        <v>0</v>
      </c>
      <c r="CZ354">
        <f>0</f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21</v>
      </c>
      <c r="DW354" t="s">
        <v>21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70213061</v>
      </c>
      <c r="EF354">
        <v>90</v>
      </c>
      <c r="EG354" t="s">
        <v>271</v>
      </c>
      <c r="EH354">
        <v>0</v>
      </c>
      <c r="EI354" t="s">
        <v>3</v>
      </c>
      <c r="EJ354">
        <v>1</v>
      </c>
      <c r="EK354">
        <v>900</v>
      </c>
      <c r="EL354" t="s">
        <v>271</v>
      </c>
      <c r="EM354" t="s">
        <v>272</v>
      </c>
      <c r="EO354" t="s">
        <v>3</v>
      </c>
      <c r="EQ354">
        <v>16</v>
      </c>
      <c r="ER354">
        <v>0</v>
      </c>
      <c r="ES354">
        <v>145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5</v>
      </c>
      <c r="FC354">
        <v>0</v>
      </c>
      <c r="FD354">
        <v>18</v>
      </c>
      <c r="FF354">
        <v>145</v>
      </c>
      <c r="FQ354">
        <v>0</v>
      </c>
      <c r="FR354">
        <v>0</v>
      </c>
      <c r="FS354">
        <v>0</v>
      </c>
      <c r="FX354">
        <v>0</v>
      </c>
      <c r="FY354">
        <v>0</v>
      </c>
      <c r="GA354" t="s">
        <v>3</v>
      </c>
      <c r="GD354">
        <v>1</v>
      </c>
      <c r="GF354">
        <v>1591618463</v>
      </c>
      <c r="GG354">
        <v>2</v>
      </c>
      <c r="GH354">
        <v>3</v>
      </c>
      <c r="GI354">
        <v>-2</v>
      </c>
      <c r="GJ354">
        <v>0</v>
      </c>
      <c r="GK354">
        <v>0</v>
      </c>
      <c r="GL354">
        <f t="shared" si="340"/>
        <v>0</v>
      </c>
      <c r="GM354">
        <f t="shared" si="341"/>
        <v>290</v>
      </c>
      <c r="GN354">
        <f t="shared" si="342"/>
        <v>290</v>
      </c>
      <c r="GO354">
        <f t="shared" si="343"/>
        <v>0</v>
      </c>
      <c r="GP354">
        <f t="shared" si="344"/>
        <v>0</v>
      </c>
      <c r="GR354">
        <v>1</v>
      </c>
      <c r="GS354">
        <v>1</v>
      </c>
      <c r="GT354">
        <v>0</v>
      </c>
      <c r="GU354" t="s">
        <v>3</v>
      </c>
      <c r="GV354">
        <f t="shared" si="345"/>
        <v>0</v>
      </c>
      <c r="GW354">
        <v>1</v>
      </c>
      <c r="GX354">
        <f t="shared" si="346"/>
        <v>0</v>
      </c>
      <c r="HA354">
        <v>0</v>
      </c>
      <c r="HB354">
        <v>0</v>
      </c>
      <c r="HC354">
        <f t="shared" si="347"/>
        <v>0</v>
      </c>
      <c r="HE354" t="s">
        <v>3</v>
      </c>
      <c r="HF354" t="s">
        <v>3</v>
      </c>
      <c r="HG354">
        <f t="shared" si="354"/>
        <v>290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HS354">
        <v>0</v>
      </c>
      <c r="IK354">
        <v>0</v>
      </c>
    </row>
    <row r="355" spans="1:255" x14ac:dyDescent="0.2">
      <c r="A355" s="2">
        <v>17</v>
      </c>
      <c r="B355" s="2">
        <v>1</v>
      </c>
      <c r="C355" s="2"/>
      <c r="D355" s="2"/>
      <c r="E355" s="2" t="s">
        <v>348</v>
      </c>
      <c r="F355" s="2" t="s">
        <v>349</v>
      </c>
      <c r="G355" s="2" t="s">
        <v>350</v>
      </c>
      <c r="H355" s="2" t="s">
        <v>21</v>
      </c>
      <c r="I355" s="2">
        <v>4</v>
      </c>
      <c r="J355" s="2">
        <v>0</v>
      </c>
      <c r="K355" s="2">
        <v>4</v>
      </c>
      <c r="L355" s="2">
        <v>24</v>
      </c>
      <c r="M355" s="2">
        <v>20</v>
      </c>
      <c r="N355" s="2">
        <f t="shared" si="316"/>
        <v>4</v>
      </c>
      <c r="O355" s="2">
        <f t="shared" si="317"/>
        <v>1584.16</v>
      </c>
      <c r="P355" s="2">
        <f t="shared" si="318"/>
        <v>1584.16</v>
      </c>
      <c r="Q355" s="2">
        <f t="shared" si="319"/>
        <v>0</v>
      </c>
      <c r="R355" s="2">
        <f t="shared" si="320"/>
        <v>0</v>
      </c>
      <c r="S355" s="2">
        <f t="shared" si="321"/>
        <v>0</v>
      </c>
      <c r="T355" s="2">
        <f t="shared" si="322"/>
        <v>0</v>
      </c>
      <c r="U355" s="2">
        <f t="shared" si="323"/>
        <v>0</v>
      </c>
      <c r="V355" s="2">
        <f t="shared" si="324"/>
        <v>0</v>
      </c>
      <c r="W355" s="2">
        <f t="shared" si="325"/>
        <v>0</v>
      </c>
      <c r="X355" s="2">
        <f t="shared" si="326"/>
        <v>0</v>
      </c>
      <c r="Y355" s="2">
        <f t="shared" si="327"/>
        <v>0</v>
      </c>
      <c r="Z355" s="2"/>
      <c r="AA355" s="2">
        <v>71639717</v>
      </c>
      <c r="AB355" s="2">
        <f t="shared" si="328"/>
        <v>396.04</v>
      </c>
      <c r="AC355" s="2">
        <f t="shared" si="348"/>
        <v>396.04</v>
      </c>
      <c r="AD355" s="2">
        <f t="shared" si="351"/>
        <v>0</v>
      </c>
      <c r="AE355" s="2">
        <f t="shared" si="349"/>
        <v>0</v>
      </c>
      <c r="AF355" s="2">
        <f t="shared" si="350"/>
        <v>0</v>
      </c>
      <c r="AG355" s="2">
        <f t="shared" si="329"/>
        <v>0</v>
      </c>
      <c r="AH355" s="2">
        <f t="shared" si="330"/>
        <v>0</v>
      </c>
      <c r="AI355" s="2">
        <f t="shared" si="331"/>
        <v>0</v>
      </c>
      <c r="AJ355" s="2">
        <f t="shared" si="332"/>
        <v>0</v>
      </c>
      <c r="AK355" s="2">
        <v>396.04</v>
      </c>
      <c r="AL355" s="2">
        <v>396.04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1</v>
      </c>
      <c r="AW355" s="2">
        <v>1</v>
      </c>
      <c r="AX355" s="2"/>
      <c r="AY355" s="2"/>
      <c r="AZ355" s="2">
        <v>1</v>
      </c>
      <c r="BA355" s="2">
        <v>1</v>
      </c>
      <c r="BB355" s="2">
        <v>1</v>
      </c>
      <c r="BC355" s="2">
        <v>1</v>
      </c>
      <c r="BD355" s="2" t="s">
        <v>3</v>
      </c>
      <c r="BE355" s="2" t="s">
        <v>3</v>
      </c>
      <c r="BF355" s="2" t="s">
        <v>3</v>
      </c>
      <c r="BG355" s="2" t="s">
        <v>3</v>
      </c>
      <c r="BH355" s="2">
        <v>3</v>
      </c>
      <c r="BI355" s="2">
        <v>1</v>
      </c>
      <c r="BJ355" s="2" t="s">
        <v>349</v>
      </c>
      <c r="BK355" s="2"/>
      <c r="BL355" s="2"/>
      <c r="BM355" s="2">
        <v>900</v>
      </c>
      <c r="BN355" s="2">
        <v>0</v>
      </c>
      <c r="BO355" s="2" t="s">
        <v>3</v>
      </c>
      <c r="BP355" s="2">
        <v>0</v>
      </c>
      <c r="BQ355" s="2">
        <v>90</v>
      </c>
      <c r="BR355" s="2">
        <v>0</v>
      </c>
      <c r="BS355" s="2">
        <v>1</v>
      </c>
      <c r="BT355" s="2">
        <v>1</v>
      </c>
      <c r="BU355" s="2">
        <v>1</v>
      </c>
      <c r="BV355" s="2">
        <v>1</v>
      </c>
      <c r="BW355" s="2">
        <v>1</v>
      </c>
      <c r="BX355" s="2">
        <v>1</v>
      </c>
      <c r="BY355" s="2" t="s">
        <v>3</v>
      </c>
      <c r="BZ355" s="2">
        <v>0</v>
      </c>
      <c r="CA355" s="2">
        <v>0</v>
      </c>
      <c r="CB355" s="2" t="s">
        <v>3</v>
      </c>
      <c r="CC355" s="2"/>
      <c r="CD355" s="2"/>
      <c r="CE355" s="2">
        <v>0</v>
      </c>
      <c r="CF355" s="2">
        <v>0</v>
      </c>
      <c r="CG355" s="2">
        <v>0</v>
      </c>
      <c r="CH355" s="2">
        <v>36</v>
      </c>
      <c r="CI355" s="2">
        <v>0</v>
      </c>
      <c r="CJ355" s="2">
        <v>0</v>
      </c>
      <c r="CK355" s="2">
        <v>0</v>
      </c>
      <c r="CL355" s="2">
        <v>0</v>
      </c>
      <c r="CM355" s="2">
        <v>0</v>
      </c>
      <c r="CN355" s="2" t="s">
        <v>3</v>
      </c>
      <c r="CO355" s="2">
        <v>0</v>
      </c>
      <c r="CP355" s="2">
        <f t="shared" si="333"/>
        <v>1584.16</v>
      </c>
      <c r="CQ355" s="2">
        <f t="shared" si="352"/>
        <v>396.04</v>
      </c>
      <c r="CR355" s="2">
        <f t="shared" si="353"/>
        <v>0</v>
      </c>
      <c r="CS355" s="2">
        <f t="shared" si="334"/>
        <v>0</v>
      </c>
      <c r="CT355" s="2">
        <f t="shared" si="335"/>
        <v>0</v>
      </c>
      <c r="CU355" s="2">
        <f t="shared" si="336"/>
        <v>0</v>
      </c>
      <c r="CV355" s="2">
        <f t="shared" si="337"/>
        <v>0</v>
      </c>
      <c r="CW355" s="2">
        <f t="shared" si="338"/>
        <v>0</v>
      </c>
      <c r="CX355" s="2">
        <f t="shared" si="339"/>
        <v>0</v>
      </c>
      <c r="CY355" s="2">
        <f>0</f>
        <v>0</v>
      </c>
      <c r="CZ355" s="2">
        <f>0</f>
        <v>0</v>
      </c>
      <c r="DA355" s="2"/>
      <c r="DB355" s="2"/>
      <c r="DC355" s="2" t="s">
        <v>3</v>
      </c>
      <c r="DD355" s="2" t="s">
        <v>3</v>
      </c>
      <c r="DE355" s="2" t="s">
        <v>3</v>
      </c>
      <c r="DF355" s="2" t="s">
        <v>3</v>
      </c>
      <c r="DG355" s="2" t="s">
        <v>3</v>
      </c>
      <c r="DH355" s="2" t="s">
        <v>3</v>
      </c>
      <c r="DI355" s="2" t="s">
        <v>3</v>
      </c>
      <c r="DJ355" s="2" t="s">
        <v>3</v>
      </c>
      <c r="DK355" s="2" t="s">
        <v>3</v>
      </c>
      <c r="DL355" s="2" t="s">
        <v>3</v>
      </c>
      <c r="DM355" s="2" t="s">
        <v>3</v>
      </c>
      <c r="DN355" s="2">
        <v>0</v>
      </c>
      <c r="DO355" s="2">
        <v>0</v>
      </c>
      <c r="DP355" s="2">
        <v>1</v>
      </c>
      <c r="DQ355" s="2">
        <v>1</v>
      </c>
      <c r="DR355" s="2"/>
      <c r="DS355" s="2"/>
      <c r="DT355" s="2"/>
      <c r="DU355" s="2">
        <v>1013</v>
      </c>
      <c r="DV355" s="2" t="s">
        <v>21</v>
      </c>
      <c r="DW355" s="2" t="s">
        <v>21</v>
      </c>
      <c r="DX355" s="2">
        <v>1</v>
      </c>
      <c r="DY355" s="2"/>
      <c r="DZ355" s="2" t="s">
        <v>3</v>
      </c>
      <c r="EA355" s="2" t="s">
        <v>3</v>
      </c>
      <c r="EB355" s="2" t="s">
        <v>3</v>
      </c>
      <c r="EC355" s="2" t="s">
        <v>3</v>
      </c>
      <c r="ED355" s="2"/>
      <c r="EE355" s="2">
        <v>70213061</v>
      </c>
      <c r="EF355" s="2">
        <v>90</v>
      </c>
      <c r="EG355" s="2" t="s">
        <v>271</v>
      </c>
      <c r="EH355" s="2">
        <v>0</v>
      </c>
      <c r="EI355" s="2" t="s">
        <v>3</v>
      </c>
      <c r="EJ355" s="2">
        <v>1</v>
      </c>
      <c r="EK355" s="2">
        <v>900</v>
      </c>
      <c r="EL355" s="2" t="s">
        <v>271</v>
      </c>
      <c r="EM355" s="2" t="s">
        <v>272</v>
      </c>
      <c r="EN355" s="2"/>
      <c r="EO355" s="2" t="s">
        <v>3</v>
      </c>
      <c r="EP355" s="2"/>
      <c r="EQ355" s="2">
        <v>16</v>
      </c>
      <c r="ER355" s="2">
        <v>0</v>
      </c>
      <c r="ES355" s="2">
        <v>396.04</v>
      </c>
      <c r="ET355" s="2">
        <v>0</v>
      </c>
      <c r="EU355" s="2">
        <v>0</v>
      </c>
      <c r="EV355" s="2">
        <v>0</v>
      </c>
      <c r="EW355" s="2">
        <v>0</v>
      </c>
      <c r="EX355" s="2">
        <v>0</v>
      </c>
      <c r="EY355" s="2">
        <v>0</v>
      </c>
      <c r="EZ355" s="2">
        <v>5</v>
      </c>
      <c r="FA355" s="2"/>
      <c r="FB355" s="2"/>
      <c r="FC355" s="2">
        <v>0</v>
      </c>
      <c r="FD355" s="2">
        <v>18</v>
      </c>
      <c r="FE355" s="2"/>
      <c r="FF355" s="2">
        <v>396.04</v>
      </c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>
        <v>0</v>
      </c>
      <c r="FR355" s="2">
        <v>0</v>
      </c>
      <c r="FS355" s="2">
        <v>0</v>
      </c>
      <c r="FT355" s="2"/>
      <c r="FU355" s="2"/>
      <c r="FV355" s="2"/>
      <c r="FW355" s="2"/>
      <c r="FX355" s="2">
        <v>0</v>
      </c>
      <c r="FY355" s="2">
        <v>0</v>
      </c>
      <c r="FZ355" s="2"/>
      <c r="GA355" s="2" t="s">
        <v>3</v>
      </c>
      <c r="GB355" s="2"/>
      <c r="GC355" s="2"/>
      <c r="GD355" s="2">
        <v>1</v>
      </c>
      <c r="GE355" s="2"/>
      <c r="GF355" s="2">
        <v>740229974</v>
      </c>
      <c r="GG355" s="2">
        <v>2</v>
      </c>
      <c r="GH355" s="2">
        <v>3</v>
      </c>
      <c r="GI355" s="2">
        <v>-2</v>
      </c>
      <c r="GJ355" s="2">
        <v>0</v>
      </c>
      <c r="GK355" s="2">
        <v>0</v>
      </c>
      <c r="GL355" s="2">
        <f t="shared" si="340"/>
        <v>0</v>
      </c>
      <c r="GM355" s="2">
        <f t="shared" si="341"/>
        <v>1584.16</v>
      </c>
      <c r="GN355" s="2">
        <f t="shared" si="342"/>
        <v>1584.16</v>
      </c>
      <c r="GO355" s="2">
        <f t="shared" si="343"/>
        <v>0</v>
      </c>
      <c r="GP355" s="2">
        <f t="shared" si="344"/>
        <v>0</v>
      </c>
      <c r="GQ355" s="2"/>
      <c r="GR355" s="2">
        <v>1</v>
      </c>
      <c r="GS355" s="2">
        <v>1</v>
      </c>
      <c r="GT355" s="2">
        <v>0</v>
      </c>
      <c r="GU355" s="2" t="s">
        <v>3</v>
      </c>
      <c r="GV355" s="2">
        <f t="shared" si="345"/>
        <v>0</v>
      </c>
      <c r="GW355" s="2">
        <v>1</v>
      </c>
      <c r="GX355" s="2">
        <f t="shared" si="346"/>
        <v>0</v>
      </c>
      <c r="GY355" s="2"/>
      <c r="GZ355" s="2"/>
      <c r="HA355" s="2">
        <v>0</v>
      </c>
      <c r="HB355" s="2">
        <v>0</v>
      </c>
      <c r="HC355" s="2">
        <f t="shared" si="347"/>
        <v>0</v>
      </c>
      <c r="HD355" s="2"/>
      <c r="HE355" s="2" t="s">
        <v>3</v>
      </c>
      <c r="HF355" s="2" t="s">
        <v>3</v>
      </c>
      <c r="HG355" s="2">
        <f t="shared" si="354"/>
        <v>1584.16</v>
      </c>
      <c r="HH355" s="2"/>
      <c r="HI355" s="2"/>
      <c r="HJ355" s="2"/>
      <c r="HK355" s="2"/>
      <c r="HL355" s="2"/>
      <c r="HM355" s="2" t="s">
        <v>3</v>
      </c>
      <c r="HN355" s="2" t="s">
        <v>3</v>
      </c>
      <c r="HO355" s="2" t="s">
        <v>3</v>
      </c>
      <c r="HP355" s="2" t="s">
        <v>3</v>
      </c>
      <c r="HQ355" s="2" t="s">
        <v>3</v>
      </c>
      <c r="HR355" s="2"/>
      <c r="HS355" s="2">
        <v>0</v>
      </c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>
        <v>0</v>
      </c>
      <c r="IL355" s="2"/>
      <c r="IM355" s="2"/>
      <c r="IN355" s="2"/>
      <c r="IO355" s="2"/>
      <c r="IP355" s="2"/>
      <c r="IQ355" s="2"/>
      <c r="IR355" s="2"/>
      <c r="IS355" s="2"/>
      <c r="IT355" s="2"/>
      <c r="IU355" s="2"/>
    </row>
    <row r="356" spans="1:255" x14ac:dyDescent="0.2">
      <c r="A356">
        <v>17</v>
      </c>
      <c r="B356">
        <v>1</v>
      </c>
      <c r="E356" t="s">
        <v>348</v>
      </c>
      <c r="F356" t="s">
        <v>349</v>
      </c>
      <c r="G356" t="s">
        <v>350</v>
      </c>
      <c r="H356" t="s">
        <v>21</v>
      </c>
      <c r="I356">
        <v>4</v>
      </c>
      <c r="J356">
        <v>0</v>
      </c>
      <c r="K356">
        <v>4</v>
      </c>
      <c r="L356">
        <v>24</v>
      </c>
      <c r="M356">
        <v>20</v>
      </c>
      <c r="N356">
        <f t="shared" si="316"/>
        <v>4</v>
      </c>
      <c r="O356">
        <f t="shared" si="317"/>
        <v>1584.16</v>
      </c>
      <c r="P356">
        <f t="shared" si="318"/>
        <v>1584.16</v>
      </c>
      <c r="Q356">
        <f t="shared" si="319"/>
        <v>0</v>
      </c>
      <c r="R356">
        <f t="shared" si="320"/>
        <v>0</v>
      </c>
      <c r="S356">
        <f t="shared" si="321"/>
        <v>0</v>
      </c>
      <c r="T356">
        <f t="shared" si="322"/>
        <v>0</v>
      </c>
      <c r="U356">
        <f t="shared" si="323"/>
        <v>0</v>
      </c>
      <c r="V356">
        <f t="shared" si="324"/>
        <v>0</v>
      </c>
      <c r="W356">
        <f t="shared" si="325"/>
        <v>0</v>
      </c>
      <c r="X356">
        <f t="shared" si="326"/>
        <v>0</v>
      </c>
      <c r="Y356">
        <f t="shared" si="327"/>
        <v>0</v>
      </c>
      <c r="AA356">
        <v>71639659</v>
      </c>
      <c r="AB356">
        <f t="shared" si="328"/>
        <v>396.04</v>
      </c>
      <c r="AC356">
        <f t="shared" si="348"/>
        <v>396.04</v>
      </c>
      <c r="AD356">
        <f t="shared" si="351"/>
        <v>0</v>
      </c>
      <c r="AE356">
        <f t="shared" si="349"/>
        <v>0</v>
      </c>
      <c r="AF356">
        <f t="shared" si="350"/>
        <v>0</v>
      </c>
      <c r="AG356">
        <f t="shared" si="329"/>
        <v>0</v>
      </c>
      <c r="AH356">
        <f t="shared" si="330"/>
        <v>0</v>
      </c>
      <c r="AI356">
        <f t="shared" si="331"/>
        <v>0</v>
      </c>
      <c r="AJ356">
        <f t="shared" si="332"/>
        <v>0</v>
      </c>
      <c r="AK356">
        <v>396.04</v>
      </c>
      <c r="AL356">
        <v>396.04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3</v>
      </c>
      <c r="BI356">
        <v>1</v>
      </c>
      <c r="BJ356" t="s">
        <v>349</v>
      </c>
      <c r="BM356">
        <v>900</v>
      </c>
      <c r="BN356">
        <v>0</v>
      </c>
      <c r="BO356" t="s">
        <v>3</v>
      </c>
      <c r="BP356">
        <v>0</v>
      </c>
      <c r="BQ356">
        <v>90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0</v>
      </c>
      <c r="CA356">
        <v>0</v>
      </c>
      <c r="CB356" t="s">
        <v>3</v>
      </c>
      <c r="CE356">
        <v>0</v>
      </c>
      <c r="CF356">
        <v>0</v>
      </c>
      <c r="CG356">
        <v>0</v>
      </c>
      <c r="CH356">
        <v>36</v>
      </c>
      <c r="CI356">
        <v>0</v>
      </c>
      <c r="CJ356">
        <v>0</v>
      </c>
      <c r="CK356">
        <v>0</v>
      </c>
      <c r="CL356">
        <v>0</v>
      </c>
      <c r="CM356">
        <v>0</v>
      </c>
      <c r="CN356" t="s">
        <v>3</v>
      </c>
      <c r="CO356">
        <v>0</v>
      </c>
      <c r="CP356">
        <f t="shared" si="333"/>
        <v>1584.16</v>
      </c>
      <c r="CQ356">
        <f t="shared" si="352"/>
        <v>396.04</v>
      </c>
      <c r="CR356">
        <f t="shared" si="353"/>
        <v>0</v>
      </c>
      <c r="CS356">
        <f t="shared" si="334"/>
        <v>0</v>
      </c>
      <c r="CT356">
        <f t="shared" si="335"/>
        <v>0</v>
      </c>
      <c r="CU356">
        <f t="shared" si="336"/>
        <v>0</v>
      </c>
      <c r="CV356">
        <f t="shared" si="337"/>
        <v>0</v>
      </c>
      <c r="CW356">
        <f t="shared" si="338"/>
        <v>0</v>
      </c>
      <c r="CX356">
        <f t="shared" si="339"/>
        <v>0</v>
      </c>
      <c r="CY356">
        <f>0</f>
        <v>0</v>
      </c>
      <c r="CZ356">
        <f>0</f>
        <v>0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21</v>
      </c>
      <c r="DW356" t="s">
        <v>21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70213061</v>
      </c>
      <c r="EF356">
        <v>90</v>
      </c>
      <c r="EG356" t="s">
        <v>271</v>
      </c>
      <c r="EH356">
        <v>0</v>
      </c>
      <c r="EI356" t="s">
        <v>3</v>
      </c>
      <c r="EJ356">
        <v>1</v>
      </c>
      <c r="EK356">
        <v>900</v>
      </c>
      <c r="EL356" t="s">
        <v>271</v>
      </c>
      <c r="EM356" t="s">
        <v>272</v>
      </c>
      <c r="EO356" t="s">
        <v>3</v>
      </c>
      <c r="EQ356">
        <v>16</v>
      </c>
      <c r="ER356">
        <v>0</v>
      </c>
      <c r="ES356">
        <v>396.04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5</v>
      </c>
      <c r="FC356">
        <v>0</v>
      </c>
      <c r="FD356">
        <v>18</v>
      </c>
      <c r="FF356">
        <v>396.04</v>
      </c>
      <c r="FQ356">
        <v>0</v>
      </c>
      <c r="FR356">
        <v>0</v>
      </c>
      <c r="FS356">
        <v>0</v>
      </c>
      <c r="FX356">
        <v>0</v>
      </c>
      <c r="FY356">
        <v>0</v>
      </c>
      <c r="GA356" t="s">
        <v>3</v>
      </c>
      <c r="GD356">
        <v>1</v>
      </c>
      <c r="GF356">
        <v>740229974</v>
      </c>
      <c r="GG356">
        <v>2</v>
      </c>
      <c r="GH356">
        <v>3</v>
      </c>
      <c r="GI356">
        <v>-2</v>
      </c>
      <c r="GJ356">
        <v>0</v>
      </c>
      <c r="GK356">
        <v>0</v>
      </c>
      <c r="GL356">
        <f t="shared" si="340"/>
        <v>0</v>
      </c>
      <c r="GM356">
        <f t="shared" si="341"/>
        <v>1584.16</v>
      </c>
      <c r="GN356">
        <f t="shared" si="342"/>
        <v>1584.16</v>
      </c>
      <c r="GO356">
        <f t="shared" si="343"/>
        <v>0</v>
      </c>
      <c r="GP356">
        <f t="shared" si="344"/>
        <v>0</v>
      </c>
      <c r="GR356">
        <v>1</v>
      </c>
      <c r="GS356">
        <v>1</v>
      </c>
      <c r="GT356">
        <v>0</v>
      </c>
      <c r="GU356" t="s">
        <v>3</v>
      </c>
      <c r="GV356">
        <f t="shared" si="345"/>
        <v>0</v>
      </c>
      <c r="GW356">
        <v>1</v>
      </c>
      <c r="GX356">
        <f t="shared" si="346"/>
        <v>0</v>
      </c>
      <c r="HA356">
        <v>0</v>
      </c>
      <c r="HB356">
        <v>0</v>
      </c>
      <c r="HC356">
        <f t="shared" si="347"/>
        <v>0</v>
      </c>
      <c r="HE356" t="s">
        <v>3</v>
      </c>
      <c r="HF356" t="s">
        <v>3</v>
      </c>
      <c r="HG356">
        <f t="shared" si="354"/>
        <v>1584.16</v>
      </c>
      <c r="HM356" t="s">
        <v>3</v>
      </c>
      <c r="HN356" t="s">
        <v>3</v>
      </c>
      <c r="HO356" t="s">
        <v>3</v>
      </c>
      <c r="HP356" t="s">
        <v>3</v>
      </c>
      <c r="HQ356" t="s">
        <v>3</v>
      </c>
      <c r="HS356">
        <v>0</v>
      </c>
      <c r="IK356">
        <v>0</v>
      </c>
    </row>
    <row r="358" spans="1:255" x14ac:dyDescent="0.2">
      <c r="A358" s="3">
        <v>51</v>
      </c>
      <c r="B358" s="3">
        <f>B297</f>
        <v>1</v>
      </c>
      <c r="C358" s="3">
        <f>A297</f>
        <v>4</v>
      </c>
      <c r="D358" s="3">
        <f>ROW(A297)</f>
        <v>297</v>
      </c>
      <c r="E358" s="3"/>
      <c r="F358" s="3" t="str">
        <f>IF(F297&lt;&gt;"",F297,"")</f>
        <v>Новый раздел</v>
      </c>
      <c r="G358" s="3" t="str">
        <f>IF(G297&lt;&gt;"",G297,"")</f>
        <v>Материал</v>
      </c>
      <c r="H358" s="3">
        <v>0</v>
      </c>
      <c r="I358" s="3"/>
      <c r="J358" s="3"/>
      <c r="K358" s="3"/>
      <c r="L358" s="3"/>
      <c r="M358" s="3"/>
      <c r="N358" s="3"/>
      <c r="O358" s="3">
        <f t="shared" ref="O358:T358" si="355">ROUND(AB358,2)</f>
        <v>119306.65</v>
      </c>
      <c r="P358" s="3">
        <f t="shared" si="355"/>
        <v>119306.65</v>
      </c>
      <c r="Q358" s="3">
        <f t="shared" si="355"/>
        <v>0</v>
      </c>
      <c r="R358" s="3">
        <f t="shared" si="355"/>
        <v>0</v>
      </c>
      <c r="S358" s="3">
        <f t="shared" si="355"/>
        <v>0</v>
      </c>
      <c r="T358" s="3">
        <f t="shared" si="355"/>
        <v>0</v>
      </c>
      <c r="U358" s="3">
        <f>AH358</f>
        <v>0</v>
      </c>
      <c r="V358" s="3">
        <f>AI358</f>
        <v>0</v>
      </c>
      <c r="W358" s="3">
        <f>ROUND(AJ358,2)</f>
        <v>0</v>
      </c>
      <c r="X358" s="3">
        <f>ROUND(AK358,2)</f>
        <v>0</v>
      </c>
      <c r="Y358" s="3">
        <f>ROUND(AL358,2)</f>
        <v>0</v>
      </c>
      <c r="Z358" s="3"/>
      <c r="AA358" s="3"/>
      <c r="AB358" s="3">
        <f>ROUND(SUMIF(AA301:AA356,"=71639717",O301:O356),2)</f>
        <v>119306.65</v>
      </c>
      <c r="AC358" s="3">
        <f>ROUND(SUMIF(AA301:AA356,"=71639717",P301:P356),2)</f>
        <v>119306.65</v>
      </c>
      <c r="AD358" s="3">
        <f>ROUND(SUMIF(AA301:AA356,"=71639717",Q301:Q356),2)</f>
        <v>0</v>
      </c>
      <c r="AE358" s="3">
        <f>ROUND(SUMIF(AA301:AA356,"=71639717",R301:R356),2)</f>
        <v>0</v>
      </c>
      <c r="AF358" s="3">
        <f>ROUND(SUMIF(AA301:AA356,"=71639717",S301:S356),2)</f>
        <v>0</v>
      </c>
      <c r="AG358" s="3">
        <f>ROUND(SUMIF(AA301:AA356,"=71639717",T301:T356),2)</f>
        <v>0</v>
      </c>
      <c r="AH358" s="3">
        <f>SUMIF(AA301:AA356,"=71639717",U301:U356)</f>
        <v>0</v>
      </c>
      <c r="AI358" s="3">
        <f>SUMIF(AA301:AA356,"=71639717",V301:V356)</f>
        <v>0</v>
      </c>
      <c r="AJ358" s="3">
        <f>ROUND(SUMIF(AA301:AA356,"=71639717",W301:W356),2)</f>
        <v>0</v>
      </c>
      <c r="AK358" s="3">
        <f>ROUND(SUMIF(AA301:AA356,"=71639717",X301:X356),2)</f>
        <v>0</v>
      </c>
      <c r="AL358" s="3">
        <f>ROUND(SUMIF(AA301:AA356,"=71639717",Y301:Y356),2)</f>
        <v>0</v>
      </c>
      <c r="AM358" s="3"/>
      <c r="AN358" s="3"/>
      <c r="AO358" s="3">
        <f t="shared" ref="AO358:BD358" si="356">ROUND(BX358,2)</f>
        <v>0</v>
      </c>
      <c r="AP358" s="3">
        <f t="shared" si="356"/>
        <v>0</v>
      </c>
      <c r="AQ358" s="3">
        <f t="shared" si="356"/>
        <v>0</v>
      </c>
      <c r="AR358" s="3">
        <f t="shared" si="356"/>
        <v>119306.65</v>
      </c>
      <c r="AS358" s="3">
        <f t="shared" si="356"/>
        <v>119306.65</v>
      </c>
      <c r="AT358" s="3">
        <f t="shared" si="356"/>
        <v>0</v>
      </c>
      <c r="AU358" s="3">
        <f t="shared" si="356"/>
        <v>0</v>
      </c>
      <c r="AV358" s="3">
        <f t="shared" si="356"/>
        <v>119306.65</v>
      </c>
      <c r="AW358" s="3">
        <f t="shared" si="356"/>
        <v>119306.65</v>
      </c>
      <c r="AX358" s="3">
        <f t="shared" si="356"/>
        <v>0</v>
      </c>
      <c r="AY358" s="3">
        <f t="shared" si="356"/>
        <v>119306.65</v>
      </c>
      <c r="AZ358" s="3">
        <f t="shared" si="356"/>
        <v>0</v>
      </c>
      <c r="BA358" s="3">
        <f t="shared" si="356"/>
        <v>0</v>
      </c>
      <c r="BB358" s="3">
        <f t="shared" si="356"/>
        <v>0</v>
      </c>
      <c r="BC358" s="3">
        <f t="shared" si="356"/>
        <v>0</v>
      </c>
      <c r="BD358" s="3">
        <f t="shared" si="356"/>
        <v>0</v>
      </c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>
        <f>ROUND(SUMIF(AA301:AA356,"=71639717",FQ301:FQ356),2)</f>
        <v>0</v>
      </c>
      <c r="BY358" s="3">
        <f>ROUND(SUMIF(AA301:AA356,"=71639717",FR301:FR356),2)</f>
        <v>0</v>
      </c>
      <c r="BZ358" s="3">
        <f>ROUND(SUMIF(AA301:AA356,"=71639717",GL301:GL356),2)</f>
        <v>0</v>
      </c>
      <c r="CA358" s="3">
        <f>ROUND(SUMIF(AA301:AA356,"=71639717",GM301:GM356),2)</f>
        <v>119306.65</v>
      </c>
      <c r="CB358" s="3">
        <f>ROUND(SUMIF(AA301:AA356,"=71639717",GN301:GN356),2)</f>
        <v>119306.65</v>
      </c>
      <c r="CC358" s="3">
        <f>ROUND(SUMIF(AA301:AA356,"=71639717",GO301:GO356),2)</f>
        <v>0</v>
      </c>
      <c r="CD358" s="3">
        <f>ROUND(SUMIF(AA301:AA356,"=71639717",GP301:GP356),2)</f>
        <v>0</v>
      </c>
      <c r="CE358" s="3">
        <f>AC358-BX358</f>
        <v>119306.65</v>
      </c>
      <c r="CF358" s="3">
        <f>AC358-BY358</f>
        <v>119306.65</v>
      </c>
      <c r="CG358" s="3">
        <f>BX358-BZ358</f>
        <v>0</v>
      </c>
      <c r="CH358" s="3">
        <f>AC358-BX358-BY358+BZ358</f>
        <v>119306.65</v>
      </c>
      <c r="CI358" s="3">
        <f>BY358-BZ358</f>
        <v>0</v>
      </c>
      <c r="CJ358" s="3">
        <f>ROUND(SUMIF(AA301:AA356,"=71639717",GX301:GX356),2)</f>
        <v>0</v>
      </c>
      <c r="CK358" s="3">
        <f>ROUND(SUMIF(AA301:AA356,"=71639717",GY301:GY356),2)</f>
        <v>0</v>
      </c>
      <c r="CL358" s="3">
        <f>ROUND(SUMIF(AA301:AA356,"=71639717",GZ301:GZ356),2)</f>
        <v>0</v>
      </c>
      <c r="CM358" s="3">
        <f>ROUND(SUMIF(AA301:AA356,"=71639717",HD301:HD356),2)</f>
        <v>0</v>
      </c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4">
        <f t="shared" ref="DG358:DL358" si="357">ROUND(DT358,2)</f>
        <v>119306.65</v>
      </c>
      <c r="DH358" s="4">
        <f t="shared" si="357"/>
        <v>119306.65</v>
      </c>
      <c r="DI358" s="4">
        <f t="shared" si="357"/>
        <v>0</v>
      </c>
      <c r="DJ358" s="4">
        <f t="shared" si="357"/>
        <v>0</v>
      </c>
      <c r="DK358" s="4">
        <f t="shared" si="357"/>
        <v>0</v>
      </c>
      <c r="DL358" s="4">
        <f t="shared" si="357"/>
        <v>0</v>
      </c>
      <c r="DM358" s="4">
        <f>DZ358</f>
        <v>0</v>
      </c>
      <c r="DN358" s="4">
        <f>EA358</f>
        <v>0</v>
      </c>
      <c r="DO358" s="4">
        <f>ROUND(EB358,2)</f>
        <v>0</v>
      </c>
      <c r="DP358" s="4">
        <f>ROUND(EC358,2)</f>
        <v>0</v>
      </c>
      <c r="DQ358" s="4">
        <f>ROUND(ED358,2)</f>
        <v>0</v>
      </c>
      <c r="DR358" s="4"/>
      <c r="DS358" s="4"/>
      <c r="DT358" s="4">
        <f>ROUND(SUMIF(AA301:AA356,"=71639659",O301:O356),2)</f>
        <v>119306.65</v>
      </c>
      <c r="DU358" s="4">
        <f>ROUND(SUMIF(AA301:AA356,"=71639659",P301:P356),2)</f>
        <v>119306.65</v>
      </c>
      <c r="DV358" s="4">
        <f>ROUND(SUMIF(AA301:AA356,"=71639659",Q301:Q356),2)</f>
        <v>0</v>
      </c>
      <c r="DW358" s="4">
        <f>ROUND(SUMIF(AA301:AA356,"=71639659",R301:R356),2)</f>
        <v>0</v>
      </c>
      <c r="DX358" s="4">
        <f>ROUND(SUMIF(AA301:AA356,"=71639659",S301:S356),2)</f>
        <v>0</v>
      </c>
      <c r="DY358" s="4">
        <f>ROUND(SUMIF(AA301:AA356,"=71639659",T301:T356),2)</f>
        <v>0</v>
      </c>
      <c r="DZ358" s="4">
        <f>SUMIF(AA301:AA356,"=71639659",U301:U356)</f>
        <v>0</v>
      </c>
      <c r="EA358" s="4">
        <f>SUMIF(AA301:AA356,"=71639659",V301:V356)</f>
        <v>0</v>
      </c>
      <c r="EB358" s="4">
        <f>ROUND(SUMIF(AA301:AA356,"=71639659",W301:W356),2)</f>
        <v>0</v>
      </c>
      <c r="EC358" s="4">
        <f>ROUND(SUMIF(AA301:AA356,"=71639659",X301:X356),2)</f>
        <v>0</v>
      </c>
      <c r="ED358" s="4">
        <f>ROUND(SUMIF(AA301:AA356,"=71639659",Y301:Y356),2)</f>
        <v>0</v>
      </c>
      <c r="EE358" s="4"/>
      <c r="EF358" s="4"/>
      <c r="EG358" s="4">
        <f t="shared" ref="EG358:EV358" si="358">ROUND(FP358,2)</f>
        <v>0</v>
      </c>
      <c r="EH358" s="4">
        <f t="shared" si="358"/>
        <v>0</v>
      </c>
      <c r="EI358" s="4">
        <f t="shared" si="358"/>
        <v>0</v>
      </c>
      <c r="EJ358" s="4">
        <f t="shared" si="358"/>
        <v>119306.65</v>
      </c>
      <c r="EK358" s="4">
        <f t="shared" si="358"/>
        <v>119306.65</v>
      </c>
      <c r="EL358" s="4">
        <f t="shared" si="358"/>
        <v>0</v>
      </c>
      <c r="EM358" s="4">
        <f t="shared" si="358"/>
        <v>0</v>
      </c>
      <c r="EN358" s="4">
        <f t="shared" si="358"/>
        <v>119306.65</v>
      </c>
      <c r="EO358" s="4">
        <f t="shared" si="358"/>
        <v>119306.65</v>
      </c>
      <c r="EP358" s="4">
        <f t="shared" si="358"/>
        <v>0</v>
      </c>
      <c r="EQ358" s="4">
        <f t="shared" si="358"/>
        <v>119306.65</v>
      </c>
      <c r="ER358" s="4">
        <f t="shared" si="358"/>
        <v>0</v>
      </c>
      <c r="ES358" s="4">
        <f t="shared" si="358"/>
        <v>0</v>
      </c>
      <c r="ET358" s="4">
        <f t="shared" si="358"/>
        <v>0</v>
      </c>
      <c r="EU358" s="4">
        <f t="shared" si="358"/>
        <v>0</v>
      </c>
      <c r="EV358" s="4">
        <f t="shared" si="358"/>
        <v>0</v>
      </c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>
        <f>ROUND(SUMIF(AA301:AA356,"=71639659",FQ301:FQ356),2)</f>
        <v>0</v>
      </c>
      <c r="FQ358" s="4">
        <f>ROUND(SUMIF(AA301:AA356,"=71639659",FR301:FR356),2)</f>
        <v>0</v>
      </c>
      <c r="FR358" s="4">
        <f>ROUND(SUMIF(AA301:AA356,"=71639659",GL301:GL356),2)</f>
        <v>0</v>
      </c>
      <c r="FS358" s="4">
        <f>ROUND(SUMIF(AA301:AA356,"=71639659",GM301:GM356),2)</f>
        <v>119306.65</v>
      </c>
      <c r="FT358" s="4">
        <f>ROUND(SUMIF(AA301:AA356,"=71639659",GN301:GN356),2)</f>
        <v>119306.65</v>
      </c>
      <c r="FU358" s="4">
        <f>ROUND(SUMIF(AA301:AA356,"=71639659",GO301:GO356),2)</f>
        <v>0</v>
      </c>
      <c r="FV358" s="4">
        <f>ROUND(SUMIF(AA301:AA356,"=71639659",GP301:GP356),2)</f>
        <v>0</v>
      </c>
      <c r="FW358" s="4">
        <f>DU358-FP358</f>
        <v>119306.65</v>
      </c>
      <c r="FX358" s="4">
        <f>DU358-FQ358</f>
        <v>119306.65</v>
      </c>
      <c r="FY358" s="4">
        <f>FP358-FR358</f>
        <v>0</v>
      </c>
      <c r="FZ358" s="4">
        <f>DU358-FP358-FQ358+FR358</f>
        <v>119306.65</v>
      </c>
      <c r="GA358" s="4">
        <f>FQ358-FR358</f>
        <v>0</v>
      </c>
      <c r="GB358" s="4">
        <f>ROUND(SUMIF(AA301:AA356,"=71639659",GX301:GX356),2)</f>
        <v>0</v>
      </c>
      <c r="GC358" s="4">
        <f>ROUND(SUMIF(AA301:AA356,"=71639659",GY301:GY356),2)</f>
        <v>0</v>
      </c>
      <c r="GD358" s="4">
        <f>ROUND(SUMIF(AA301:AA356,"=71639659",GZ301:GZ356),2)</f>
        <v>0</v>
      </c>
      <c r="GE358" s="4">
        <f>ROUND(SUMIF(AA301:AA356,"=71639659",HD301:HD356),2)</f>
        <v>0</v>
      </c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>
        <v>0</v>
      </c>
    </row>
    <row r="360" spans="1:255" x14ac:dyDescent="0.2">
      <c r="A360" s="5">
        <v>50</v>
      </c>
      <c r="B360" s="5">
        <v>0</v>
      </c>
      <c r="C360" s="5">
        <v>0</v>
      </c>
      <c r="D360" s="5">
        <v>1</v>
      </c>
      <c r="E360" s="5">
        <v>201</v>
      </c>
      <c r="F360" s="5">
        <f>ROUND(Source!O358,O360)</f>
        <v>119306.65</v>
      </c>
      <c r="G360" s="5" t="s">
        <v>79</v>
      </c>
      <c r="H360" s="5" t="s">
        <v>80</v>
      </c>
      <c r="I360" s="5"/>
      <c r="J360" s="5"/>
      <c r="K360" s="5">
        <v>201</v>
      </c>
      <c r="L360" s="5">
        <v>1</v>
      </c>
      <c r="M360" s="5">
        <v>3</v>
      </c>
      <c r="N360" s="5" t="s">
        <v>3</v>
      </c>
      <c r="O360" s="5">
        <v>2</v>
      </c>
      <c r="P360" s="5">
        <f>ROUND(Source!DG358,O360)</f>
        <v>119306.65</v>
      </c>
      <c r="Q360" s="5"/>
      <c r="R360" s="5"/>
      <c r="S360" s="5"/>
      <c r="T360" s="5"/>
      <c r="U360" s="5"/>
      <c r="V360" s="5"/>
      <c r="W360" s="5">
        <v>119306.65</v>
      </c>
      <c r="X360" s="5">
        <v>1</v>
      </c>
      <c r="Y360" s="5">
        <v>119306.65</v>
      </c>
      <c r="Z360" s="5">
        <v>119306.65</v>
      </c>
      <c r="AA360" s="5">
        <v>1</v>
      </c>
      <c r="AB360" s="5">
        <v>119306.65</v>
      </c>
    </row>
    <row r="361" spans="1:255" x14ac:dyDescent="0.2">
      <c r="A361" s="5">
        <v>50</v>
      </c>
      <c r="B361" s="5">
        <v>0</v>
      </c>
      <c r="C361" s="5">
        <v>0</v>
      </c>
      <c r="D361" s="5">
        <v>1</v>
      </c>
      <c r="E361" s="5">
        <v>202</v>
      </c>
      <c r="F361" s="5">
        <f>ROUND(Source!P358,O361)</f>
        <v>119306.65</v>
      </c>
      <c r="G361" s="5" t="s">
        <v>81</v>
      </c>
      <c r="H361" s="5" t="s">
        <v>82</v>
      </c>
      <c r="I361" s="5"/>
      <c r="J361" s="5"/>
      <c r="K361" s="5">
        <v>202</v>
      </c>
      <c r="L361" s="5">
        <v>2</v>
      </c>
      <c r="M361" s="5">
        <v>3</v>
      </c>
      <c r="N361" s="5" t="s">
        <v>3</v>
      </c>
      <c r="O361" s="5">
        <v>2</v>
      </c>
      <c r="P361" s="5">
        <f>ROUND(Source!DH358,O361)</f>
        <v>119306.65</v>
      </c>
      <c r="Q361" s="5"/>
      <c r="R361" s="5"/>
      <c r="S361" s="5"/>
      <c r="T361" s="5"/>
      <c r="U361" s="5"/>
      <c r="V361" s="5"/>
      <c r="W361" s="5">
        <v>119306.65</v>
      </c>
      <c r="X361" s="5">
        <v>1</v>
      </c>
      <c r="Y361" s="5">
        <v>119306.65</v>
      </c>
      <c r="Z361" s="5">
        <v>119306.65</v>
      </c>
      <c r="AA361" s="5">
        <v>1</v>
      </c>
      <c r="AB361" s="5">
        <v>119306.65</v>
      </c>
    </row>
    <row r="362" spans="1:255" x14ac:dyDescent="0.2">
      <c r="A362" s="5">
        <v>50</v>
      </c>
      <c r="B362" s="5">
        <v>0</v>
      </c>
      <c r="C362" s="5">
        <v>0</v>
      </c>
      <c r="D362" s="5">
        <v>1</v>
      </c>
      <c r="E362" s="5">
        <v>222</v>
      </c>
      <c r="F362" s="5">
        <f>ROUND(Source!AO358,O362)</f>
        <v>0</v>
      </c>
      <c r="G362" s="5" t="s">
        <v>83</v>
      </c>
      <c r="H362" s="5" t="s">
        <v>84</v>
      </c>
      <c r="I362" s="5"/>
      <c r="J362" s="5"/>
      <c r="K362" s="5">
        <v>222</v>
      </c>
      <c r="L362" s="5">
        <v>3</v>
      </c>
      <c r="M362" s="5">
        <v>3</v>
      </c>
      <c r="N362" s="5" t="s">
        <v>3</v>
      </c>
      <c r="O362" s="5">
        <v>2</v>
      </c>
      <c r="P362" s="5">
        <f>ROUND(Source!EG358,O362)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55" x14ac:dyDescent="0.2">
      <c r="A363" s="5">
        <v>50</v>
      </c>
      <c r="B363" s="5">
        <v>0</v>
      </c>
      <c r="C363" s="5">
        <v>0</v>
      </c>
      <c r="D363" s="5">
        <v>1</v>
      </c>
      <c r="E363" s="5">
        <v>225</v>
      </c>
      <c r="F363" s="5">
        <f>ROUND(Source!AV358,O363)</f>
        <v>119306.65</v>
      </c>
      <c r="G363" s="5" t="s">
        <v>85</v>
      </c>
      <c r="H363" s="5" t="s">
        <v>86</v>
      </c>
      <c r="I363" s="5"/>
      <c r="J363" s="5"/>
      <c r="K363" s="5">
        <v>225</v>
      </c>
      <c r="L363" s="5">
        <v>4</v>
      </c>
      <c r="M363" s="5">
        <v>3</v>
      </c>
      <c r="N363" s="5" t="s">
        <v>3</v>
      </c>
      <c r="O363" s="5">
        <v>2</v>
      </c>
      <c r="P363" s="5">
        <f>ROUND(Source!EN358,O363)</f>
        <v>119306.65</v>
      </c>
      <c r="Q363" s="5"/>
      <c r="R363" s="5"/>
      <c r="S363" s="5"/>
      <c r="T363" s="5"/>
      <c r="U363" s="5"/>
      <c r="V363" s="5"/>
      <c r="W363" s="5">
        <v>119306.65</v>
      </c>
      <c r="X363" s="5">
        <v>1</v>
      </c>
      <c r="Y363" s="5">
        <v>119306.65</v>
      </c>
      <c r="Z363" s="5">
        <v>119306.65</v>
      </c>
      <c r="AA363" s="5">
        <v>1</v>
      </c>
      <c r="AB363" s="5">
        <v>119306.65</v>
      </c>
    </row>
    <row r="364" spans="1:255" x14ac:dyDescent="0.2">
      <c r="A364" s="5">
        <v>50</v>
      </c>
      <c r="B364" s="5">
        <v>0</v>
      </c>
      <c r="C364" s="5">
        <v>0</v>
      </c>
      <c r="D364" s="5">
        <v>1</v>
      </c>
      <c r="E364" s="5">
        <v>226</v>
      </c>
      <c r="F364" s="5">
        <f>ROUND(Source!AW358,O364)</f>
        <v>119306.65</v>
      </c>
      <c r="G364" s="5" t="s">
        <v>87</v>
      </c>
      <c r="H364" s="5" t="s">
        <v>88</v>
      </c>
      <c r="I364" s="5"/>
      <c r="J364" s="5"/>
      <c r="K364" s="5">
        <v>226</v>
      </c>
      <c r="L364" s="5">
        <v>5</v>
      </c>
      <c r="M364" s="5">
        <v>3</v>
      </c>
      <c r="N364" s="5" t="s">
        <v>3</v>
      </c>
      <c r="O364" s="5">
        <v>2</v>
      </c>
      <c r="P364" s="5">
        <f>ROUND(Source!EO358,O364)</f>
        <v>119306.65</v>
      </c>
      <c r="Q364" s="5"/>
      <c r="R364" s="5"/>
      <c r="S364" s="5"/>
      <c r="T364" s="5"/>
      <c r="U364" s="5"/>
      <c r="V364" s="5"/>
      <c r="W364" s="5">
        <v>119306.65</v>
      </c>
      <c r="X364" s="5">
        <v>1</v>
      </c>
      <c r="Y364" s="5">
        <v>119306.65</v>
      </c>
      <c r="Z364" s="5">
        <v>119306.65</v>
      </c>
      <c r="AA364" s="5">
        <v>1</v>
      </c>
      <c r="AB364" s="5">
        <v>119306.65</v>
      </c>
    </row>
    <row r="365" spans="1:255" x14ac:dyDescent="0.2">
      <c r="A365" s="5">
        <v>50</v>
      </c>
      <c r="B365" s="5">
        <v>0</v>
      </c>
      <c r="C365" s="5">
        <v>0</v>
      </c>
      <c r="D365" s="5">
        <v>1</v>
      </c>
      <c r="E365" s="5">
        <v>227</v>
      </c>
      <c r="F365" s="5">
        <f>ROUND(Source!AX358,O365)</f>
        <v>0</v>
      </c>
      <c r="G365" s="5" t="s">
        <v>89</v>
      </c>
      <c r="H365" s="5" t="s">
        <v>90</v>
      </c>
      <c r="I365" s="5"/>
      <c r="J365" s="5"/>
      <c r="K365" s="5">
        <v>227</v>
      </c>
      <c r="L365" s="5">
        <v>6</v>
      </c>
      <c r="M365" s="5">
        <v>3</v>
      </c>
      <c r="N365" s="5" t="s">
        <v>3</v>
      </c>
      <c r="O365" s="5">
        <v>2</v>
      </c>
      <c r="P365" s="5">
        <f>ROUND(Source!EP358,O365)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55" x14ac:dyDescent="0.2">
      <c r="A366" s="5">
        <v>50</v>
      </c>
      <c r="B366" s="5">
        <v>0</v>
      </c>
      <c r="C366" s="5">
        <v>0</v>
      </c>
      <c r="D366" s="5">
        <v>1</v>
      </c>
      <c r="E366" s="5">
        <v>228</v>
      </c>
      <c r="F366" s="5">
        <f>ROUND(Source!AY358,O366)</f>
        <v>119306.65</v>
      </c>
      <c r="G366" s="5" t="s">
        <v>91</v>
      </c>
      <c r="H366" s="5" t="s">
        <v>92</v>
      </c>
      <c r="I366" s="5"/>
      <c r="J366" s="5"/>
      <c r="K366" s="5">
        <v>228</v>
      </c>
      <c r="L366" s="5">
        <v>7</v>
      </c>
      <c r="M366" s="5">
        <v>3</v>
      </c>
      <c r="N366" s="5" t="s">
        <v>3</v>
      </c>
      <c r="O366" s="5">
        <v>2</v>
      </c>
      <c r="P366" s="5">
        <f>ROUND(Source!EQ358,O366)</f>
        <v>119306.65</v>
      </c>
      <c r="Q366" s="5"/>
      <c r="R366" s="5"/>
      <c r="S366" s="5"/>
      <c r="T366" s="5"/>
      <c r="U366" s="5"/>
      <c r="V366" s="5"/>
      <c r="W366" s="5">
        <v>119306.65</v>
      </c>
      <c r="X366" s="5">
        <v>1</v>
      </c>
      <c r="Y366" s="5">
        <v>119306.65</v>
      </c>
      <c r="Z366" s="5">
        <v>119306.65</v>
      </c>
      <c r="AA366" s="5">
        <v>1</v>
      </c>
      <c r="AB366" s="5">
        <v>119306.65</v>
      </c>
    </row>
    <row r="367" spans="1:255" x14ac:dyDescent="0.2">
      <c r="A367" s="5">
        <v>50</v>
      </c>
      <c r="B367" s="5">
        <v>0</v>
      </c>
      <c r="C367" s="5">
        <v>0</v>
      </c>
      <c r="D367" s="5">
        <v>1</v>
      </c>
      <c r="E367" s="5">
        <v>216</v>
      </c>
      <c r="F367" s="5">
        <f>ROUND(Source!AP358,O367)</f>
        <v>0</v>
      </c>
      <c r="G367" s="5" t="s">
        <v>93</v>
      </c>
      <c r="H367" s="5" t="s">
        <v>94</v>
      </c>
      <c r="I367" s="5"/>
      <c r="J367" s="5"/>
      <c r="K367" s="5">
        <v>216</v>
      </c>
      <c r="L367" s="5">
        <v>8</v>
      </c>
      <c r="M367" s="5">
        <v>3</v>
      </c>
      <c r="N367" s="5" t="s">
        <v>3</v>
      </c>
      <c r="O367" s="5">
        <v>2</v>
      </c>
      <c r="P367" s="5">
        <f>ROUND(Source!EH358,O367)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55" x14ac:dyDescent="0.2">
      <c r="A368" s="5">
        <v>50</v>
      </c>
      <c r="B368" s="5">
        <v>0</v>
      </c>
      <c r="C368" s="5">
        <v>0</v>
      </c>
      <c r="D368" s="5">
        <v>1</v>
      </c>
      <c r="E368" s="5">
        <v>223</v>
      </c>
      <c r="F368" s="5">
        <f>ROUND(Source!AQ358,O368)</f>
        <v>0</v>
      </c>
      <c r="G368" s="5" t="s">
        <v>95</v>
      </c>
      <c r="H368" s="5" t="s">
        <v>96</v>
      </c>
      <c r="I368" s="5"/>
      <c r="J368" s="5"/>
      <c r="K368" s="5">
        <v>223</v>
      </c>
      <c r="L368" s="5">
        <v>9</v>
      </c>
      <c r="M368" s="5">
        <v>3</v>
      </c>
      <c r="N368" s="5" t="s">
        <v>3</v>
      </c>
      <c r="O368" s="5">
        <v>2</v>
      </c>
      <c r="P368" s="5">
        <f>ROUND(Source!EI358,O368)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229</v>
      </c>
      <c r="F369" s="5">
        <f>ROUND(Source!AZ358,O369)</f>
        <v>0</v>
      </c>
      <c r="G369" s="5" t="s">
        <v>97</v>
      </c>
      <c r="H369" s="5" t="s">
        <v>98</v>
      </c>
      <c r="I369" s="5"/>
      <c r="J369" s="5"/>
      <c r="K369" s="5">
        <v>229</v>
      </c>
      <c r="L369" s="5">
        <v>10</v>
      </c>
      <c r="M369" s="5">
        <v>3</v>
      </c>
      <c r="N369" s="5" t="s">
        <v>3</v>
      </c>
      <c r="O369" s="5">
        <v>2</v>
      </c>
      <c r="P369" s="5">
        <f>ROUND(Source!ER358,O369)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203</v>
      </c>
      <c r="F370" s="5">
        <f>ROUND(Source!Q358,O370)</f>
        <v>0</v>
      </c>
      <c r="G370" s="5" t="s">
        <v>99</v>
      </c>
      <c r="H370" s="5" t="s">
        <v>100</v>
      </c>
      <c r="I370" s="5"/>
      <c r="J370" s="5"/>
      <c r="K370" s="5">
        <v>203</v>
      </c>
      <c r="L370" s="5">
        <v>11</v>
      </c>
      <c r="M370" s="5">
        <v>3</v>
      </c>
      <c r="N370" s="5" t="s">
        <v>3</v>
      </c>
      <c r="O370" s="5">
        <v>2</v>
      </c>
      <c r="P370" s="5">
        <f>ROUND(Source!DI358,O370)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231</v>
      </c>
      <c r="F371" s="5">
        <f>ROUND(Source!BB358,O371)</f>
        <v>0</v>
      </c>
      <c r="G371" s="5" t="s">
        <v>101</v>
      </c>
      <c r="H371" s="5" t="s">
        <v>102</v>
      </c>
      <c r="I371" s="5"/>
      <c r="J371" s="5"/>
      <c r="K371" s="5">
        <v>231</v>
      </c>
      <c r="L371" s="5">
        <v>12</v>
      </c>
      <c r="M371" s="5">
        <v>3</v>
      </c>
      <c r="N371" s="5" t="s">
        <v>3</v>
      </c>
      <c r="O371" s="5">
        <v>2</v>
      </c>
      <c r="P371" s="5">
        <f>ROUND(Source!ET358,O371)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204</v>
      </c>
      <c r="F372" s="5">
        <f>ROUND(Source!R358,O372)</f>
        <v>0</v>
      </c>
      <c r="G372" s="5" t="s">
        <v>103</v>
      </c>
      <c r="H372" s="5" t="s">
        <v>104</v>
      </c>
      <c r="I372" s="5"/>
      <c r="J372" s="5"/>
      <c r="K372" s="5">
        <v>204</v>
      </c>
      <c r="L372" s="5">
        <v>13</v>
      </c>
      <c r="M372" s="5">
        <v>3</v>
      </c>
      <c r="N372" s="5" t="s">
        <v>3</v>
      </c>
      <c r="O372" s="5">
        <v>2</v>
      </c>
      <c r="P372" s="5">
        <f>ROUND(Source!DJ358,O372)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205</v>
      </c>
      <c r="F373" s="5">
        <f>ROUND(Source!S358,O373)</f>
        <v>0</v>
      </c>
      <c r="G373" s="5" t="s">
        <v>105</v>
      </c>
      <c r="H373" s="5" t="s">
        <v>106</v>
      </c>
      <c r="I373" s="5"/>
      <c r="J373" s="5"/>
      <c r="K373" s="5">
        <v>205</v>
      </c>
      <c r="L373" s="5">
        <v>14</v>
      </c>
      <c r="M373" s="5">
        <v>3</v>
      </c>
      <c r="N373" s="5" t="s">
        <v>3</v>
      </c>
      <c r="O373" s="5">
        <v>2</v>
      </c>
      <c r="P373" s="5">
        <f>ROUND(Source!DK358,O373)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232</v>
      </c>
      <c r="F374" s="5">
        <f>ROUND(Source!BC358,O374)</f>
        <v>0</v>
      </c>
      <c r="G374" s="5" t="s">
        <v>107</v>
      </c>
      <c r="H374" s="5" t="s">
        <v>108</v>
      </c>
      <c r="I374" s="5"/>
      <c r="J374" s="5"/>
      <c r="K374" s="5">
        <v>232</v>
      </c>
      <c r="L374" s="5">
        <v>15</v>
      </c>
      <c r="M374" s="5">
        <v>3</v>
      </c>
      <c r="N374" s="5" t="s">
        <v>3</v>
      </c>
      <c r="O374" s="5">
        <v>2</v>
      </c>
      <c r="P374" s="5">
        <f>ROUND(Source!EU358,O374)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214</v>
      </c>
      <c r="F375" s="5">
        <f>ROUND(Source!AS358,O375)</f>
        <v>119306.65</v>
      </c>
      <c r="G375" s="5" t="s">
        <v>109</v>
      </c>
      <c r="H375" s="5" t="s">
        <v>110</v>
      </c>
      <c r="I375" s="5"/>
      <c r="J375" s="5"/>
      <c r="K375" s="5">
        <v>214</v>
      </c>
      <c r="L375" s="5">
        <v>16</v>
      </c>
      <c r="M375" s="5">
        <v>3</v>
      </c>
      <c r="N375" s="5" t="s">
        <v>3</v>
      </c>
      <c r="O375" s="5">
        <v>2</v>
      </c>
      <c r="P375" s="5">
        <f>ROUND(Source!EK358,O375)</f>
        <v>119306.65</v>
      </c>
      <c r="Q375" s="5"/>
      <c r="R375" s="5"/>
      <c r="S375" s="5"/>
      <c r="T375" s="5"/>
      <c r="U375" s="5"/>
      <c r="V375" s="5"/>
      <c r="W375" s="5">
        <v>119306.65</v>
      </c>
      <c r="X375" s="5">
        <v>1</v>
      </c>
      <c r="Y375" s="5">
        <v>119306.65</v>
      </c>
      <c r="Z375" s="5">
        <v>119306.65</v>
      </c>
      <c r="AA375" s="5">
        <v>1</v>
      </c>
      <c r="AB375" s="5">
        <v>119306.65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215</v>
      </c>
      <c r="F376" s="5">
        <f>ROUND(Source!AT358,O376)</f>
        <v>0</v>
      </c>
      <c r="G376" s="5" t="s">
        <v>111</v>
      </c>
      <c r="H376" s="5" t="s">
        <v>112</v>
      </c>
      <c r="I376" s="5"/>
      <c r="J376" s="5"/>
      <c r="K376" s="5">
        <v>215</v>
      </c>
      <c r="L376" s="5">
        <v>17</v>
      </c>
      <c r="M376" s="5">
        <v>3</v>
      </c>
      <c r="N376" s="5" t="s">
        <v>3</v>
      </c>
      <c r="O376" s="5">
        <v>2</v>
      </c>
      <c r="P376" s="5">
        <f>ROUND(Source!EL358,O376)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217</v>
      </c>
      <c r="F377" s="5">
        <f>ROUND(Source!AU358,O377)</f>
        <v>0</v>
      </c>
      <c r="G377" s="5" t="s">
        <v>113</v>
      </c>
      <c r="H377" s="5" t="s">
        <v>114</v>
      </c>
      <c r="I377" s="5"/>
      <c r="J377" s="5"/>
      <c r="K377" s="5">
        <v>217</v>
      </c>
      <c r="L377" s="5">
        <v>18</v>
      </c>
      <c r="M377" s="5">
        <v>3</v>
      </c>
      <c r="N377" s="5" t="s">
        <v>3</v>
      </c>
      <c r="O377" s="5">
        <v>2</v>
      </c>
      <c r="P377" s="5">
        <f>ROUND(Source!EM358,O377)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230</v>
      </c>
      <c r="F378" s="5">
        <f>ROUND(Source!BA358,O378)</f>
        <v>0</v>
      </c>
      <c r="G378" s="5" t="s">
        <v>115</v>
      </c>
      <c r="H378" s="5" t="s">
        <v>116</v>
      </c>
      <c r="I378" s="5"/>
      <c r="J378" s="5"/>
      <c r="K378" s="5">
        <v>230</v>
      </c>
      <c r="L378" s="5">
        <v>19</v>
      </c>
      <c r="M378" s="5">
        <v>3</v>
      </c>
      <c r="N378" s="5" t="s">
        <v>3</v>
      </c>
      <c r="O378" s="5">
        <v>2</v>
      </c>
      <c r="P378" s="5">
        <f>ROUND(Source!ES358,O378)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206</v>
      </c>
      <c r="F379" s="5">
        <f>ROUND(Source!T358,O379)</f>
        <v>0</v>
      </c>
      <c r="G379" s="5" t="s">
        <v>117</v>
      </c>
      <c r="H379" s="5" t="s">
        <v>118</v>
      </c>
      <c r="I379" s="5"/>
      <c r="J379" s="5"/>
      <c r="K379" s="5">
        <v>206</v>
      </c>
      <c r="L379" s="5">
        <v>20</v>
      </c>
      <c r="M379" s="5">
        <v>3</v>
      </c>
      <c r="N379" s="5" t="s">
        <v>3</v>
      </c>
      <c r="O379" s="5">
        <v>2</v>
      </c>
      <c r="P379" s="5">
        <f>ROUND(Source!DL358,O379)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207</v>
      </c>
      <c r="F380" s="5">
        <f>ROUND(Source!U358,O380)</f>
        <v>0</v>
      </c>
      <c r="G380" s="5" t="s">
        <v>119</v>
      </c>
      <c r="H380" s="5" t="s">
        <v>120</v>
      </c>
      <c r="I380" s="5"/>
      <c r="J380" s="5"/>
      <c r="K380" s="5">
        <v>207</v>
      </c>
      <c r="L380" s="5">
        <v>21</v>
      </c>
      <c r="M380" s="5">
        <v>3</v>
      </c>
      <c r="N380" s="5" t="s">
        <v>3</v>
      </c>
      <c r="O380" s="5">
        <v>7</v>
      </c>
      <c r="P380" s="5">
        <f>ROUND(Source!DM358,O380)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208</v>
      </c>
      <c r="F381" s="5">
        <f>ROUND(Source!V358,O381)</f>
        <v>0</v>
      </c>
      <c r="G381" s="5" t="s">
        <v>121</v>
      </c>
      <c r="H381" s="5" t="s">
        <v>122</v>
      </c>
      <c r="I381" s="5"/>
      <c r="J381" s="5"/>
      <c r="K381" s="5">
        <v>208</v>
      </c>
      <c r="L381" s="5">
        <v>22</v>
      </c>
      <c r="M381" s="5">
        <v>3</v>
      </c>
      <c r="N381" s="5" t="s">
        <v>3</v>
      </c>
      <c r="O381" s="5">
        <v>7</v>
      </c>
      <c r="P381" s="5">
        <f>ROUND(Source!DN358,O381)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209</v>
      </c>
      <c r="F382" s="5">
        <f>ROUND(Source!W358,O382)</f>
        <v>0</v>
      </c>
      <c r="G382" s="5" t="s">
        <v>123</v>
      </c>
      <c r="H382" s="5" t="s">
        <v>124</v>
      </c>
      <c r="I382" s="5"/>
      <c r="J382" s="5"/>
      <c r="K382" s="5">
        <v>209</v>
      </c>
      <c r="L382" s="5">
        <v>23</v>
      </c>
      <c r="M382" s="5">
        <v>3</v>
      </c>
      <c r="N382" s="5" t="s">
        <v>3</v>
      </c>
      <c r="O382" s="5">
        <v>2</v>
      </c>
      <c r="P382" s="5">
        <f>ROUND(Source!DO358,O382)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233</v>
      </c>
      <c r="F383" s="5">
        <f>ROUND(Source!BD358,O383)</f>
        <v>0</v>
      </c>
      <c r="G383" s="5" t="s">
        <v>125</v>
      </c>
      <c r="H383" s="5" t="s">
        <v>126</v>
      </c>
      <c r="I383" s="5"/>
      <c r="J383" s="5"/>
      <c r="K383" s="5">
        <v>233</v>
      </c>
      <c r="L383" s="5">
        <v>24</v>
      </c>
      <c r="M383" s="5">
        <v>3</v>
      </c>
      <c r="N383" s="5" t="s">
        <v>3</v>
      </c>
      <c r="O383" s="5">
        <v>2</v>
      </c>
      <c r="P383" s="5">
        <f>ROUND(Source!EV358,O383)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210</v>
      </c>
      <c r="F384" s="5">
        <f>ROUND(Source!X358,O384)</f>
        <v>0</v>
      </c>
      <c r="G384" s="5" t="s">
        <v>127</v>
      </c>
      <c r="H384" s="5" t="s">
        <v>128</v>
      </c>
      <c r="I384" s="5"/>
      <c r="J384" s="5"/>
      <c r="K384" s="5">
        <v>210</v>
      </c>
      <c r="L384" s="5">
        <v>25</v>
      </c>
      <c r="M384" s="5">
        <v>3</v>
      </c>
      <c r="N384" s="5" t="s">
        <v>3</v>
      </c>
      <c r="O384" s="5">
        <v>2</v>
      </c>
      <c r="P384" s="5">
        <f>ROUND(Source!DP358,O384)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06" x14ac:dyDescent="0.2">
      <c r="A385" s="5">
        <v>50</v>
      </c>
      <c r="B385" s="5">
        <v>0</v>
      </c>
      <c r="C385" s="5">
        <v>0</v>
      </c>
      <c r="D385" s="5">
        <v>1</v>
      </c>
      <c r="E385" s="5">
        <v>211</v>
      </c>
      <c r="F385" s="5">
        <f>ROUND(Source!Y358,O385)</f>
        <v>0</v>
      </c>
      <c r="G385" s="5" t="s">
        <v>129</v>
      </c>
      <c r="H385" s="5" t="s">
        <v>130</v>
      </c>
      <c r="I385" s="5"/>
      <c r="J385" s="5"/>
      <c r="K385" s="5">
        <v>211</v>
      </c>
      <c r="L385" s="5">
        <v>26</v>
      </c>
      <c r="M385" s="5">
        <v>3</v>
      </c>
      <c r="N385" s="5" t="s">
        <v>3</v>
      </c>
      <c r="O385" s="5">
        <v>2</v>
      </c>
      <c r="P385" s="5">
        <f>ROUND(Source!DQ358,O385)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06" x14ac:dyDescent="0.2">
      <c r="A386" s="5">
        <v>50</v>
      </c>
      <c r="B386" s="5">
        <v>0</v>
      </c>
      <c r="C386" s="5">
        <v>0</v>
      </c>
      <c r="D386" s="5">
        <v>1</v>
      </c>
      <c r="E386" s="5">
        <v>224</v>
      </c>
      <c r="F386" s="5">
        <f>ROUND(Source!AR358,O386)</f>
        <v>119306.65</v>
      </c>
      <c r="G386" s="5" t="s">
        <v>131</v>
      </c>
      <c r="H386" s="5" t="s">
        <v>132</v>
      </c>
      <c r="I386" s="5"/>
      <c r="J386" s="5"/>
      <c r="K386" s="5">
        <v>224</v>
      </c>
      <c r="L386" s="5">
        <v>27</v>
      </c>
      <c r="M386" s="5">
        <v>3</v>
      </c>
      <c r="N386" s="5" t="s">
        <v>3</v>
      </c>
      <c r="O386" s="5">
        <v>2</v>
      </c>
      <c r="P386" s="5">
        <f>ROUND(Source!EJ358,O386)</f>
        <v>119306.65</v>
      </c>
      <c r="Q386" s="5"/>
      <c r="R386" s="5"/>
      <c r="S386" s="5"/>
      <c r="T386" s="5"/>
      <c r="U386" s="5"/>
      <c r="V386" s="5"/>
      <c r="W386" s="5">
        <v>119306.65</v>
      </c>
      <c r="X386" s="5">
        <v>1</v>
      </c>
      <c r="Y386" s="5">
        <v>119306.65</v>
      </c>
      <c r="Z386" s="5">
        <v>119306.65</v>
      </c>
      <c r="AA386" s="5">
        <v>1</v>
      </c>
      <c r="AB386" s="5">
        <v>119306.65</v>
      </c>
    </row>
    <row r="388" spans="1:206" x14ac:dyDescent="0.2">
      <c r="A388" s="3">
        <v>51</v>
      </c>
      <c r="B388" s="3">
        <f>B109</f>
        <v>1</v>
      </c>
      <c r="C388" s="3">
        <f>A109</f>
        <v>3</v>
      </c>
      <c r="D388" s="3">
        <f>ROW(A109)</f>
        <v>109</v>
      </c>
      <c r="E388" s="3"/>
      <c r="F388" s="3" t="str">
        <f>IF(F109&lt;&gt;"",F109,"")</f>
        <v>02-01-01</v>
      </c>
      <c r="G388" s="3" t="str">
        <f>IF(G109&lt;&gt;"",G109,"")</f>
        <v>Строительно-монтажные работы</v>
      </c>
      <c r="H388" s="3">
        <v>0</v>
      </c>
      <c r="I388" s="3"/>
      <c r="J388" s="3"/>
      <c r="K388" s="3"/>
      <c r="L388" s="3"/>
      <c r="M388" s="3"/>
      <c r="N388" s="3"/>
      <c r="O388" s="3">
        <f t="shared" ref="O388:T388" si="359">ROUND(O216+O267+O358+AB388,2)</f>
        <v>160794.87</v>
      </c>
      <c r="P388" s="3">
        <f t="shared" si="359"/>
        <v>119306.65</v>
      </c>
      <c r="Q388" s="3">
        <f t="shared" si="359"/>
        <v>4715.72</v>
      </c>
      <c r="R388" s="3">
        <f t="shared" si="359"/>
        <v>7271.58</v>
      </c>
      <c r="S388" s="3">
        <f t="shared" si="359"/>
        <v>29500.92</v>
      </c>
      <c r="T388" s="3">
        <f t="shared" si="359"/>
        <v>0</v>
      </c>
      <c r="U388" s="3">
        <f>U216+U267+U358+AH388</f>
        <v>37.266112000000007</v>
      </c>
      <c r="V388" s="3">
        <f>V216+V267+V358+AI388</f>
        <v>8.8885640000000006</v>
      </c>
      <c r="W388" s="3">
        <f>ROUND(W216+W267+W358+AJ388,2)</f>
        <v>0</v>
      </c>
      <c r="X388" s="3">
        <f>ROUND(X216+X267+X358+AK388,2)</f>
        <v>37875.67</v>
      </c>
      <c r="Y388" s="3">
        <f>ROUND(Y216+Y267+Y358+AL388,2)</f>
        <v>22063.49</v>
      </c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>
        <f t="shared" ref="AO388:BD388" si="360">ROUND(AO216+AO267+AO358+BX388,2)</f>
        <v>0</v>
      </c>
      <c r="AP388" s="3">
        <f t="shared" si="360"/>
        <v>0</v>
      </c>
      <c r="AQ388" s="3">
        <f t="shared" si="360"/>
        <v>0</v>
      </c>
      <c r="AR388" s="3">
        <f t="shared" si="360"/>
        <v>220734.03</v>
      </c>
      <c r="AS388" s="3">
        <f t="shared" si="360"/>
        <v>220734.03</v>
      </c>
      <c r="AT388" s="3">
        <f t="shared" si="360"/>
        <v>0</v>
      </c>
      <c r="AU388" s="3">
        <f t="shared" si="360"/>
        <v>0</v>
      </c>
      <c r="AV388" s="3">
        <f t="shared" si="360"/>
        <v>119306.65</v>
      </c>
      <c r="AW388" s="3">
        <f t="shared" si="360"/>
        <v>119306.65</v>
      </c>
      <c r="AX388" s="3">
        <f t="shared" si="360"/>
        <v>0</v>
      </c>
      <c r="AY388" s="3">
        <f t="shared" si="360"/>
        <v>119306.65</v>
      </c>
      <c r="AZ388" s="3">
        <f t="shared" si="360"/>
        <v>0</v>
      </c>
      <c r="BA388" s="3">
        <f t="shared" si="360"/>
        <v>0</v>
      </c>
      <c r="BB388" s="3">
        <f t="shared" si="360"/>
        <v>0</v>
      </c>
      <c r="BC388" s="3">
        <f t="shared" si="360"/>
        <v>0</v>
      </c>
      <c r="BD388" s="3">
        <f t="shared" si="360"/>
        <v>0</v>
      </c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4">
        <f t="shared" ref="DG388:DL388" si="361">ROUND(DG216+DG267+DG358+DT388,2)</f>
        <v>160794.87</v>
      </c>
      <c r="DH388" s="4">
        <f t="shared" si="361"/>
        <v>119306.65</v>
      </c>
      <c r="DI388" s="4">
        <f t="shared" si="361"/>
        <v>4715.72</v>
      </c>
      <c r="DJ388" s="4">
        <f t="shared" si="361"/>
        <v>7271.58</v>
      </c>
      <c r="DK388" s="4">
        <f t="shared" si="361"/>
        <v>29500.92</v>
      </c>
      <c r="DL388" s="4">
        <f t="shared" si="361"/>
        <v>0</v>
      </c>
      <c r="DM388" s="4">
        <f>DM216+DM267+DM358+DZ388</f>
        <v>37.266112000000007</v>
      </c>
      <c r="DN388" s="4">
        <f>DN216+DN267+DN358+EA388</f>
        <v>8.8885640000000006</v>
      </c>
      <c r="DO388" s="4">
        <f>ROUND(DO216+DO267+DO358+EB388,2)</f>
        <v>0</v>
      </c>
      <c r="DP388" s="4">
        <f>ROUND(DP216+DP267+DP358+EC388,2)</f>
        <v>37875.67</v>
      </c>
      <c r="DQ388" s="4">
        <f>ROUND(DQ216+DQ267+DQ358+ED388,2)</f>
        <v>22063.49</v>
      </c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>
        <f t="shared" ref="EG388:EV388" si="362">ROUND(EG216+EG267+EG358+FP388,2)</f>
        <v>0</v>
      </c>
      <c r="EH388" s="4">
        <f t="shared" si="362"/>
        <v>0</v>
      </c>
      <c r="EI388" s="4">
        <f t="shared" si="362"/>
        <v>0</v>
      </c>
      <c r="EJ388" s="4">
        <f t="shared" si="362"/>
        <v>220734.03</v>
      </c>
      <c r="EK388" s="4">
        <f t="shared" si="362"/>
        <v>220734.03</v>
      </c>
      <c r="EL388" s="4">
        <f t="shared" si="362"/>
        <v>0</v>
      </c>
      <c r="EM388" s="4">
        <f t="shared" si="362"/>
        <v>0</v>
      </c>
      <c r="EN388" s="4">
        <f t="shared" si="362"/>
        <v>119306.65</v>
      </c>
      <c r="EO388" s="4">
        <f t="shared" si="362"/>
        <v>119306.65</v>
      </c>
      <c r="EP388" s="4">
        <f t="shared" si="362"/>
        <v>0</v>
      </c>
      <c r="EQ388" s="4">
        <f t="shared" si="362"/>
        <v>119306.65</v>
      </c>
      <c r="ER388" s="4">
        <f t="shared" si="362"/>
        <v>0</v>
      </c>
      <c r="ES388" s="4">
        <f t="shared" si="362"/>
        <v>0</v>
      </c>
      <c r="ET388" s="4">
        <f t="shared" si="362"/>
        <v>0</v>
      </c>
      <c r="EU388" s="4">
        <f t="shared" si="362"/>
        <v>0</v>
      </c>
      <c r="EV388" s="4">
        <f t="shared" si="362"/>
        <v>0</v>
      </c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>
        <v>0</v>
      </c>
    </row>
    <row r="390" spans="1:206" x14ac:dyDescent="0.2">
      <c r="A390" s="5">
        <v>50</v>
      </c>
      <c r="B390" s="5">
        <v>0</v>
      </c>
      <c r="C390" s="5">
        <v>0</v>
      </c>
      <c r="D390" s="5">
        <v>1</v>
      </c>
      <c r="E390" s="5">
        <v>201</v>
      </c>
      <c r="F390" s="5">
        <f>ROUND(Source!O388,O390)</f>
        <v>160794.87</v>
      </c>
      <c r="G390" s="5" t="s">
        <v>79</v>
      </c>
      <c r="H390" s="5" t="s">
        <v>80</v>
      </c>
      <c r="I390" s="5"/>
      <c r="J390" s="5"/>
      <c r="K390" s="5">
        <v>201</v>
      </c>
      <c r="L390" s="5">
        <v>1</v>
      </c>
      <c r="M390" s="5">
        <v>3</v>
      </c>
      <c r="N390" s="5" t="s">
        <v>3</v>
      </c>
      <c r="O390" s="5">
        <v>2</v>
      </c>
      <c r="P390" s="5">
        <f>ROUND(Source!DG388,O390)</f>
        <v>160794.87</v>
      </c>
      <c r="Q390" s="5"/>
      <c r="R390" s="5"/>
      <c r="S390" s="5"/>
      <c r="T390" s="5"/>
      <c r="U390" s="5"/>
      <c r="V390" s="5"/>
      <c r="W390" s="5">
        <v>160794.86999999997</v>
      </c>
      <c r="X390" s="5">
        <v>1</v>
      </c>
      <c r="Y390" s="5">
        <v>160794.86999999997</v>
      </c>
      <c r="Z390" s="5">
        <v>160794.86999999997</v>
      </c>
      <c r="AA390" s="5">
        <v>1</v>
      </c>
      <c r="AB390" s="5">
        <v>160794.86999999997</v>
      </c>
    </row>
    <row r="391" spans="1:206" x14ac:dyDescent="0.2">
      <c r="A391" s="5">
        <v>50</v>
      </c>
      <c r="B391" s="5">
        <v>0</v>
      </c>
      <c r="C391" s="5">
        <v>0</v>
      </c>
      <c r="D391" s="5">
        <v>1</v>
      </c>
      <c r="E391" s="5">
        <v>202</v>
      </c>
      <c r="F391" s="5">
        <f>ROUND(Source!P388,O391)</f>
        <v>119306.65</v>
      </c>
      <c r="G391" s="5" t="s">
        <v>81</v>
      </c>
      <c r="H391" s="5" t="s">
        <v>82</v>
      </c>
      <c r="I391" s="5"/>
      <c r="J391" s="5"/>
      <c r="K391" s="5">
        <v>202</v>
      </c>
      <c r="L391" s="5">
        <v>2</v>
      </c>
      <c r="M391" s="5">
        <v>3</v>
      </c>
      <c r="N391" s="5" t="s">
        <v>3</v>
      </c>
      <c r="O391" s="5">
        <v>2</v>
      </c>
      <c r="P391" s="5">
        <f>ROUND(Source!DH388,O391)</f>
        <v>119306.65</v>
      </c>
      <c r="Q391" s="5"/>
      <c r="R391" s="5"/>
      <c r="S391" s="5"/>
      <c r="T391" s="5"/>
      <c r="U391" s="5"/>
      <c r="V391" s="5"/>
      <c r="W391" s="5">
        <v>119306.65</v>
      </c>
      <c r="X391" s="5">
        <v>1</v>
      </c>
      <c r="Y391" s="5">
        <v>119306.65</v>
      </c>
      <c r="Z391" s="5">
        <v>119306.65</v>
      </c>
      <c r="AA391" s="5">
        <v>1</v>
      </c>
      <c r="AB391" s="5">
        <v>119306.65</v>
      </c>
    </row>
    <row r="392" spans="1:206" x14ac:dyDescent="0.2">
      <c r="A392" s="5">
        <v>50</v>
      </c>
      <c r="B392" s="5">
        <v>0</v>
      </c>
      <c r="C392" s="5">
        <v>0</v>
      </c>
      <c r="D392" s="5">
        <v>1</v>
      </c>
      <c r="E392" s="5">
        <v>222</v>
      </c>
      <c r="F392" s="5">
        <f>ROUND(Source!AO388,O392)</f>
        <v>0</v>
      </c>
      <c r="G392" s="5" t="s">
        <v>83</v>
      </c>
      <c r="H392" s="5" t="s">
        <v>84</v>
      </c>
      <c r="I392" s="5"/>
      <c r="J392" s="5"/>
      <c r="K392" s="5">
        <v>222</v>
      </c>
      <c r="L392" s="5">
        <v>3</v>
      </c>
      <c r="M392" s="5">
        <v>3</v>
      </c>
      <c r="N392" s="5" t="s">
        <v>3</v>
      </c>
      <c r="O392" s="5">
        <v>2</v>
      </c>
      <c r="P392" s="5">
        <f>ROUND(Source!EG388,O392)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06" x14ac:dyDescent="0.2">
      <c r="A393" s="5">
        <v>50</v>
      </c>
      <c r="B393" s="5">
        <v>0</v>
      </c>
      <c r="C393" s="5">
        <v>0</v>
      </c>
      <c r="D393" s="5">
        <v>1</v>
      </c>
      <c r="E393" s="5">
        <v>225</v>
      </c>
      <c r="F393" s="5">
        <f>ROUND(Source!AV388,O393)</f>
        <v>119306.65</v>
      </c>
      <c r="G393" s="5" t="s">
        <v>85</v>
      </c>
      <c r="H393" s="5" t="s">
        <v>86</v>
      </c>
      <c r="I393" s="5"/>
      <c r="J393" s="5"/>
      <c r="K393" s="5">
        <v>225</v>
      </c>
      <c r="L393" s="5">
        <v>4</v>
      </c>
      <c r="M393" s="5">
        <v>3</v>
      </c>
      <c r="N393" s="5" t="s">
        <v>3</v>
      </c>
      <c r="O393" s="5">
        <v>2</v>
      </c>
      <c r="P393" s="5">
        <f>ROUND(Source!EN388,O393)</f>
        <v>119306.65</v>
      </c>
      <c r="Q393" s="5"/>
      <c r="R393" s="5"/>
      <c r="S393" s="5"/>
      <c r="T393" s="5"/>
      <c r="U393" s="5"/>
      <c r="V393" s="5"/>
      <c r="W393" s="5">
        <v>119306.65</v>
      </c>
      <c r="X393" s="5">
        <v>1</v>
      </c>
      <c r="Y393" s="5">
        <v>119306.65</v>
      </c>
      <c r="Z393" s="5">
        <v>119306.65</v>
      </c>
      <c r="AA393" s="5">
        <v>1</v>
      </c>
      <c r="AB393" s="5">
        <v>119306.65</v>
      </c>
    </row>
    <row r="394" spans="1:206" x14ac:dyDescent="0.2">
      <c r="A394" s="5">
        <v>50</v>
      </c>
      <c r="B394" s="5">
        <v>0</v>
      </c>
      <c r="C394" s="5">
        <v>0</v>
      </c>
      <c r="D394" s="5">
        <v>1</v>
      </c>
      <c r="E394" s="5">
        <v>226</v>
      </c>
      <c r="F394" s="5">
        <f>ROUND(Source!AW388,O394)</f>
        <v>119306.65</v>
      </c>
      <c r="G394" s="5" t="s">
        <v>87</v>
      </c>
      <c r="H394" s="5" t="s">
        <v>88</v>
      </c>
      <c r="I394" s="5"/>
      <c r="J394" s="5"/>
      <c r="K394" s="5">
        <v>226</v>
      </c>
      <c r="L394" s="5">
        <v>5</v>
      </c>
      <c r="M394" s="5">
        <v>3</v>
      </c>
      <c r="N394" s="5" t="s">
        <v>3</v>
      </c>
      <c r="O394" s="5">
        <v>2</v>
      </c>
      <c r="P394" s="5">
        <f>ROUND(Source!EO388,O394)</f>
        <v>119306.65</v>
      </c>
      <c r="Q394" s="5"/>
      <c r="R394" s="5"/>
      <c r="S394" s="5"/>
      <c r="T394" s="5"/>
      <c r="U394" s="5"/>
      <c r="V394" s="5"/>
      <c r="W394" s="5">
        <v>119306.65</v>
      </c>
      <c r="X394" s="5">
        <v>1</v>
      </c>
      <c r="Y394" s="5">
        <v>119306.65</v>
      </c>
      <c r="Z394" s="5">
        <v>119306.65</v>
      </c>
      <c r="AA394" s="5">
        <v>1</v>
      </c>
      <c r="AB394" s="5">
        <v>119306.65</v>
      </c>
    </row>
    <row r="395" spans="1:206" x14ac:dyDescent="0.2">
      <c r="A395" s="5">
        <v>50</v>
      </c>
      <c r="B395" s="5">
        <v>0</v>
      </c>
      <c r="C395" s="5">
        <v>0</v>
      </c>
      <c r="D395" s="5">
        <v>1</v>
      </c>
      <c r="E395" s="5">
        <v>227</v>
      </c>
      <c r="F395" s="5">
        <f>ROUND(Source!AX388,O395)</f>
        <v>0</v>
      </c>
      <c r="G395" s="5" t="s">
        <v>89</v>
      </c>
      <c r="H395" s="5" t="s">
        <v>90</v>
      </c>
      <c r="I395" s="5"/>
      <c r="J395" s="5"/>
      <c r="K395" s="5">
        <v>227</v>
      </c>
      <c r="L395" s="5">
        <v>6</v>
      </c>
      <c r="M395" s="5">
        <v>3</v>
      </c>
      <c r="N395" s="5" t="s">
        <v>3</v>
      </c>
      <c r="O395" s="5">
        <v>2</v>
      </c>
      <c r="P395" s="5">
        <f>ROUND(Source!EP388,O395)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06" x14ac:dyDescent="0.2">
      <c r="A396" s="5">
        <v>50</v>
      </c>
      <c r="B396" s="5">
        <v>0</v>
      </c>
      <c r="C396" s="5">
        <v>0</v>
      </c>
      <c r="D396" s="5">
        <v>1</v>
      </c>
      <c r="E396" s="5">
        <v>228</v>
      </c>
      <c r="F396" s="5">
        <f>ROUND(Source!AY388,O396)</f>
        <v>119306.65</v>
      </c>
      <c r="G396" s="5" t="s">
        <v>91</v>
      </c>
      <c r="H396" s="5" t="s">
        <v>92</v>
      </c>
      <c r="I396" s="5"/>
      <c r="J396" s="5"/>
      <c r="K396" s="5">
        <v>228</v>
      </c>
      <c r="L396" s="5">
        <v>7</v>
      </c>
      <c r="M396" s="5">
        <v>3</v>
      </c>
      <c r="N396" s="5" t="s">
        <v>3</v>
      </c>
      <c r="O396" s="5">
        <v>2</v>
      </c>
      <c r="P396" s="5">
        <f>ROUND(Source!EQ388,O396)</f>
        <v>119306.65</v>
      </c>
      <c r="Q396" s="5"/>
      <c r="R396" s="5"/>
      <c r="S396" s="5"/>
      <c r="T396" s="5"/>
      <c r="U396" s="5"/>
      <c r="V396" s="5"/>
      <c r="W396" s="5">
        <v>119306.65</v>
      </c>
      <c r="X396" s="5">
        <v>1</v>
      </c>
      <c r="Y396" s="5">
        <v>119306.65</v>
      </c>
      <c r="Z396" s="5">
        <v>119306.65</v>
      </c>
      <c r="AA396" s="5">
        <v>1</v>
      </c>
      <c r="AB396" s="5">
        <v>119306.65</v>
      </c>
    </row>
    <row r="397" spans="1:206" x14ac:dyDescent="0.2">
      <c r="A397" s="5">
        <v>50</v>
      </c>
      <c r="B397" s="5">
        <v>0</v>
      </c>
      <c r="C397" s="5">
        <v>0</v>
      </c>
      <c r="D397" s="5">
        <v>1</v>
      </c>
      <c r="E397" s="5">
        <v>216</v>
      </c>
      <c r="F397" s="5">
        <f>ROUND(Source!AP388,O397)</f>
        <v>0</v>
      </c>
      <c r="G397" s="5" t="s">
        <v>93</v>
      </c>
      <c r="H397" s="5" t="s">
        <v>94</v>
      </c>
      <c r="I397" s="5"/>
      <c r="J397" s="5"/>
      <c r="K397" s="5">
        <v>216</v>
      </c>
      <c r="L397" s="5">
        <v>8</v>
      </c>
      <c r="M397" s="5">
        <v>3</v>
      </c>
      <c r="N397" s="5" t="s">
        <v>3</v>
      </c>
      <c r="O397" s="5">
        <v>2</v>
      </c>
      <c r="P397" s="5">
        <f>ROUND(Source!EH388,O397)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06" x14ac:dyDescent="0.2">
      <c r="A398" s="5">
        <v>50</v>
      </c>
      <c r="B398" s="5">
        <v>0</v>
      </c>
      <c r="C398" s="5">
        <v>0</v>
      </c>
      <c r="D398" s="5">
        <v>1</v>
      </c>
      <c r="E398" s="5">
        <v>223</v>
      </c>
      <c r="F398" s="5">
        <f>ROUND(Source!AQ388,O398)</f>
        <v>0</v>
      </c>
      <c r="G398" s="5" t="s">
        <v>95</v>
      </c>
      <c r="H398" s="5" t="s">
        <v>96</v>
      </c>
      <c r="I398" s="5"/>
      <c r="J398" s="5"/>
      <c r="K398" s="5">
        <v>223</v>
      </c>
      <c r="L398" s="5">
        <v>9</v>
      </c>
      <c r="M398" s="5">
        <v>3</v>
      </c>
      <c r="N398" s="5" t="s">
        <v>3</v>
      </c>
      <c r="O398" s="5">
        <v>2</v>
      </c>
      <c r="P398" s="5">
        <f>ROUND(Source!EI388,O398)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06" x14ac:dyDescent="0.2">
      <c r="A399" s="5">
        <v>50</v>
      </c>
      <c r="B399" s="5">
        <v>0</v>
      </c>
      <c r="C399" s="5">
        <v>0</v>
      </c>
      <c r="D399" s="5">
        <v>1</v>
      </c>
      <c r="E399" s="5">
        <v>229</v>
      </c>
      <c r="F399" s="5">
        <f>ROUND(Source!AZ388,O399)</f>
        <v>0</v>
      </c>
      <c r="G399" s="5" t="s">
        <v>97</v>
      </c>
      <c r="H399" s="5" t="s">
        <v>98</v>
      </c>
      <c r="I399" s="5"/>
      <c r="J399" s="5"/>
      <c r="K399" s="5">
        <v>229</v>
      </c>
      <c r="L399" s="5">
        <v>10</v>
      </c>
      <c r="M399" s="5">
        <v>3</v>
      </c>
      <c r="N399" s="5" t="s">
        <v>3</v>
      </c>
      <c r="O399" s="5">
        <v>2</v>
      </c>
      <c r="P399" s="5">
        <f>ROUND(Source!ER388,O399)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06" x14ac:dyDescent="0.2">
      <c r="A400" s="5">
        <v>50</v>
      </c>
      <c r="B400" s="5">
        <v>0</v>
      </c>
      <c r="C400" s="5">
        <v>0</v>
      </c>
      <c r="D400" s="5">
        <v>1</v>
      </c>
      <c r="E400" s="5">
        <v>203</v>
      </c>
      <c r="F400" s="5">
        <f>ROUND(Source!Q388,O400)</f>
        <v>4715.72</v>
      </c>
      <c r="G400" s="5" t="s">
        <v>99</v>
      </c>
      <c r="H400" s="5" t="s">
        <v>100</v>
      </c>
      <c r="I400" s="5"/>
      <c r="J400" s="5"/>
      <c r="K400" s="5">
        <v>203</v>
      </c>
      <c r="L400" s="5">
        <v>11</v>
      </c>
      <c r="M400" s="5">
        <v>3</v>
      </c>
      <c r="N400" s="5" t="s">
        <v>3</v>
      </c>
      <c r="O400" s="5">
        <v>2</v>
      </c>
      <c r="P400" s="5">
        <f>ROUND(Source!DI388,O400)</f>
        <v>4715.72</v>
      </c>
      <c r="Q400" s="5"/>
      <c r="R400" s="5"/>
      <c r="S400" s="5"/>
      <c r="T400" s="5"/>
      <c r="U400" s="5"/>
      <c r="V400" s="5"/>
      <c r="W400" s="5">
        <v>4715.72</v>
      </c>
      <c r="X400" s="5">
        <v>1</v>
      </c>
      <c r="Y400" s="5">
        <v>4715.72</v>
      </c>
      <c r="Z400" s="5">
        <v>4715.72</v>
      </c>
      <c r="AA400" s="5">
        <v>1</v>
      </c>
      <c r="AB400" s="5">
        <v>4715.72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231</v>
      </c>
      <c r="F401" s="5">
        <f>ROUND(Source!BB388,O401)</f>
        <v>0</v>
      </c>
      <c r="G401" s="5" t="s">
        <v>101</v>
      </c>
      <c r="H401" s="5" t="s">
        <v>102</v>
      </c>
      <c r="I401" s="5"/>
      <c r="J401" s="5"/>
      <c r="K401" s="5">
        <v>231</v>
      </c>
      <c r="L401" s="5">
        <v>12</v>
      </c>
      <c r="M401" s="5">
        <v>3</v>
      </c>
      <c r="N401" s="5" t="s">
        <v>3</v>
      </c>
      <c r="O401" s="5">
        <v>2</v>
      </c>
      <c r="P401" s="5">
        <f>ROUND(Source!ET388,O401)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204</v>
      </c>
      <c r="F402" s="5">
        <f>ROUND(Source!R388,O402)</f>
        <v>7271.58</v>
      </c>
      <c r="G402" s="5" t="s">
        <v>103</v>
      </c>
      <c r="H402" s="5" t="s">
        <v>104</v>
      </c>
      <c r="I402" s="5"/>
      <c r="J402" s="5"/>
      <c r="K402" s="5">
        <v>204</v>
      </c>
      <c r="L402" s="5">
        <v>13</v>
      </c>
      <c r="M402" s="5">
        <v>3</v>
      </c>
      <c r="N402" s="5" t="s">
        <v>3</v>
      </c>
      <c r="O402" s="5">
        <v>2</v>
      </c>
      <c r="P402" s="5">
        <f>ROUND(Source!DJ388,O402)</f>
        <v>7271.58</v>
      </c>
      <c r="Q402" s="5"/>
      <c r="R402" s="5"/>
      <c r="S402" s="5"/>
      <c r="T402" s="5"/>
      <c r="U402" s="5"/>
      <c r="V402" s="5"/>
      <c r="W402" s="5">
        <v>7271.58</v>
      </c>
      <c r="X402" s="5">
        <v>1</v>
      </c>
      <c r="Y402" s="5">
        <v>7271.58</v>
      </c>
      <c r="Z402" s="5">
        <v>7271.58</v>
      </c>
      <c r="AA402" s="5">
        <v>1</v>
      </c>
      <c r="AB402" s="5">
        <v>7271.58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205</v>
      </c>
      <c r="F403" s="5">
        <f>ROUND(Source!S388,O403)</f>
        <v>29500.92</v>
      </c>
      <c r="G403" s="5" t="s">
        <v>105</v>
      </c>
      <c r="H403" s="5" t="s">
        <v>106</v>
      </c>
      <c r="I403" s="5"/>
      <c r="J403" s="5"/>
      <c r="K403" s="5">
        <v>205</v>
      </c>
      <c r="L403" s="5">
        <v>14</v>
      </c>
      <c r="M403" s="5">
        <v>3</v>
      </c>
      <c r="N403" s="5" t="s">
        <v>3</v>
      </c>
      <c r="O403" s="5">
        <v>2</v>
      </c>
      <c r="P403" s="5">
        <f>ROUND(Source!DK388,O403)</f>
        <v>29500.92</v>
      </c>
      <c r="Q403" s="5"/>
      <c r="R403" s="5"/>
      <c r="S403" s="5"/>
      <c r="T403" s="5"/>
      <c r="U403" s="5"/>
      <c r="V403" s="5"/>
      <c r="W403" s="5">
        <v>29500.92</v>
      </c>
      <c r="X403" s="5">
        <v>1</v>
      </c>
      <c r="Y403" s="5">
        <v>29500.92</v>
      </c>
      <c r="Z403" s="5">
        <v>29500.92</v>
      </c>
      <c r="AA403" s="5">
        <v>1</v>
      </c>
      <c r="AB403" s="5">
        <v>29500.92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232</v>
      </c>
      <c r="F404" s="5">
        <f>ROUND(Source!BC388,O404)</f>
        <v>0</v>
      </c>
      <c r="G404" s="5" t="s">
        <v>107</v>
      </c>
      <c r="H404" s="5" t="s">
        <v>108</v>
      </c>
      <c r="I404" s="5"/>
      <c r="J404" s="5"/>
      <c r="K404" s="5">
        <v>232</v>
      </c>
      <c r="L404" s="5">
        <v>15</v>
      </c>
      <c r="M404" s="5">
        <v>3</v>
      </c>
      <c r="N404" s="5" t="s">
        <v>3</v>
      </c>
      <c r="O404" s="5">
        <v>2</v>
      </c>
      <c r="P404" s="5">
        <f>ROUND(Source!EU388,O404)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214</v>
      </c>
      <c r="F405" s="5">
        <f>ROUND(Source!AS388,O405)</f>
        <v>220734.03</v>
      </c>
      <c r="G405" s="5" t="s">
        <v>109</v>
      </c>
      <c r="H405" s="5" t="s">
        <v>110</v>
      </c>
      <c r="I405" s="5"/>
      <c r="J405" s="5"/>
      <c r="K405" s="5">
        <v>214</v>
      </c>
      <c r="L405" s="5">
        <v>16</v>
      </c>
      <c r="M405" s="5">
        <v>3</v>
      </c>
      <c r="N405" s="5" t="s">
        <v>3</v>
      </c>
      <c r="O405" s="5">
        <v>2</v>
      </c>
      <c r="P405" s="5">
        <f>ROUND(Source!EK388,O405)</f>
        <v>220734.03</v>
      </c>
      <c r="Q405" s="5"/>
      <c r="R405" s="5"/>
      <c r="S405" s="5"/>
      <c r="T405" s="5"/>
      <c r="U405" s="5"/>
      <c r="V405" s="5"/>
      <c r="W405" s="5">
        <v>220734.03</v>
      </c>
      <c r="X405" s="5">
        <v>1</v>
      </c>
      <c r="Y405" s="5">
        <v>220734.03</v>
      </c>
      <c r="Z405" s="5">
        <v>220734.03</v>
      </c>
      <c r="AA405" s="5">
        <v>1</v>
      </c>
      <c r="AB405" s="5">
        <v>220734.03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215</v>
      </c>
      <c r="F406" s="5">
        <f>ROUND(Source!AT388,O406)</f>
        <v>0</v>
      </c>
      <c r="G406" s="5" t="s">
        <v>111</v>
      </c>
      <c r="H406" s="5" t="s">
        <v>112</v>
      </c>
      <c r="I406" s="5"/>
      <c r="J406" s="5"/>
      <c r="K406" s="5">
        <v>215</v>
      </c>
      <c r="L406" s="5">
        <v>17</v>
      </c>
      <c r="M406" s="5">
        <v>3</v>
      </c>
      <c r="N406" s="5" t="s">
        <v>3</v>
      </c>
      <c r="O406" s="5">
        <v>2</v>
      </c>
      <c r="P406" s="5">
        <f>ROUND(Source!EL388,O406)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217</v>
      </c>
      <c r="F407" s="5">
        <f>ROUND(Source!AU388,O407)</f>
        <v>0</v>
      </c>
      <c r="G407" s="5" t="s">
        <v>113</v>
      </c>
      <c r="H407" s="5" t="s">
        <v>114</v>
      </c>
      <c r="I407" s="5"/>
      <c r="J407" s="5"/>
      <c r="K407" s="5">
        <v>217</v>
      </c>
      <c r="L407" s="5">
        <v>18</v>
      </c>
      <c r="M407" s="5">
        <v>3</v>
      </c>
      <c r="N407" s="5" t="s">
        <v>3</v>
      </c>
      <c r="O407" s="5">
        <v>2</v>
      </c>
      <c r="P407" s="5">
        <f>ROUND(Source!EM388,O407)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230</v>
      </c>
      <c r="F408" s="5">
        <f>ROUND(Source!BA388,O408)</f>
        <v>0</v>
      </c>
      <c r="G408" s="5" t="s">
        <v>115</v>
      </c>
      <c r="H408" s="5" t="s">
        <v>116</v>
      </c>
      <c r="I408" s="5"/>
      <c r="J408" s="5"/>
      <c r="K408" s="5">
        <v>230</v>
      </c>
      <c r="L408" s="5">
        <v>19</v>
      </c>
      <c r="M408" s="5">
        <v>3</v>
      </c>
      <c r="N408" s="5" t="s">
        <v>3</v>
      </c>
      <c r="O408" s="5">
        <v>2</v>
      </c>
      <c r="P408" s="5">
        <f>ROUND(Source!ES388,O408)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206</v>
      </c>
      <c r="F409" s="5">
        <f>ROUND(Source!T388,O409)</f>
        <v>0</v>
      </c>
      <c r="G409" s="5" t="s">
        <v>117</v>
      </c>
      <c r="H409" s="5" t="s">
        <v>118</v>
      </c>
      <c r="I409" s="5"/>
      <c r="J409" s="5"/>
      <c r="K409" s="5">
        <v>206</v>
      </c>
      <c r="L409" s="5">
        <v>20</v>
      </c>
      <c r="M409" s="5">
        <v>3</v>
      </c>
      <c r="N409" s="5" t="s">
        <v>3</v>
      </c>
      <c r="O409" s="5">
        <v>2</v>
      </c>
      <c r="P409" s="5">
        <f>ROUND(Source!DL388,O409)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207</v>
      </c>
      <c r="F410" s="5">
        <f>ROUND(Source!U388,O410)</f>
        <v>37.266112</v>
      </c>
      <c r="G410" s="5" t="s">
        <v>119</v>
      </c>
      <c r="H410" s="5" t="s">
        <v>120</v>
      </c>
      <c r="I410" s="5"/>
      <c r="J410" s="5"/>
      <c r="K410" s="5">
        <v>207</v>
      </c>
      <c r="L410" s="5">
        <v>21</v>
      </c>
      <c r="M410" s="5">
        <v>3</v>
      </c>
      <c r="N410" s="5" t="s">
        <v>3</v>
      </c>
      <c r="O410" s="5">
        <v>7</v>
      </c>
      <c r="P410" s="5">
        <f>ROUND(Source!DM388,O410)</f>
        <v>37.266112</v>
      </c>
      <c r="Q410" s="5"/>
      <c r="R410" s="5"/>
      <c r="S410" s="5"/>
      <c r="T410" s="5"/>
      <c r="U410" s="5"/>
      <c r="V410" s="5"/>
      <c r="W410" s="5">
        <v>37.266112</v>
      </c>
      <c r="X410" s="5">
        <v>1</v>
      </c>
      <c r="Y410" s="5">
        <v>37.266112</v>
      </c>
      <c r="Z410" s="5">
        <v>37.266112</v>
      </c>
      <c r="AA410" s="5">
        <v>1</v>
      </c>
      <c r="AB410" s="5">
        <v>37.266112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208</v>
      </c>
      <c r="F411" s="5">
        <f>ROUND(Source!V388,O411)</f>
        <v>8.8885640000000006</v>
      </c>
      <c r="G411" s="5" t="s">
        <v>121</v>
      </c>
      <c r="H411" s="5" t="s">
        <v>122</v>
      </c>
      <c r="I411" s="5"/>
      <c r="J411" s="5"/>
      <c r="K411" s="5">
        <v>208</v>
      </c>
      <c r="L411" s="5">
        <v>22</v>
      </c>
      <c r="M411" s="5">
        <v>3</v>
      </c>
      <c r="N411" s="5" t="s">
        <v>3</v>
      </c>
      <c r="O411" s="5">
        <v>7</v>
      </c>
      <c r="P411" s="5">
        <f>ROUND(Source!DN388,O411)</f>
        <v>8.8885640000000006</v>
      </c>
      <c r="Q411" s="5"/>
      <c r="R411" s="5"/>
      <c r="S411" s="5"/>
      <c r="T411" s="5"/>
      <c r="U411" s="5"/>
      <c r="V411" s="5"/>
      <c r="W411" s="5">
        <v>8.8885640000000006</v>
      </c>
      <c r="X411" s="5">
        <v>1</v>
      </c>
      <c r="Y411" s="5">
        <v>8.8885640000000006</v>
      </c>
      <c r="Z411" s="5">
        <v>8.8885640000000006</v>
      </c>
      <c r="AA411" s="5">
        <v>1</v>
      </c>
      <c r="AB411" s="5">
        <v>8.8885640000000006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209</v>
      </c>
      <c r="F412" s="5">
        <f>ROUND(Source!W388,O412)</f>
        <v>0</v>
      </c>
      <c r="G412" s="5" t="s">
        <v>123</v>
      </c>
      <c r="H412" s="5" t="s">
        <v>124</v>
      </c>
      <c r="I412" s="5"/>
      <c r="J412" s="5"/>
      <c r="K412" s="5">
        <v>209</v>
      </c>
      <c r="L412" s="5">
        <v>23</v>
      </c>
      <c r="M412" s="5">
        <v>3</v>
      </c>
      <c r="N412" s="5" t="s">
        <v>3</v>
      </c>
      <c r="O412" s="5">
        <v>2</v>
      </c>
      <c r="P412" s="5">
        <f>ROUND(Source!DO388,O412)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233</v>
      </c>
      <c r="F413" s="5">
        <f>ROUND(Source!BD388,O413)</f>
        <v>0</v>
      </c>
      <c r="G413" s="5" t="s">
        <v>125</v>
      </c>
      <c r="H413" s="5" t="s">
        <v>126</v>
      </c>
      <c r="I413" s="5"/>
      <c r="J413" s="5"/>
      <c r="K413" s="5">
        <v>233</v>
      </c>
      <c r="L413" s="5">
        <v>24</v>
      </c>
      <c r="M413" s="5">
        <v>3</v>
      </c>
      <c r="N413" s="5" t="s">
        <v>3</v>
      </c>
      <c r="O413" s="5">
        <v>2</v>
      </c>
      <c r="P413" s="5">
        <f>ROUND(Source!EV388,O413)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210</v>
      </c>
      <c r="F414" s="5">
        <f>ROUND(Source!X388,O414)</f>
        <v>37875.67</v>
      </c>
      <c r="G414" s="5" t="s">
        <v>127</v>
      </c>
      <c r="H414" s="5" t="s">
        <v>128</v>
      </c>
      <c r="I414" s="5"/>
      <c r="J414" s="5"/>
      <c r="K414" s="5">
        <v>210</v>
      </c>
      <c r="L414" s="5">
        <v>25</v>
      </c>
      <c r="M414" s="5">
        <v>3</v>
      </c>
      <c r="N414" s="5" t="s">
        <v>3</v>
      </c>
      <c r="O414" s="5">
        <v>2</v>
      </c>
      <c r="P414" s="5">
        <f>ROUND(Source!DP388,O414)</f>
        <v>37875.67</v>
      </c>
      <c r="Q414" s="5"/>
      <c r="R414" s="5"/>
      <c r="S414" s="5"/>
      <c r="T414" s="5"/>
      <c r="U414" s="5"/>
      <c r="V414" s="5"/>
      <c r="W414" s="5">
        <v>37875.67</v>
      </c>
      <c r="X414" s="5">
        <v>1</v>
      </c>
      <c r="Y414" s="5">
        <v>37875.67</v>
      </c>
      <c r="Z414" s="5">
        <v>37875.67</v>
      </c>
      <c r="AA414" s="5">
        <v>1</v>
      </c>
      <c r="AB414" s="5">
        <v>37875.67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211</v>
      </c>
      <c r="F415" s="5">
        <f>ROUND(Source!Y388,O415)</f>
        <v>22063.49</v>
      </c>
      <c r="G415" s="5" t="s">
        <v>129</v>
      </c>
      <c r="H415" s="5" t="s">
        <v>130</v>
      </c>
      <c r="I415" s="5"/>
      <c r="J415" s="5"/>
      <c r="K415" s="5">
        <v>211</v>
      </c>
      <c r="L415" s="5">
        <v>26</v>
      </c>
      <c r="M415" s="5">
        <v>3</v>
      </c>
      <c r="N415" s="5" t="s">
        <v>3</v>
      </c>
      <c r="O415" s="5">
        <v>2</v>
      </c>
      <c r="P415" s="5">
        <f>ROUND(Source!DQ388,O415)</f>
        <v>22063.49</v>
      </c>
      <c r="Q415" s="5"/>
      <c r="R415" s="5"/>
      <c r="S415" s="5"/>
      <c r="T415" s="5"/>
      <c r="U415" s="5"/>
      <c r="V415" s="5"/>
      <c r="W415" s="5">
        <v>22063.49</v>
      </c>
      <c r="X415" s="5">
        <v>1</v>
      </c>
      <c r="Y415" s="5">
        <v>22063.49</v>
      </c>
      <c r="Z415" s="5">
        <v>22063.49</v>
      </c>
      <c r="AA415" s="5">
        <v>1</v>
      </c>
      <c r="AB415" s="5">
        <v>22063.49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224</v>
      </c>
      <c r="F416" s="5">
        <f>ROUND(Source!AR388,O416)</f>
        <v>220734.03</v>
      </c>
      <c r="G416" s="5" t="s">
        <v>131</v>
      </c>
      <c r="H416" s="5" t="s">
        <v>132</v>
      </c>
      <c r="I416" s="5"/>
      <c r="J416" s="5"/>
      <c r="K416" s="5">
        <v>224</v>
      </c>
      <c r="L416" s="5">
        <v>27</v>
      </c>
      <c r="M416" s="5">
        <v>3</v>
      </c>
      <c r="N416" s="5" t="s">
        <v>3</v>
      </c>
      <c r="O416" s="5">
        <v>2</v>
      </c>
      <c r="P416" s="5">
        <f>ROUND(Source!EJ388,O416)</f>
        <v>220734.03</v>
      </c>
      <c r="Q416" s="5"/>
      <c r="R416" s="5"/>
      <c r="S416" s="5"/>
      <c r="T416" s="5"/>
      <c r="U416" s="5"/>
      <c r="V416" s="5"/>
      <c r="W416" s="5">
        <v>220734.03</v>
      </c>
      <c r="X416" s="5">
        <v>1</v>
      </c>
      <c r="Y416" s="5">
        <v>220734.03</v>
      </c>
      <c r="Z416" s="5">
        <v>220734.03</v>
      </c>
      <c r="AA416" s="5">
        <v>1</v>
      </c>
      <c r="AB416" s="5">
        <v>220734.03</v>
      </c>
    </row>
    <row r="418" spans="1:255" x14ac:dyDescent="0.2">
      <c r="A418" s="1">
        <v>3</v>
      </c>
      <c r="B418" s="1">
        <v>1</v>
      </c>
      <c r="C418" s="1"/>
      <c r="D418" s="1">
        <f>ROW(A467)</f>
        <v>467</v>
      </c>
      <c r="E418" s="1"/>
      <c r="F418" s="1" t="s">
        <v>351</v>
      </c>
      <c r="G418" s="1" t="s">
        <v>352</v>
      </c>
      <c r="H418" s="1" t="s">
        <v>3</v>
      </c>
      <c r="I418" s="1">
        <v>0</v>
      </c>
      <c r="J418" s="1" t="s">
        <v>3</v>
      </c>
      <c r="K418" s="1">
        <v>-1</v>
      </c>
      <c r="L418" s="1" t="s">
        <v>351</v>
      </c>
      <c r="M418" s="1" t="s">
        <v>3</v>
      </c>
      <c r="N418" s="1"/>
      <c r="O418" s="1"/>
      <c r="P418" s="1"/>
      <c r="Q418" s="1"/>
      <c r="R418" s="1"/>
      <c r="S418" s="1">
        <v>0</v>
      </c>
      <c r="T418" s="1">
        <v>0</v>
      </c>
      <c r="U418" s="1" t="s">
        <v>3</v>
      </c>
      <c r="V418" s="1">
        <v>0</v>
      </c>
      <c r="W418" s="1"/>
      <c r="X418" s="1"/>
      <c r="Y418" s="1"/>
      <c r="Z418" s="1"/>
      <c r="AA418" s="1"/>
      <c r="AB418" s="1" t="s">
        <v>3</v>
      </c>
      <c r="AC418" s="1" t="s">
        <v>3</v>
      </c>
      <c r="AD418" s="1" t="s">
        <v>3</v>
      </c>
      <c r="AE418" s="1" t="s">
        <v>3</v>
      </c>
      <c r="AF418" s="1" t="s">
        <v>3</v>
      </c>
      <c r="AG418" s="1" t="s">
        <v>3</v>
      </c>
      <c r="AH418" s="1"/>
      <c r="AI418" s="1"/>
      <c r="AJ418" s="1"/>
      <c r="AK418" s="1"/>
      <c r="AL418" s="1"/>
      <c r="AM418" s="1"/>
      <c r="AN418" s="1"/>
      <c r="AO418" s="1"/>
      <c r="AP418" s="1" t="s">
        <v>3</v>
      </c>
      <c r="AQ418" s="1" t="s">
        <v>3</v>
      </c>
      <c r="AR418" s="1" t="s">
        <v>3</v>
      </c>
      <c r="AS418" s="1"/>
      <c r="AT418" s="1"/>
      <c r="AU418" s="1"/>
      <c r="AV418" s="1"/>
      <c r="AW418" s="1"/>
      <c r="AX418" s="1"/>
      <c r="AY418" s="1"/>
      <c r="AZ418" s="1" t="s">
        <v>3</v>
      </c>
      <c r="BA418" s="1"/>
      <c r="BB418" s="1" t="s">
        <v>3</v>
      </c>
      <c r="BC418" s="1" t="s">
        <v>3</v>
      </c>
      <c r="BD418" s="1" t="s">
        <v>3</v>
      </c>
      <c r="BE418" s="1" t="s">
        <v>3</v>
      </c>
      <c r="BF418" s="1" t="s">
        <v>3</v>
      </c>
      <c r="BG418" s="1" t="s">
        <v>3</v>
      </c>
      <c r="BH418" s="1" t="s">
        <v>3</v>
      </c>
      <c r="BI418" s="1" t="s">
        <v>3</v>
      </c>
      <c r="BJ418" s="1" t="s">
        <v>3</v>
      </c>
      <c r="BK418" s="1" t="s">
        <v>3</v>
      </c>
      <c r="BL418" s="1" t="s">
        <v>3</v>
      </c>
      <c r="BM418" s="1" t="s">
        <v>3</v>
      </c>
      <c r="BN418" s="1" t="s">
        <v>3</v>
      </c>
      <c r="BO418" s="1" t="s">
        <v>3</v>
      </c>
      <c r="BP418" s="1" t="s">
        <v>3</v>
      </c>
      <c r="BQ418" s="1"/>
      <c r="BR418" s="1"/>
      <c r="BS418" s="1"/>
      <c r="BT418" s="1"/>
      <c r="BU418" s="1"/>
      <c r="BV418" s="1"/>
      <c r="BW418" s="1"/>
      <c r="BX418" s="1">
        <v>0</v>
      </c>
      <c r="BY418" s="1"/>
      <c r="BZ418" s="1"/>
      <c r="CA418" s="1"/>
      <c r="CB418" s="1"/>
      <c r="CC418" s="1"/>
      <c r="CD418" s="1"/>
      <c r="CE418" s="1"/>
      <c r="CF418" s="1">
        <v>0</v>
      </c>
      <c r="CG418" s="1">
        <v>0</v>
      </c>
      <c r="CH418" s="1"/>
      <c r="CI418" s="1" t="s">
        <v>3</v>
      </c>
      <c r="CJ418" s="1" t="s">
        <v>3</v>
      </c>
      <c r="CK418" t="s">
        <v>3</v>
      </c>
      <c r="CL418" t="s">
        <v>3</v>
      </c>
      <c r="CM418" t="s">
        <v>3</v>
      </c>
      <c r="CN418" t="s">
        <v>3</v>
      </c>
      <c r="CO418" t="s">
        <v>3</v>
      </c>
      <c r="CP418" t="s">
        <v>3</v>
      </c>
      <c r="CQ418" t="s">
        <v>3</v>
      </c>
    </row>
    <row r="420" spans="1:255" x14ac:dyDescent="0.2">
      <c r="A420" s="3">
        <v>52</v>
      </c>
      <c r="B420" s="3">
        <f t="shared" ref="B420:G420" si="363">B467</f>
        <v>1</v>
      </c>
      <c r="C420" s="3">
        <f t="shared" si="363"/>
        <v>3</v>
      </c>
      <c r="D420" s="3">
        <f t="shared" si="363"/>
        <v>418</v>
      </c>
      <c r="E420" s="3">
        <f t="shared" si="363"/>
        <v>0</v>
      </c>
      <c r="F420" s="3" t="str">
        <f t="shared" si="363"/>
        <v>09-01-01</v>
      </c>
      <c r="G420" s="3" t="str">
        <f t="shared" si="363"/>
        <v>ПНР ВЛ-0,4 кВ</v>
      </c>
      <c r="H420" s="3"/>
      <c r="I420" s="3"/>
      <c r="J420" s="3"/>
      <c r="K420" s="3"/>
      <c r="L420" s="3"/>
      <c r="M420" s="3"/>
      <c r="N420" s="3"/>
      <c r="O420" s="3">
        <f t="shared" ref="O420:AT420" si="364">O467</f>
        <v>9096.93</v>
      </c>
      <c r="P420" s="3">
        <f t="shared" si="364"/>
        <v>0</v>
      </c>
      <c r="Q420" s="3">
        <f t="shared" si="364"/>
        <v>0</v>
      </c>
      <c r="R420" s="3">
        <f t="shared" si="364"/>
        <v>0</v>
      </c>
      <c r="S420" s="3">
        <f t="shared" si="364"/>
        <v>9096.93</v>
      </c>
      <c r="T420" s="3">
        <f t="shared" si="364"/>
        <v>0</v>
      </c>
      <c r="U420" s="3">
        <f t="shared" si="364"/>
        <v>8.4359999999999999</v>
      </c>
      <c r="V420" s="3">
        <f t="shared" si="364"/>
        <v>0</v>
      </c>
      <c r="W420" s="3">
        <f t="shared" si="364"/>
        <v>0</v>
      </c>
      <c r="X420" s="3">
        <f t="shared" si="364"/>
        <v>6731.73</v>
      </c>
      <c r="Y420" s="3">
        <f t="shared" si="364"/>
        <v>3274.9</v>
      </c>
      <c r="Z420" s="3">
        <f t="shared" si="364"/>
        <v>0</v>
      </c>
      <c r="AA420" s="3">
        <f t="shared" si="364"/>
        <v>0</v>
      </c>
      <c r="AB420" s="3">
        <f t="shared" si="364"/>
        <v>0</v>
      </c>
      <c r="AC420" s="3">
        <f t="shared" si="364"/>
        <v>0</v>
      </c>
      <c r="AD420" s="3">
        <f t="shared" si="364"/>
        <v>0</v>
      </c>
      <c r="AE420" s="3">
        <f t="shared" si="364"/>
        <v>0</v>
      </c>
      <c r="AF420" s="3">
        <f t="shared" si="364"/>
        <v>0</v>
      </c>
      <c r="AG420" s="3">
        <f t="shared" si="364"/>
        <v>0</v>
      </c>
      <c r="AH420" s="3">
        <f t="shared" si="364"/>
        <v>0</v>
      </c>
      <c r="AI420" s="3">
        <f t="shared" si="364"/>
        <v>0</v>
      </c>
      <c r="AJ420" s="3">
        <f t="shared" si="364"/>
        <v>0</v>
      </c>
      <c r="AK420" s="3">
        <f t="shared" si="364"/>
        <v>0</v>
      </c>
      <c r="AL420" s="3">
        <f t="shared" si="364"/>
        <v>0</v>
      </c>
      <c r="AM420" s="3">
        <f t="shared" si="364"/>
        <v>0</v>
      </c>
      <c r="AN420" s="3">
        <f t="shared" si="364"/>
        <v>0</v>
      </c>
      <c r="AO420" s="3">
        <f t="shared" si="364"/>
        <v>0</v>
      </c>
      <c r="AP420" s="3">
        <f t="shared" si="364"/>
        <v>0</v>
      </c>
      <c r="AQ420" s="3">
        <f t="shared" si="364"/>
        <v>0</v>
      </c>
      <c r="AR420" s="3">
        <f t="shared" si="364"/>
        <v>19103.560000000001</v>
      </c>
      <c r="AS420" s="3">
        <f t="shared" si="364"/>
        <v>0</v>
      </c>
      <c r="AT420" s="3">
        <f t="shared" si="364"/>
        <v>0</v>
      </c>
      <c r="AU420" s="3">
        <f t="shared" ref="AU420:BZ420" si="365">AU467</f>
        <v>19103.560000000001</v>
      </c>
      <c r="AV420" s="3">
        <f t="shared" si="365"/>
        <v>0</v>
      </c>
      <c r="AW420" s="3">
        <f t="shared" si="365"/>
        <v>0</v>
      </c>
      <c r="AX420" s="3">
        <f t="shared" si="365"/>
        <v>0</v>
      </c>
      <c r="AY420" s="3">
        <f t="shared" si="365"/>
        <v>0</v>
      </c>
      <c r="AZ420" s="3">
        <f t="shared" si="365"/>
        <v>0</v>
      </c>
      <c r="BA420" s="3">
        <f t="shared" si="365"/>
        <v>0</v>
      </c>
      <c r="BB420" s="3">
        <f t="shared" si="365"/>
        <v>0</v>
      </c>
      <c r="BC420" s="3">
        <f t="shared" si="365"/>
        <v>0</v>
      </c>
      <c r="BD420" s="3">
        <f t="shared" si="365"/>
        <v>0</v>
      </c>
      <c r="BE420" s="3">
        <f t="shared" si="365"/>
        <v>0</v>
      </c>
      <c r="BF420" s="3">
        <f t="shared" si="365"/>
        <v>0</v>
      </c>
      <c r="BG420" s="3">
        <f t="shared" si="365"/>
        <v>0</v>
      </c>
      <c r="BH420" s="3">
        <f t="shared" si="365"/>
        <v>0</v>
      </c>
      <c r="BI420" s="3">
        <f t="shared" si="365"/>
        <v>0</v>
      </c>
      <c r="BJ420" s="3">
        <f t="shared" si="365"/>
        <v>0</v>
      </c>
      <c r="BK420" s="3">
        <f t="shared" si="365"/>
        <v>0</v>
      </c>
      <c r="BL420" s="3">
        <f t="shared" si="365"/>
        <v>0</v>
      </c>
      <c r="BM420" s="3">
        <f t="shared" si="365"/>
        <v>0</v>
      </c>
      <c r="BN420" s="3">
        <f t="shared" si="365"/>
        <v>0</v>
      </c>
      <c r="BO420" s="3">
        <f t="shared" si="365"/>
        <v>0</v>
      </c>
      <c r="BP420" s="3">
        <f t="shared" si="365"/>
        <v>0</v>
      </c>
      <c r="BQ420" s="3">
        <f t="shared" si="365"/>
        <v>0</v>
      </c>
      <c r="BR420" s="3">
        <f t="shared" si="365"/>
        <v>0</v>
      </c>
      <c r="BS420" s="3">
        <f t="shared" si="365"/>
        <v>0</v>
      </c>
      <c r="BT420" s="3">
        <f t="shared" si="365"/>
        <v>0</v>
      </c>
      <c r="BU420" s="3">
        <f t="shared" si="365"/>
        <v>0</v>
      </c>
      <c r="BV420" s="3">
        <f t="shared" si="365"/>
        <v>0</v>
      </c>
      <c r="BW420" s="3">
        <f t="shared" si="365"/>
        <v>0</v>
      </c>
      <c r="BX420" s="3">
        <f t="shared" si="365"/>
        <v>0</v>
      </c>
      <c r="BY420" s="3">
        <f t="shared" si="365"/>
        <v>0</v>
      </c>
      <c r="BZ420" s="3">
        <f t="shared" si="365"/>
        <v>0</v>
      </c>
      <c r="CA420" s="3">
        <f t="shared" ref="CA420:DF420" si="366">CA467</f>
        <v>0</v>
      </c>
      <c r="CB420" s="3">
        <f t="shared" si="366"/>
        <v>0</v>
      </c>
      <c r="CC420" s="3">
        <f t="shared" si="366"/>
        <v>0</v>
      </c>
      <c r="CD420" s="3">
        <f t="shared" si="366"/>
        <v>0</v>
      </c>
      <c r="CE420" s="3">
        <f t="shared" si="366"/>
        <v>0</v>
      </c>
      <c r="CF420" s="3">
        <f t="shared" si="366"/>
        <v>0</v>
      </c>
      <c r="CG420" s="3">
        <f t="shared" si="366"/>
        <v>0</v>
      </c>
      <c r="CH420" s="3">
        <f t="shared" si="366"/>
        <v>0</v>
      </c>
      <c r="CI420" s="3">
        <f t="shared" si="366"/>
        <v>0</v>
      </c>
      <c r="CJ420" s="3">
        <f t="shared" si="366"/>
        <v>0</v>
      </c>
      <c r="CK420" s="3">
        <f t="shared" si="366"/>
        <v>0</v>
      </c>
      <c r="CL420" s="3">
        <f t="shared" si="366"/>
        <v>0</v>
      </c>
      <c r="CM420" s="3">
        <f t="shared" si="366"/>
        <v>0</v>
      </c>
      <c r="CN420" s="3">
        <f t="shared" si="366"/>
        <v>0</v>
      </c>
      <c r="CO420" s="3">
        <f t="shared" si="366"/>
        <v>0</v>
      </c>
      <c r="CP420" s="3">
        <f t="shared" si="366"/>
        <v>0</v>
      </c>
      <c r="CQ420" s="3">
        <f t="shared" si="366"/>
        <v>0</v>
      </c>
      <c r="CR420" s="3">
        <f t="shared" si="366"/>
        <v>0</v>
      </c>
      <c r="CS420" s="3">
        <f t="shared" si="366"/>
        <v>0</v>
      </c>
      <c r="CT420" s="3">
        <f t="shared" si="366"/>
        <v>0</v>
      </c>
      <c r="CU420" s="3">
        <f t="shared" si="366"/>
        <v>0</v>
      </c>
      <c r="CV420" s="3">
        <f t="shared" si="366"/>
        <v>0</v>
      </c>
      <c r="CW420" s="3">
        <f t="shared" si="366"/>
        <v>0</v>
      </c>
      <c r="CX420" s="3">
        <f t="shared" si="366"/>
        <v>0</v>
      </c>
      <c r="CY420" s="3">
        <f t="shared" si="366"/>
        <v>0</v>
      </c>
      <c r="CZ420" s="3">
        <f t="shared" si="366"/>
        <v>0</v>
      </c>
      <c r="DA420" s="3">
        <f t="shared" si="366"/>
        <v>0</v>
      </c>
      <c r="DB420" s="3">
        <f t="shared" si="366"/>
        <v>0</v>
      </c>
      <c r="DC420" s="3">
        <f t="shared" si="366"/>
        <v>0</v>
      </c>
      <c r="DD420" s="3">
        <f t="shared" si="366"/>
        <v>0</v>
      </c>
      <c r="DE420" s="3">
        <f t="shared" si="366"/>
        <v>0</v>
      </c>
      <c r="DF420" s="3">
        <f t="shared" si="366"/>
        <v>0</v>
      </c>
      <c r="DG420" s="4">
        <f t="shared" ref="DG420:EL420" si="367">DG467</f>
        <v>9096.93</v>
      </c>
      <c r="DH420" s="4">
        <f t="shared" si="367"/>
        <v>0</v>
      </c>
      <c r="DI420" s="4">
        <f t="shared" si="367"/>
        <v>0</v>
      </c>
      <c r="DJ420" s="4">
        <f t="shared" si="367"/>
        <v>0</v>
      </c>
      <c r="DK420" s="4">
        <f t="shared" si="367"/>
        <v>9096.93</v>
      </c>
      <c r="DL420" s="4">
        <f t="shared" si="367"/>
        <v>0</v>
      </c>
      <c r="DM420" s="4">
        <f t="shared" si="367"/>
        <v>8.4359999999999999</v>
      </c>
      <c r="DN420" s="4">
        <f t="shared" si="367"/>
        <v>0</v>
      </c>
      <c r="DO420" s="4">
        <f t="shared" si="367"/>
        <v>0</v>
      </c>
      <c r="DP420" s="4">
        <f t="shared" si="367"/>
        <v>6731.73</v>
      </c>
      <c r="DQ420" s="4">
        <f t="shared" si="367"/>
        <v>3274.9</v>
      </c>
      <c r="DR420" s="4">
        <f t="shared" si="367"/>
        <v>0</v>
      </c>
      <c r="DS420" s="4">
        <f t="shared" si="367"/>
        <v>0</v>
      </c>
      <c r="DT420" s="4">
        <f t="shared" si="367"/>
        <v>0</v>
      </c>
      <c r="DU420" s="4">
        <f t="shared" si="367"/>
        <v>0</v>
      </c>
      <c r="DV420" s="4">
        <f t="shared" si="367"/>
        <v>0</v>
      </c>
      <c r="DW420" s="4">
        <f t="shared" si="367"/>
        <v>0</v>
      </c>
      <c r="DX420" s="4">
        <f t="shared" si="367"/>
        <v>0</v>
      </c>
      <c r="DY420" s="4">
        <f t="shared" si="367"/>
        <v>0</v>
      </c>
      <c r="DZ420" s="4">
        <f t="shared" si="367"/>
        <v>0</v>
      </c>
      <c r="EA420" s="4">
        <f t="shared" si="367"/>
        <v>0</v>
      </c>
      <c r="EB420" s="4">
        <f t="shared" si="367"/>
        <v>0</v>
      </c>
      <c r="EC420" s="4">
        <f t="shared" si="367"/>
        <v>0</v>
      </c>
      <c r="ED420" s="4">
        <f t="shared" si="367"/>
        <v>0</v>
      </c>
      <c r="EE420" s="4">
        <f t="shared" si="367"/>
        <v>0</v>
      </c>
      <c r="EF420" s="4">
        <f t="shared" si="367"/>
        <v>0</v>
      </c>
      <c r="EG420" s="4">
        <f t="shared" si="367"/>
        <v>0</v>
      </c>
      <c r="EH420" s="4">
        <f t="shared" si="367"/>
        <v>0</v>
      </c>
      <c r="EI420" s="4">
        <f t="shared" si="367"/>
        <v>0</v>
      </c>
      <c r="EJ420" s="4">
        <f t="shared" si="367"/>
        <v>19103.560000000001</v>
      </c>
      <c r="EK420" s="4">
        <f t="shared" si="367"/>
        <v>0</v>
      </c>
      <c r="EL420" s="4">
        <f t="shared" si="367"/>
        <v>0</v>
      </c>
      <c r="EM420" s="4">
        <f t="shared" ref="EM420:FR420" si="368">EM467</f>
        <v>19103.560000000001</v>
      </c>
      <c r="EN420" s="4">
        <f t="shared" si="368"/>
        <v>0</v>
      </c>
      <c r="EO420" s="4">
        <f t="shared" si="368"/>
        <v>0</v>
      </c>
      <c r="EP420" s="4">
        <f t="shared" si="368"/>
        <v>0</v>
      </c>
      <c r="EQ420" s="4">
        <f t="shared" si="368"/>
        <v>0</v>
      </c>
      <c r="ER420" s="4">
        <f t="shared" si="368"/>
        <v>0</v>
      </c>
      <c r="ES420" s="4">
        <f t="shared" si="368"/>
        <v>0</v>
      </c>
      <c r="ET420" s="4">
        <f t="shared" si="368"/>
        <v>0</v>
      </c>
      <c r="EU420" s="4">
        <f t="shared" si="368"/>
        <v>0</v>
      </c>
      <c r="EV420" s="4">
        <f t="shared" si="368"/>
        <v>0</v>
      </c>
      <c r="EW420" s="4">
        <f t="shared" si="368"/>
        <v>0</v>
      </c>
      <c r="EX420" s="4">
        <f t="shared" si="368"/>
        <v>0</v>
      </c>
      <c r="EY420" s="4">
        <f t="shared" si="368"/>
        <v>0</v>
      </c>
      <c r="EZ420" s="4">
        <f t="shared" si="368"/>
        <v>0</v>
      </c>
      <c r="FA420" s="4">
        <f t="shared" si="368"/>
        <v>0</v>
      </c>
      <c r="FB420" s="4">
        <f t="shared" si="368"/>
        <v>0</v>
      </c>
      <c r="FC420" s="4">
        <f t="shared" si="368"/>
        <v>0</v>
      </c>
      <c r="FD420" s="4">
        <f t="shared" si="368"/>
        <v>0</v>
      </c>
      <c r="FE420" s="4">
        <f t="shared" si="368"/>
        <v>0</v>
      </c>
      <c r="FF420" s="4">
        <f t="shared" si="368"/>
        <v>0</v>
      </c>
      <c r="FG420" s="4">
        <f t="shared" si="368"/>
        <v>0</v>
      </c>
      <c r="FH420" s="4">
        <f t="shared" si="368"/>
        <v>0</v>
      </c>
      <c r="FI420" s="4">
        <f t="shared" si="368"/>
        <v>0</v>
      </c>
      <c r="FJ420" s="4">
        <f t="shared" si="368"/>
        <v>0</v>
      </c>
      <c r="FK420" s="4">
        <f t="shared" si="368"/>
        <v>0</v>
      </c>
      <c r="FL420" s="4">
        <f t="shared" si="368"/>
        <v>0</v>
      </c>
      <c r="FM420" s="4">
        <f t="shared" si="368"/>
        <v>0</v>
      </c>
      <c r="FN420" s="4">
        <f t="shared" si="368"/>
        <v>0</v>
      </c>
      <c r="FO420" s="4">
        <f t="shared" si="368"/>
        <v>0</v>
      </c>
      <c r="FP420" s="4">
        <f t="shared" si="368"/>
        <v>0</v>
      </c>
      <c r="FQ420" s="4">
        <f t="shared" si="368"/>
        <v>0</v>
      </c>
      <c r="FR420" s="4">
        <f t="shared" si="368"/>
        <v>0</v>
      </c>
      <c r="FS420" s="4">
        <f t="shared" ref="FS420:GX420" si="369">FS467</f>
        <v>0</v>
      </c>
      <c r="FT420" s="4">
        <f t="shared" si="369"/>
        <v>0</v>
      </c>
      <c r="FU420" s="4">
        <f t="shared" si="369"/>
        <v>0</v>
      </c>
      <c r="FV420" s="4">
        <f t="shared" si="369"/>
        <v>0</v>
      </c>
      <c r="FW420" s="4">
        <f t="shared" si="369"/>
        <v>0</v>
      </c>
      <c r="FX420" s="4">
        <f t="shared" si="369"/>
        <v>0</v>
      </c>
      <c r="FY420" s="4">
        <f t="shared" si="369"/>
        <v>0</v>
      </c>
      <c r="FZ420" s="4">
        <f t="shared" si="369"/>
        <v>0</v>
      </c>
      <c r="GA420" s="4">
        <f t="shared" si="369"/>
        <v>0</v>
      </c>
      <c r="GB420" s="4">
        <f t="shared" si="369"/>
        <v>0</v>
      </c>
      <c r="GC420" s="4">
        <f t="shared" si="369"/>
        <v>0</v>
      </c>
      <c r="GD420" s="4">
        <f t="shared" si="369"/>
        <v>0</v>
      </c>
      <c r="GE420" s="4">
        <f t="shared" si="369"/>
        <v>0</v>
      </c>
      <c r="GF420" s="4">
        <f t="shared" si="369"/>
        <v>0</v>
      </c>
      <c r="GG420" s="4">
        <f t="shared" si="369"/>
        <v>0</v>
      </c>
      <c r="GH420" s="4">
        <f t="shared" si="369"/>
        <v>0</v>
      </c>
      <c r="GI420" s="4">
        <f t="shared" si="369"/>
        <v>0</v>
      </c>
      <c r="GJ420" s="4">
        <f t="shared" si="369"/>
        <v>0</v>
      </c>
      <c r="GK420" s="4">
        <f t="shared" si="369"/>
        <v>0</v>
      </c>
      <c r="GL420" s="4">
        <f t="shared" si="369"/>
        <v>0</v>
      </c>
      <c r="GM420" s="4">
        <f t="shared" si="369"/>
        <v>0</v>
      </c>
      <c r="GN420" s="4">
        <f t="shared" si="369"/>
        <v>0</v>
      </c>
      <c r="GO420" s="4">
        <f t="shared" si="369"/>
        <v>0</v>
      </c>
      <c r="GP420" s="4">
        <f t="shared" si="369"/>
        <v>0</v>
      </c>
      <c r="GQ420" s="4">
        <f t="shared" si="369"/>
        <v>0</v>
      </c>
      <c r="GR420" s="4">
        <f t="shared" si="369"/>
        <v>0</v>
      </c>
      <c r="GS420" s="4">
        <f t="shared" si="369"/>
        <v>0</v>
      </c>
      <c r="GT420" s="4">
        <f t="shared" si="369"/>
        <v>0</v>
      </c>
      <c r="GU420" s="4">
        <f t="shared" si="369"/>
        <v>0</v>
      </c>
      <c r="GV420" s="4">
        <f t="shared" si="369"/>
        <v>0</v>
      </c>
      <c r="GW420" s="4">
        <f t="shared" si="369"/>
        <v>0</v>
      </c>
      <c r="GX420" s="4">
        <f t="shared" si="369"/>
        <v>0</v>
      </c>
    </row>
    <row r="422" spans="1:255" x14ac:dyDescent="0.2">
      <c r="A422" s="1">
        <v>4</v>
      </c>
      <c r="B422" s="1">
        <v>1</v>
      </c>
      <c r="C422" s="1"/>
      <c r="D422" s="1">
        <f>ROW(A437)</f>
        <v>437</v>
      </c>
      <c r="E422" s="1"/>
      <c r="F422" s="1" t="s">
        <v>16</v>
      </c>
      <c r="G422" s="1" t="s">
        <v>353</v>
      </c>
      <c r="H422" s="1" t="s">
        <v>3</v>
      </c>
      <c r="I422" s="1">
        <v>0</v>
      </c>
      <c r="J422" s="1"/>
      <c r="K422" s="1">
        <v>0</v>
      </c>
      <c r="L422" s="1"/>
      <c r="M422" s="1" t="s">
        <v>3</v>
      </c>
      <c r="N422" s="1"/>
      <c r="O422" s="1"/>
      <c r="P422" s="1"/>
      <c r="Q422" s="1"/>
      <c r="R422" s="1"/>
      <c r="S422" s="1">
        <v>0</v>
      </c>
      <c r="T422" s="1">
        <v>0</v>
      </c>
      <c r="U422" s="1" t="s">
        <v>3</v>
      </c>
      <c r="V422" s="1">
        <v>0</v>
      </c>
      <c r="W422" s="1"/>
      <c r="X422" s="1"/>
      <c r="Y422" s="1"/>
      <c r="Z422" s="1"/>
      <c r="AA422" s="1"/>
      <c r="AB422" s="1" t="s">
        <v>3</v>
      </c>
      <c r="AC422" s="1" t="s">
        <v>3</v>
      </c>
      <c r="AD422" s="1" t="s">
        <v>3</v>
      </c>
      <c r="AE422" s="1" t="s">
        <v>3</v>
      </c>
      <c r="AF422" s="1" t="s">
        <v>3</v>
      </c>
      <c r="AG422" s="1" t="s">
        <v>3</v>
      </c>
      <c r="AH422" s="1"/>
      <c r="AI422" s="1"/>
      <c r="AJ422" s="1"/>
      <c r="AK422" s="1"/>
      <c r="AL422" s="1"/>
      <c r="AM422" s="1"/>
      <c r="AN422" s="1"/>
      <c r="AO422" s="1"/>
      <c r="AP422" s="1" t="s">
        <v>3</v>
      </c>
      <c r="AQ422" s="1" t="s">
        <v>3</v>
      </c>
      <c r="AR422" s="1" t="s">
        <v>3</v>
      </c>
      <c r="AS422" s="1"/>
      <c r="AT422" s="1"/>
      <c r="AU422" s="1"/>
      <c r="AV422" s="1"/>
      <c r="AW422" s="1"/>
      <c r="AX422" s="1"/>
      <c r="AY422" s="1"/>
      <c r="AZ422" s="1" t="s">
        <v>3</v>
      </c>
      <c r="BA422" s="1"/>
      <c r="BB422" s="1" t="s">
        <v>3</v>
      </c>
      <c r="BC422" s="1" t="s">
        <v>3</v>
      </c>
      <c r="BD422" s="1" t="s">
        <v>3</v>
      </c>
      <c r="BE422" s="1" t="s">
        <v>3</v>
      </c>
      <c r="BF422" s="1" t="s">
        <v>3</v>
      </c>
      <c r="BG422" s="1" t="s">
        <v>3</v>
      </c>
      <c r="BH422" s="1" t="s">
        <v>3</v>
      </c>
      <c r="BI422" s="1" t="s">
        <v>3</v>
      </c>
      <c r="BJ422" s="1" t="s">
        <v>3</v>
      </c>
      <c r="BK422" s="1" t="s">
        <v>3</v>
      </c>
      <c r="BL422" s="1" t="s">
        <v>3</v>
      </c>
      <c r="BM422" s="1" t="s">
        <v>3</v>
      </c>
      <c r="BN422" s="1" t="s">
        <v>3</v>
      </c>
      <c r="BO422" s="1" t="s">
        <v>3</v>
      </c>
      <c r="BP422" s="1" t="s">
        <v>3</v>
      </c>
      <c r="BQ422" s="1"/>
      <c r="BR422" s="1"/>
      <c r="BS422" s="1"/>
      <c r="BT422" s="1"/>
      <c r="BU422" s="1"/>
      <c r="BV422" s="1"/>
      <c r="BW422" s="1"/>
      <c r="BX422" s="1">
        <v>0</v>
      </c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>
        <v>0</v>
      </c>
    </row>
    <row r="424" spans="1:255" x14ac:dyDescent="0.2">
      <c r="A424" s="3">
        <v>52</v>
      </c>
      <c r="B424" s="3">
        <f t="shared" ref="B424:G424" si="370">B437</f>
        <v>1</v>
      </c>
      <c r="C424" s="3">
        <f t="shared" si="370"/>
        <v>4</v>
      </c>
      <c r="D424" s="3">
        <f t="shared" si="370"/>
        <v>422</v>
      </c>
      <c r="E424" s="3">
        <f t="shared" si="370"/>
        <v>0</v>
      </c>
      <c r="F424" s="3" t="str">
        <f t="shared" si="370"/>
        <v>Новый раздел</v>
      </c>
      <c r="G424" s="3" t="str">
        <f t="shared" si="370"/>
        <v>ПНР</v>
      </c>
      <c r="H424" s="3"/>
      <c r="I424" s="3"/>
      <c r="J424" s="3"/>
      <c r="K424" s="3"/>
      <c r="L424" s="3"/>
      <c r="M424" s="3"/>
      <c r="N424" s="3"/>
      <c r="O424" s="3">
        <f t="shared" ref="O424:AT424" si="371">O437</f>
        <v>9096.93</v>
      </c>
      <c r="P424" s="3">
        <f t="shared" si="371"/>
        <v>0</v>
      </c>
      <c r="Q424" s="3">
        <f t="shared" si="371"/>
        <v>0</v>
      </c>
      <c r="R424" s="3">
        <f t="shared" si="371"/>
        <v>0</v>
      </c>
      <c r="S424" s="3">
        <f t="shared" si="371"/>
        <v>9096.93</v>
      </c>
      <c r="T424" s="3">
        <f t="shared" si="371"/>
        <v>0</v>
      </c>
      <c r="U424" s="3">
        <f t="shared" si="371"/>
        <v>8.4359999999999999</v>
      </c>
      <c r="V424" s="3">
        <f t="shared" si="371"/>
        <v>0</v>
      </c>
      <c r="W424" s="3">
        <f t="shared" si="371"/>
        <v>0</v>
      </c>
      <c r="X424" s="3">
        <f t="shared" si="371"/>
        <v>6731.73</v>
      </c>
      <c r="Y424" s="3">
        <f t="shared" si="371"/>
        <v>3274.9</v>
      </c>
      <c r="Z424" s="3">
        <f t="shared" si="371"/>
        <v>0</v>
      </c>
      <c r="AA424" s="3">
        <f t="shared" si="371"/>
        <v>0</v>
      </c>
      <c r="AB424" s="3">
        <f t="shared" si="371"/>
        <v>9096.93</v>
      </c>
      <c r="AC424" s="3">
        <f t="shared" si="371"/>
        <v>0</v>
      </c>
      <c r="AD424" s="3">
        <f t="shared" si="371"/>
        <v>0</v>
      </c>
      <c r="AE424" s="3">
        <f t="shared" si="371"/>
        <v>0</v>
      </c>
      <c r="AF424" s="3">
        <f t="shared" si="371"/>
        <v>9096.93</v>
      </c>
      <c r="AG424" s="3">
        <f t="shared" si="371"/>
        <v>0</v>
      </c>
      <c r="AH424" s="3">
        <f t="shared" si="371"/>
        <v>8.4359999999999999</v>
      </c>
      <c r="AI424" s="3">
        <f t="shared" si="371"/>
        <v>0</v>
      </c>
      <c r="AJ424" s="3">
        <f t="shared" si="371"/>
        <v>0</v>
      </c>
      <c r="AK424" s="3">
        <f t="shared" si="371"/>
        <v>6731.73</v>
      </c>
      <c r="AL424" s="3">
        <f t="shared" si="371"/>
        <v>3274.9</v>
      </c>
      <c r="AM424" s="3">
        <f t="shared" si="371"/>
        <v>0</v>
      </c>
      <c r="AN424" s="3">
        <f t="shared" si="371"/>
        <v>0</v>
      </c>
      <c r="AO424" s="3">
        <f t="shared" si="371"/>
        <v>0</v>
      </c>
      <c r="AP424" s="3">
        <f t="shared" si="371"/>
        <v>0</v>
      </c>
      <c r="AQ424" s="3">
        <f t="shared" si="371"/>
        <v>0</v>
      </c>
      <c r="AR424" s="3">
        <f t="shared" si="371"/>
        <v>19103.560000000001</v>
      </c>
      <c r="AS424" s="3">
        <f t="shared" si="371"/>
        <v>0</v>
      </c>
      <c r="AT424" s="3">
        <f t="shared" si="371"/>
        <v>0</v>
      </c>
      <c r="AU424" s="3">
        <f t="shared" ref="AU424:BZ424" si="372">AU437</f>
        <v>19103.560000000001</v>
      </c>
      <c r="AV424" s="3">
        <f t="shared" si="372"/>
        <v>0</v>
      </c>
      <c r="AW424" s="3">
        <f t="shared" si="372"/>
        <v>0</v>
      </c>
      <c r="AX424" s="3">
        <f t="shared" si="372"/>
        <v>0</v>
      </c>
      <c r="AY424" s="3">
        <f t="shared" si="372"/>
        <v>0</v>
      </c>
      <c r="AZ424" s="3">
        <f t="shared" si="372"/>
        <v>0</v>
      </c>
      <c r="BA424" s="3">
        <f t="shared" si="372"/>
        <v>0</v>
      </c>
      <c r="BB424" s="3">
        <f t="shared" si="372"/>
        <v>0</v>
      </c>
      <c r="BC424" s="3">
        <f t="shared" si="372"/>
        <v>0</v>
      </c>
      <c r="BD424" s="3">
        <f t="shared" si="372"/>
        <v>0</v>
      </c>
      <c r="BE424" s="3">
        <f t="shared" si="372"/>
        <v>0</v>
      </c>
      <c r="BF424" s="3">
        <f t="shared" si="372"/>
        <v>0</v>
      </c>
      <c r="BG424" s="3">
        <f t="shared" si="372"/>
        <v>0</v>
      </c>
      <c r="BH424" s="3">
        <f t="shared" si="372"/>
        <v>0</v>
      </c>
      <c r="BI424" s="3">
        <f t="shared" si="372"/>
        <v>0</v>
      </c>
      <c r="BJ424" s="3">
        <f t="shared" si="372"/>
        <v>0</v>
      </c>
      <c r="BK424" s="3">
        <f t="shared" si="372"/>
        <v>0</v>
      </c>
      <c r="BL424" s="3">
        <f t="shared" si="372"/>
        <v>0</v>
      </c>
      <c r="BM424" s="3">
        <f t="shared" si="372"/>
        <v>0</v>
      </c>
      <c r="BN424" s="3">
        <f t="shared" si="372"/>
        <v>0</v>
      </c>
      <c r="BO424" s="3">
        <f t="shared" si="372"/>
        <v>0</v>
      </c>
      <c r="BP424" s="3">
        <f t="shared" si="372"/>
        <v>0</v>
      </c>
      <c r="BQ424" s="3">
        <f t="shared" si="372"/>
        <v>0</v>
      </c>
      <c r="BR424" s="3">
        <f t="shared" si="372"/>
        <v>0</v>
      </c>
      <c r="BS424" s="3">
        <f t="shared" si="372"/>
        <v>0</v>
      </c>
      <c r="BT424" s="3">
        <f t="shared" si="372"/>
        <v>0</v>
      </c>
      <c r="BU424" s="3">
        <f t="shared" si="372"/>
        <v>0</v>
      </c>
      <c r="BV424" s="3">
        <f t="shared" si="372"/>
        <v>0</v>
      </c>
      <c r="BW424" s="3">
        <f t="shared" si="372"/>
        <v>0</v>
      </c>
      <c r="BX424" s="3">
        <f t="shared" si="372"/>
        <v>0</v>
      </c>
      <c r="BY424" s="3">
        <f t="shared" si="372"/>
        <v>0</v>
      </c>
      <c r="BZ424" s="3">
        <f t="shared" si="372"/>
        <v>0</v>
      </c>
      <c r="CA424" s="3">
        <f t="shared" ref="CA424:DF424" si="373">CA437</f>
        <v>19103.560000000001</v>
      </c>
      <c r="CB424" s="3">
        <f t="shared" si="373"/>
        <v>0</v>
      </c>
      <c r="CC424" s="3">
        <f t="shared" si="373"/>
        <v>0</v>
      </c>
      <c r="CD424" s="3">
        <f t="shared" si="373"/>
        <v>19103.560000000001</v>
      </c>
      <c r="CE424" s="3">
        <f t="shared" si="373"/>
        <v>0</v>
      </c>
      <c r="CF424" s="3">
        <f t="shared" si="373"/>
        <v>0</v>
      </c>
      <c r="CG424" s="3">
        <f t="shared" si="373"/>
        <v>0</v>
      </c>
      <c r="CH424" s="3">
        <f t="shared" si="373"/>
        <v>0</v>
      </c>
      <c r="CI424" s="3">
        <f t="shared" si="373"/>
        <v>0</v>
      </c>
      <c r="CJ424" s="3">
        <f t="shared" si="373"/>
        <v>0</v>
      </c>
      <c r="CK424" s="3">
        <f t="shared" si="373"/>
        <v>0</v>
      </c>
      <c r="CL424" s="3">
        <f t="shared" si="373"/>
        <v>0</v>
      </c>
      <c r="CM424" s="3">
        <f t="shared" si="373"/>
        <v>0</v>
      </c>
      <c r="CN424" s="3">
        <f t="shared" si="373"/>
        <v>0</v>
      </c>
      <c r="CO424" s="3">
        <f t="shared" si="373"/>
        <v>0</v>
      </c>
      <c r="CP424" s="3">
        <f t="shared" si="373"/>
        <v>0</v>
      </c>
      <c r="CQ424" s="3">
        <f t="shared" si="373"/>
        <v>0</v>
      </c>
      <c r="CR424" s="3">
        <f t="shared" si="373"/>
        <v>0</v>
      </c>
      <c r="CS424" s="3">
        <f t="shared" si="373"/>
        <v>0</v>
      </c>
      <c r="CT424" s="3">
        <f t="shared" si="373"/>
        <v>0</v>
      </c>
      <c r="CU424" s="3">
        <f t="shared" si="373"/>
        <v>0</v>
      </c>
      <c r="CV424" s="3">
        <f t="shared" si="373"/>
        <v>0</v>
      </c>
      <c r="CW424" s="3">
        <f t="shared" si="373"/>
        <v>0</v>
      </c>
      <c r="CX424" s="3">
        <f t="shared" si="373"/>
        <v>0</v>
      </c>
      <c r="CY424" s="3">
        <f t="shared" si="373"/>
        <v>0</v>
      </c>
      <c r="CZ424" s="3">
        <f t="shared" si="373"/>
        <v>0</v>
      </c>
      <c r="DA424" s="3">
        <f t="shared" si="373"/>
        <v>0</v>
      </c>
      <c r="DB424" s="3">
        <f t="shared" si="373"/>
        <v>0</v>
      </c>
      <c r="DC424" s="3">
        <f t="shared" si="373"/>
        <v>0</v>
      </c>
      <c r="DD424" s="3">
        <f t="shared" si="373"/>
        <v>0</v>
      </c>
      <c r="DE424" s="3">
        <f t="shared" si="373"/>
        <v>0</v>
      </c>
      <c r="DF424" s="3">
        <f t="shared" si="373"/>
        <v>0</v>
      </c>
      <c r="DG424" s="4">
        <f t="shared" ref="DG424:EL424" si="374">DG437</f>
        <v>9096.93</v>
      </c>
      <c r="DH424" s="4">
        <f t="shared" si="374"/>
        <v>0</v>
      </c>
      <c r="DI424" s="4">
        <f t="shared" si="374"/>
        <v>0</v>
      </c>
      <c r="DJ424" s="4">
        <f t="shared" si="374"/>
        <v>0</v>
      </c>
      <c r="DK424" s="4">
        <f t="shared" si="374"/>
        <v>9096.93</v>
      </c>
      <c r="DL424" s="4">
        <f t="shared" si="374"/>
        <v>0</v>
      </c>
      <c r="DM424" s="4">
        <f t="shared" si="374"/>
        <v>8.4359999999999999</v>
      </c>
      <c r="DN424" s="4">
        <f t="shared" si="374"/>
        <v>0</v>
      </c>
      <c r="DO424" s="4">
        <f t="shared" si="374"/>
        <v>0</v>
      </c>
      <c r="DP424" s="4">
        <f t="shared" si="374"/>
        <v>6731.73</v>
      </c>
      <c r="DQ424" s="4">
        <f t="shared" si="374"/>
        <v>3274.9</v>
      </c>
      <c r="DR424" s="4">
        <f t="shared" si="374"/>
        <v>0</v>
      </c>
      <c r="DS424" s="4">
        <f t="shared" si="374"/>
        <v>0</v>
      </c>
      <c r="DT424" s="4">
        <f t="shared" si="374"/>
        <v>9096.93</v>
      </c>
      <c r="DU424" s="4">
        <f t="shared" si="374"/>
        <v>0</v>
      </c>
      <c r="DV424" s="4">
        <f t="shared" si="374"/>
        <v>0</v>
      </c>
      <c r="DW424" s="4">
        <f t="shared" si="374"/>
        <v>0</v>
      </c>
      <c r="DX424" s="4">
        <f t="shared" si="374"/>
        <v>9096.93</v>
      </c>
      <c r="DY424" s="4">
        <f t="shared" si="374"/>
        <v>0</v>
      </c>
      <c r="DZ424" s="4">
        <f t="shared" si="374"/>
        <v>8.4359999999999999</v>
      </c>
      <c r="EA424" s="4">
        <f t="shared" si="374"/>
        <v>0</v>
      </c>
      <c r="EB424" s="4">
        <f t="shared" si="374"/>
        <v>0</v>
      </c>
      <c r="EC424" s="4">
        <f t="shared" si="374"/>
        <v>6731.73</v>
      </c>
      <c r="ED424" s="4">
        <f t="shared" si="374"/>
        <v>3274.9</v>
      </c>
      <c r="EE424" s="4">
        <f t="shared" si="374"/>
        <v>0</v>
      </c>
      <c r="EF424" s="4">
        <f t="shared" si="374"/>
        <v>0</v>
      </c>
      <c r="EG424" s="4">
        <f t="shared" si="374"/>
        <v>0</v>
      </c>
      <c r="EH424" s="4">
        <f t="shared" si="374"/>
        <v>0</v>
      </c>
      <c r="EI424" s="4">
        <f t="shared" si="374"/>
        <v>0</v>
      </c>
      <c r="EJ424" s="4">
        <f t="shared" si="374"/>
        <v>19103.560000000001</v>
      </c>
      <c r="EK424" s="4">
        <f t="shared" si="374"/>
        <v>0</v>
      </c>
      <c r="EL424" s="4">
        <f t="shared" si="374"/>
        <v>0</v>
      </c>
      <c r="EM424" s="4">
        <f t="shared" ref="EM424:FR424" si="375">EM437</f>
        <v>19103.560000000001</v>
      </c>
      <c r="EN424" s="4">
        <f t="shared" si="375"/>
        <v>0</v>
      </c>
      <c r="EO424" s="4">
        <f t="shared" si="375"/>
        <v>0</v>
      </c>
      <c r="EP424" s="4">
        <f t="shared" si="375"/>
        <v>0</v>
      </c>
      <c r="EQ424" s="4">
        <f t="shared" si="375"/>
        <v>0</v>
      </c>
      <c r="ER424" s="4">
        <f t="shared" si="375"/>
        <v>0</v>
      </c>
      <c r="ES424" s="4">
        <f t="shared" si="375"/>
        <v>0</v>
      </c>
      <c r="ET424" s="4">
        <f t="shared" si="375"/>
        <v>0</v>
      </c>
      <c r="EU424" s="4">
        <f t="shared" si="375"/>
        <v>0</v>
      </c>
      <c r="EV424" s="4">
        <f t="shared" si="375"/>
        <v>0</v>
      </c>
      <c r="EW424" s="4">
        <f t="shared" si="375"/>
        <v>0</v>
      </c>
      <c r="EX424" s="4">
        <f t="shared" si="375"/>
        <v>0</v>
      </c>
      <c r="EY424" s="4">
        <f t="shared" si="375"/>
        <v>0</v>
      </c>
      <c r="EZ424" s="4">
        <f t="shared" si="375"/>
        <v>0</v>
      </c>
      <c r="FA424" s="4">
        <f t="shared" si="375"/>
        <v>0</v>
      </c>
      <c r="FB424" s="4">
        <f t="shared" si="375"/>
        <v>0</v>
      </c>
      <c r="FC424" s="4">
        <f t="shared" si="375"/>
        <v>0</v>
      </c>
      <c r="FD424" s="4">
        <f t="shared" si="375"/>
        <v>0</v>
      </c>
      <c r="FE424" s="4">
        <f t="shared" si="375"/>
        <v>0</v>
      </c>
      <c r="FF424" s="4">
        <f t="shared" si="375"/>
        <v>0</v>
      </c>
      <c r="FG424" s="4">
        <f t="shared" si="375"/>
        <v>0</v>
      </c>
      <c r="FH424" s="4">
        <f t="shared" si="375"/>
        <v>0</v>
      </c>
      <c r="FI424" s="4">
        <f t="shared" si="375"/>
        <v>0</v>
      </c>
      <c r="FJ424" s="4">
        <f t="shared" si="375"/>
        <v>0</v>
      </c>
      <c r="FK424" s="4">
        <f t="shared" si="375"/>
        <v>0</v>
      </c>
      <c r="FL424" s="4">
        <f t="shared" si="375"/>
        <v>0</v>
      </c>
      <c r="FM424" s="4">
        <f t="shared" si="375"/>
        <v>0</v>
      </c>
      <c r="FN424" s="4">
        <f t="shared" si="375"/>
        <v>0</v>
      </c>
      <c r="FO424" s="4">
        <f t="shared" si="375"/>
        <v>0</v>
      </c>
      <c r="FP424" s="4">
        <f t="shared" si="375"/>
        <v>0</v>
      </c>
      <c r="FQ424" s="4">
        <f t="shared" si="375"/>
        <v>0</v>
      </c>
      <c r="FR424" s="4">
        <f t="shared" si="375"/>
        <v>0</v>
      </c>
      <c r="FS424" s="4">
        <f t="shared" ref="FS424:GX424" si="376">FS437</f>
        <v>19103.560000000001</v>
      </c>
      <c r="FT424" s="4">
        <f t="shared" si="376"/>
        <v>0</v>
      </c>
      <c r="FU424" s="4">
        <f t="shared" si="376"/>
        <v>0</v>
      </c>
      <c r="FV424" s="4">
        <f t="shared" si="376"/>
        <v>19103.560000000001</v>
      </c>
      <c r="FW424" s="4">
        <f t="shared" si="376"/>
        <v>0</v>
      </c>
      <c r="FX424" s="4">
        <f t="shared" si="376"/>
        <v>0</v>
      </c>
      <c r="FY424" s="4">
        <f t="shared" si="376"/>
        <v>0</v>
      </c>
      <c r="FZ424" s="4">
        <f t="shared" si="376"/>
        <v>0</v>
      </c>
      <c r="GA424" s="4">
        <f t="shared" si="376"/>
        <v>0</v>
      </c>
      <c r="GB424" s="4">
        <f t="shared" si="376"/>
        <v>0</v>
      </c>
      <c r="GC424" s="4">
        <f t="shared" si="376"/>
        <v>0</v>
      </c>
      <c r="GD424" s="4">
        <f t="shared" si="376"/>
        <v>0</v>
      </c>
      <c r="GE424" s="4">
        <f t="shared" si="376"/>
        <v>0</v>
      </c>
      <c r="GF424" s="4">
        <f t="shared" si="376"/>
        <v>0</v>
      </c>
      <c r="GG424" s="4">
        <f t="shared" si="376"/>
        <v>0</v>
      </c>
      <c r="GH424" s="4">
        <f t="shared" si="376"/>
        <v>0</v>
      </c>
      <c r="GI424" s="4">
        <f t="shared" si="376"/>
        <v>0</v>
      </c>
      <c r="GJ424" s="4">
        <f t="shared" si="376"/>
        <v>0</v>
      </c>
      <c r="GK424" s="4">
        <f t="shared" si="376"/>
        <v>0</v>
      </c>
      <c r="GL424" s="4">
        <f t="shared" si="376"/>
        <v>0</v>
      </c>
      <c r="GM424" s="4">
        <f t="shared" si="376"/>
        <v>0</v>
      </c>
      <c r="GN424" s="4">
        <f t="shared" si="376"/>
        <v>0</v>
      </c>
      <c r="GO424" s="4">
        <f t="shared" si="376"/>
        <v>0</v>
      </c>
      <c r="GP424" s="4">
        <f t="shared" si="376"/>
        <v>0</v>
      </c>
      <c r="GQ424" s="4">
        <f t="shared" si="376"/>
        <v>0</v>
      </c>
      <c r="GR424" s="4">
        <f t="shared" si="376"/>
        <v>0</v>
      </c>
      <c r="GS424" s="4">
        <f t="shared" si="376"/>
        <v>0</v>
      </c>
      <c r="GT424" s="4">
        <f t="shared" si="376"/>
        <v>0</v>
      </c>
      <c r="GU424" s="4">
        <f t="shared" si="376"/>
        <v>0</v>
      </c>
      <c r="GV424" s="4">
        <f t="shared" si="376"/>
        <v>0</v>
      </c>
      <c r="GW424" s="4">
        <f t="shared" si="376"/>
        <v>0</v>
      </c>
      <c r="GX424" s="4">
        <f t="shared" si="376"/>
        <v>0</v>
      </c>
    </row>
    <row r="426" spans="1:255" x14ac:dyDescent="0.2">
      <c r="A426" s="2">
        <v>17</v>
      </c>
      <c r="B426" s="2">
        <v>1</v>
      </c>
      <c r="C426" s="2">
        <f>ROW(SmtRes!A314)</f>
        <v>314</v>
      </c>
      <c r="D426" s="2">
        <f>ROW(EtalonRes!A314)</f>
        <v>314</v>
      </c>
      <c r="E426" s="2" t="s">
        <v>18</v>
      </c>
      <c r="F426" s="2" t="s">
        <v>354</v>
      </c>
      <c r="G426" s="2" t="s">
        <v>355</v>
      </c>
      <c r="H426" s="2" t="s">
        <v>356</v>
      </c>
      <c r="I426" s="2">
        <v>5</v>
      </c>
      <c r="J426" s="2">
        <v>0</v>
      </c>
      <c r="K426" s="2">
        <v>5</v>
      </c>
      <c r="L426" s="2">
        <v>5</v>
      </c>
      <c r="M426" s="2">
        <v>0</v>
      </c>
      <c r="N426" s="2">
        <f t="shared" ref="N426:N435" si="377">ROUND(L426-M426,4)</f>
        <v>5</v>
      </c>
      <c r="O426" s="2">
        <f t="shared" ref="O426:O435" si="378">ROUND(CP426,2)</f>
        <v>5391.73</v>
      </c>
      <c r="P426" s="2">
        <f>SUMIF(SmtRes!AQ313:'SmtRes'!AQ314,"=1",SmtRes!DF313:'SmtRes'!DF314)</f>
        <v>0</v>
      </c>
      <c r="Q426" s="2">
        <f>SUMIF(SmtRes!AQ313:'SmtRes'!AQ314,"=1",SmtRes!DG313:'SmtRes'!DG314)</f>
        <v>0</v>
      </c>
      <c r="R426" s="2">
        <f>SUMIF(SmtRes!AQ313:'SmtRes'!AQ314,"=1",SmtRes!DH313:'SmtRes'!DH314)</f>
        <v>0</v>
      </c>
      <c r="S426" s="2">
        <f>SUMIF(SmtRes!AQ313:'SmtRes'!AQ314,"=1",SmtRes!DI313:'SmtRes'!DI314)</f>
        <v>5391.73</v>
      </c>
      <c r="T426" s="2">
        <f t="shared" ref="T426:T435" si="379">ROUND(CU426*I426,2)</f>
        <v>0</v>
      </c>
      <c r="U426" s="2">
        <f>SUMIF(SmtRes!AQ313:'SmtRes'!AQ314,"=1",SmtRes!CV313:'SmtRes'!CV314)</f>
        <v>5</v>
      </c>
      <c r="V426" s="2">
        <f>SUMIF(SmtRes!AQ313:'SmtRes'!AQ314,"=1",SmtRes!CW313:'SmtRes'!CW314)</f>
        <v>0</v>
      </c>
      <c r="W426" s="2">
        <f t="shared" ref="W426:W435" si="380">ROUND(CX426*I426,2)</f>
        <v>0</v>
      </c>
      <c r="X426" s="2">
        <f t="shared" ref="X426:X435" si="381">ROUND(CY426,2)</f>
        <v>3989.88</v>
      </c>
      <c r="Y426" s="2">
        <f t="shared" ref="Y426:Y435" si="382">ROUND(CZ426,2)</f>
        <v>1941.02</v>
      </c>
      <c r="Z426" s="2"/>
      <c r="AA426" s="2">
        <v>71639717</v>
      </c>
      <c r="AB426" s="2">
        <f t="shared" ref="AB426:AB435" si="383">ROUND((AC426+AD426+AF426),6)</f>
        <v>1078.345</v>
      </c>
      <c r="AC426" s="2">
        <f t="shared" ref="AC426:AC435" si="384">ROUND((0),6)</f>
        <v>0</v>
      </c>
      <c r="AD426" s="2">
        <f t="shared" ref="AD426:AD435" si="385">ROUND((((0)-(0))+AE426),6)</f>
        <v>0</v>
      </c>
      <c r="AE426" s="2">
        <f t="shared" ref="AE426:AE435" si="386">ROUND((0),6)</f>
        <v>0</v>
      </c>
      <c r="AF426" s="2">
        <f>ROUND((SUM(SmtRes!BT313:'SmtRes'!BT314)),6)</f>
        <v>1078.345</v>
      </c>
      <c r="AG426" s="2">
        <f t="shared" ref="AG426:AG435" si="387">ROUND((AP426),6)</f>
        <v>0</v>
      </c>
      <c r="AH426" s="2">
        <f>(SUM(SmtRes!BU313:'SmtRes'!BU314))</f>
        <v>1</v>
      </c>
      <c r="AI426" s="2">
        <f>(0)</f>
        <v>0</v>
      </c>
      <c r="AJ426" s="2">
        <f t="shared" ref="AJ426:AJ435" si="388">(AS426)</f>
        <v>0</v>
      </c>
      <c r="AK426" s="2">
        <v>1078.345</v>
      </c>
      <c r="AL426" s="2">
        <v>0</v>
      </c>
      <c r="AM426" s="2">
        <v>0</v>
      </c>
      <c r="AN426" s="2">
        <v>0</v>
      </c>
      <c r="AO426" s="2">
        <v>1078.345</v>
      </c>
      <c r="AP426" s="2">
        <v>0</v>
      </c>
      <c r="AQ426" s="2">
        <v>1</v>
      </c>
      <c r="AR426" s="2">
        <v>0</v>
      </c>
      <c r="AS426" s="2">
        <v>0</v>
      </c>
      <c r="AT426" s="2">
        <v>74</v>
      </c>
      <c r="AU426" s="2">
        <v>36</v>
      </c>
      <c r="AV426" s="2">
        <v>1</v>
      </c>
      <c r="AW426" s="2">
        <v>1</v>
      </c>
      <c r="AX426" s="2"/>
      <c r="AY426" s="2"/>
      <c r="AZ426" s="2">
        <v>1</v>
      </c>
      <c r="BA426" s="2">
        <v>1</v>
      </c>
      <c r="BB426" s="2">
        <v>1</v>
      </c>
      <c r="BC426" s="2">
        <v>1</v>
      </c>
      <c r="BD426" s="2" t="s">
        <v>3</v>
      </c>
      <c r="BE426" s="2" t="s">
        <v>3</v>
      </c>
      <c r="BF426" s="2" t="s">
        <v>3</v>
      </c>
      <c r="BG426" s="2" t="s">
        <v>3</v>
      </c>
      <c r="BH426" s="2">
        <v>0</v>
      </c>
      <c r="BI426" s="2">
        <v>4</v>
      </c>
      <c r="BJ426" s="2" t="s">
        <v>357</v>
      </c>
      <c r="BK426" s="2"/>
      <c r="BL426" s="2"/>
      <c r="BM426" s="2">
        <v>200001</v>
      </c>
      <c r="BN426" s="2">
        <v>0</v>
      </c>
      <c r="BO426" s="2" t="s">
        <v>3</v>
      </c>
      <c r="BP426" s="2">
        <v>0</v>
      </c>
      <c r="BQ426" s="2">
        <v>4</v>
      </c>
      <c r="BR426" s="2">
        <v>0</v>
      </c>
      <c r="BS426" s="2">
        <v>1</v>
      </c>
      <c r="BT426" s="2">
        <v>1</v>
      </c>
      <c r="BU426" s="2">
        <v>1</v>
      </c>
      <c r="BV426" s="2">
        <v>1</v>
      </c>
      <c r="BW426" s="2">
        <v>1</v>
      </c>
      <c r="BX426" s="2">
        <v>1</v>
      </c>
      <c r="BY426" s="2" t="s">
        <v>3</v>
      </c>
      <c r="BZ426" s="2">
        <v>74</v>
      </c>
      <c r="CA426" s="2">
        <v>36</v>
      </c>
      <c r="CB426" s="2" t="s">
        <v>3</v>
      </c>
      <c r="CC426" s="2"/>
      <c r="CD426" s="2"/>
      <c r="CE426" s="2">
        <v>0</v>
      </c>
      <c r="CF426" s="2">
        <v>0</v>
      </c>
      <c r="CG426" s="2">
        <v>0</v>
      </c>
      <c r="CH426" s="2">
        <v>1</v>
      </c>
      <c r="CI426" s="2">
        <v>0</v>
      </c>
      <c r="CJ426" s="2">
        <v>0</v>
      </c>
      <c r="CK426" s="2">
        <v>0</v>
      </c>
      <c r="CL426" s="2">
        <v>0</v>
      </c>
      <c r="CM426" s="2">
        <v>0</v>
      </c>
      <c r="CN426" s="2" t="s">
        <v>3</v>
      </c>
      <c r="CO426" s="2">
        <v>0</v>
      </c>
      <c r="CP426" s="2">
        <f t="shared" ref="CP426:CP435" si="389">(P426+Q426+S426+R426)</f>
        <v>5391.73</v>
      </c>
      <c r="CQ426" s="2">
        <f>SUMIF(SmtRes!AQ313:'SmtRes'!AQ314,"=1",SmtRes!AA313:'SmtRes'!AA314)</f>
        <v>0</v>
      </c>
      <c r="CR426" s="2">
        <f>SUMIF(SmtRes!AQ313:'SmtRes'!AQ314,"=1",SmtRes!AB313:'SmtRes'!AB314)</f>
        <v>0</v>
      </c>
      <c r="CS426" s="2">
        <f>SUMIF(SmtRes!AQ313:'SmtRes'!AQ314,"=1",SmtRes!AC313:'SmtRes'!AC314)</f>
        <v>0</v>
      </c>
      <c r="CT426" s="2">
        <f>SUMIF(SmtRes!AQ313:'SmtRes'!AQ314,"=1",SmtRes!AD313:'SmtRes'!AD314)</f>
        <v>2156.69</v>
      </c>
      <c r="CU426" s="2">
        <f t="shared" ref="CU426:CU435" si="390">AG426</f>
        <v>0</v>
      </c>
      <c r="CV426" s="2">
        <f>SUMIF(SmtRes!AQ313:'SmtRes'!AQ314,"=1",SmtRes!BU313:'SmtRes'!BU314)</f>
        <v>1</v>
      </c>
      <c r="CW426" s="2">
        <f>SUMIF(SmtRes!AQ313:'SmtRes'!AQ314,"=1",SmtRes!BV313:'SmtRes'!BV314)</f>
        <v>0</v>
      </c>
      <c r="CX426" s="2">
        <f t="shared" ref="CX426:CX435" si="391">AJ426</f>
        <v>0</v>
      </c>
      <c r="CY426" s="2">
        <f t="shared" ref="CY426:CY435" si="392">(((S426+R426)*AT426)/100)</f>
        <v>3989.8801999999996</v>
      </c>
      <c r="CZ426" s="2">
        <f t="shared" ref="CZ426:CZ435" si="393">(((S426+R426)*AU426)/100)</f>
        <v>1941.0227999999997</v>
      </c>
      <c r="DA426" s="2"/>
      <c r="DB426" s="2"/>
      <c r="DC426" s="2" t="s">
        <v>3</v>
      </c>
      <c r="DD426" s="2" t="s">
        <v>3</v>
      </c>
      <c r="DE426" s="2" t="s">
        <v>3</v>
      </c>
      <c r="DF426" s="2" t="s">
        <v>3</v>
      </c>
      <c r="DG426" s="2" t="s">
        <v>3</v>
      </c>
      <c r="DH426" s="2" t="s">
        <v>3</v>
      </c>
      <c r="DI426" s="2" t="s">
        <v>3</v>
      </c>
      <c r="DJ426" s="2" t="s">
        <v>3</v>
      </c>
      <c r="DK426" s="2" t="s">
        <v>3</v>
      </c>
      <c r="DL426" s="2" t="s">
        <v>3</v>
      </c>
      <c r="DM426" s="2" t="s">
        <v>3</v>
      </c>
      <c r="DN426" s="2">
        <v>0</v>
      </c>
      <c r="DO426" s="2">
        <v>0</v>
      </c>
      <c r="DP426" s="2">
        <v>1</v>
      </c>
      <c r="DQ426" s="2">
        <v>1</v>
      </c>
      <c r="DR426" s="2"/>
      <c r="DS426" s="2"/>
      <c r="DT426" s="2"/>
      <c r="DU426" s="2">
        <v>1013</v>
      </c>
      <c r="DV426" s="2" t="s">
        <v>356</v>
      </c>
      <c r="DW426" s="2" t="s">
        <v>356</v>
      </c>
      <c r="DX426" s="2">
        <v>1</v>
      </c>
      <c r="DY426" s="2"/>
      <c r="DZ426" s="2" t="s">
        <v>3</v>
      </c>
      <c r="EA426" s="2" t="s">
        <v>3</v>
      </c>
      <c r="EB426" s="2" t="s">
        <v>3</v>
      </c>
      <c r="EC426" s="2" t="s">
        <v>3</v>
      </c>
      <c r="ED426" s="2"/>
      <c r="EE426" s="2">
        <v>70212544</v>
      </c>
      <c r="EF426" s="2">
        <v>4</v>
      </c>
      <c r="EG426" s="2" t="s">
        <v>358</v>
      </c>
      <c r="EH426" s="2">
        <v>83</v>
      </c>
      <c r="EI426" s="2" t="s">
        <v>358</v>
      </c>
      <c r="EJ426" s="2">
        <v>4</v>
      </c>
      <c r="EK426" s="2">
        <v>200001</v>
      </c>
      <c r="EL426" s="2" t="s">
        <v>359</v>
      </c>
      <c r="EM426" s="2" t="s">
        <v>360</v>
      </c>
      <c r="EN426" s="2"/>
      <c r="EO426" s="2" t="s">
        <v>3</v>
      </c>
      <c r="EP426" s="2"/>
      <c r="EQ426" s="2">
        <v>0</v>
      </c>
      <c r="ER426" s="2">
        <v>0</v>
      </c>
      <c r="ES426" s="2">
        <v>0</v>
      </c>
      <c r="ET426" s="2">
        <v>0</v>
      </c>
      <c r="EU426" s="2">
        <v>0</v>
      </c>
      <c r="EV426" s="2">
        <v>0</v>
      </c>
      <c r="EW426" s="2">
        <v>1</v>
      </c>
      <c r="EX426" s="2">
        <v>0</v>
      </c>
      <c r="EY426" s="2">
        <v>0</v>
      </c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>
        <v>0</v>
      </c>
      <c r="FR426" s="2">
        <v>0</v>
      </c>
      <c r="FS426" s="2">
        <v>0</v>
      </c>
      <c r="FT426" s="2"/>
      <c r="FU426" s="2"/>
      <c r="FV426" s="2"/>
      <c r="FW426" s="2"/>
      <c r="FX426" s="2">
        <v>74</v>
      </c>
      <c r="FY426" s="2">
        <v>36</v>
      </c>
      <c r="FZ426" s="2"/>
      <c r="GA426" s="2" t="s">
        <v>3</v>
      </c>
      <c r="GB426" s="2"/>
      <c r="GC426" s="2"/>
      <c r="GD426" s="2">
        <v>1</v>
      </c>
      <c r="GE426" s="2"/>
      <c r="GF426" s="2">
        <v>1709313253</v>
      </c>
      <c r="GG426" s="2">
        <v>2</v>
      </c>
      <c r="GH426" s="2">
        <v>1</v>
      </c>
      <c r="GI426" s="2">
        <v>-2</v>
      </c>
      <c r="GJ426" s="2">
        <v>0</v>
      </c>
      <c r="GK426" s="2">
        <v>0</v>
      </c>
      <c r="GL426" s="2">
        <f t="shared" ref="GL426:GL435" si="394">ROUND(IF(AND(BH426=3,BI426=3,FS426&lt;&gt;0),P426,0),2)</f>
        <v>0</v>
      </c>
      <c r="GM426" s="2">
        <f t="shared" ref="GM426:GM435" si="395">ROUND(O426+X426+Y426,2)+GX426</f>
        <v>11322.63</v>
      </c>
      <c r="GN426" s="2">
        <f t="shared" ref="GN426:GN435" si="396">IF(OR(BI426=0,BI426=1),GM426-GX426,0)</f>
        <v>0</v>
      </c>
      <c r="GO426" s="2">
        <f t="shared" ref="GO426:GO435" si="397">IF(BI426=2,GM426-GX426,0)</f>
        <v>0</v>
      </c>
      <c r="GP426" s="2">
        <f t="shared" ref="GP426:GP435" si="398">IF(BI426=4,GM426-GX426,0)</f>
        <v>11322.63</v>
      </c>
      <c r="GQ426" s="2"/>
      <c r="GR426" s="2">
        <v>0</v>
      </c>
      <c r="GS426" s="2">
        <v>3</v>
      </c>
      <c r="GT426" s="2">
        <v>0</v>
      </c>
      <c r="GU426" s="2" t="s">
        <v>3</v>
      </c>
      <c r="GV426" s="2">
        <f t="shared" ref="GV426:GV435" si="399">ROUND((GT426),6)</f>
        <v>0</v>
      </c>
      <c r="GW426" s="2">
        <v>1</v>
      </c>
      <c r="GX426" s="2">
        <f t="shared" ref="GX426:GX435" si="400">ROUND(HC426*I426,2)</f>
        <v>0</v>
      </c>
      <c r="GY426" s="2"/>
      <c r="GZ426" s="2"/>
      <c r="HA426" s="2">
        <v>0</v>
      </c>
      <c r="HB426" s="2">
        <v>0</v>
      </c>
      <c r="HC426" s="2">
        <f t="shared" ref="HC426:HC435" si="401">GV426*GW426</f>
        <v>0</v>
      </c>
      <c r="HD426" s="2"/>
      <c r="HE426" s="2" t="s">
        <v>3</v>
      </c>
      <c r="HF426" s="2" t="s">
        <v>3</v>
      </c>
      <c r="HG426" s="2"/>
      <c r="HH426" s="2"/>
      <c r="HI426" s="2"/>
      <c r="HJ426" s="2"/>
      <c r="HK426" s="2"/>
      <c r="HL426" s="2"/>
      <c r="HM426" s="2" t="s">
        <v>3</v>
      </c>
      <c r="HN426" s="2" t="s">
        <v>361</v>
      </c>
      <c r="HO426" s="2" t="s">
        <v>362</v>
      </c>
      <c r="HP426" s="2" t="s">
        <v>358</v>
      </c>
      <c r="HQ426" s="2" t="s">
        <v>358</v>
      </c>
      <c r="HR426" s="2"/>
      <c r="HS426" s="2">
        <v>0</v>
      </c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>
        <v>0</v>
      </c>
      <c r="IL426" s="2"/>
      <c r="IM426" s="2"/>
      <c r="IN426" s="2"/>
      <c r="IO426" s="2"/>
      <c r="IP426" s="2"/>
      <c r="IQ426" s="2"/>
      <c r="IR426" s="2"/>
      <c r="IS426" s="2"/>
      <c r="IT426" s="2"/>
      <c r="IU426" s="2"/>
    </row>
    <row r="427" spans="1:255" x14ac:dyDescent="0.2">
      <c r="A427">
        <v>17</v>
      </c>
      <c r="B427">
        <v>1</v>
      </c>
      <c r="C427">
        <f>ROW(SmtRes!A316)</f>
        <v>316</v>
      </c>
      <c r="D427">
        <f>ROW(EtalonRes!A316)</f>
        <v>316</v>
      </c>
      <c r="E427" t="s">
        <v>18</v>
      </c>
      <c r="F427" t="s">
        <v>354</v>
      </c>
      <c r="G427" t="s">
        <v>355</v>
      </c>
      <c r="H427" t="s">
        <v>356</v>
      </c>
      <c r="I427">
        <v>5</v>
      </c>
      <c r="J427">
        <v>0</v>
      </c>
      <c r="K427">
        <v>5</v>
      </c>
      <c r="L427">
        <v>5</v>
      </c>
      <c r="M427">
        <v>0</v>
      </c>
      <c r="N427">
        <f t="shared" si="377"/>
        <v>5</v>
      </c>
      <c r="O427">
        <f t="shared" si="378"/>
        <v>5391.73</v>
      </c>
      <c r="P427">
        <f>SUMIF(SmtRes!AQ315:'SmtRes'!AQ316,"=1",SmtRes!DF315:'SmtRes'!DF316)</f>
        <v>0</v>
      </c>
      <c r="Q427">
        <f>SUMIF(SmtRes!AQ315:'SmtRes'!AQ316,"=1",SmtRes!DG315:'SmtRes'!DG316)</f>
        <v>0</v>
      </c>
      <c r="R427">
        <f>SUMIF(SmtRes!AQ315:'SmtRes'!AQ316,"=1",SmtRes!DH315:'SmtRes'!DH316)</f>
        <v>0</v>
      </c>
      <c r="S427">
        <f>SUMIF(SmtRes!AQ315:'SmtRes'!AQ316,"=1",SmtRes!DI315:'SmtRes'!DI316)</f>
        <v>5391.73</v>
      </c>
      <c r="T427">
        <f t="shared" si="379"/>
        <v>0</v>
      </c>
      <c r="U427">
        <f>SUMIF(SmtRes!AQ315:'SmtRes'!AQ316,"=1",SmtRes!CV315:'SmtRes'!CV316)</f>
        <v>5</v>
      </c>
      <c r="V427">
        <f>SUMIF(SmtRes!AQ315:'SmtRes'!AQ316,"=1",SmtRes!CW315:'SmtRes'!CW316)</f>
        <v>0</v>
      </c>
      <c r="W427">
        <f t="shared" si="380"/>
        <v>0</v>
      </c>
      <c r="X427">
        <f t="shared" si="381"/>
        <v>3989.88</v>
      </c>
      <c r="Y427">
        <f t="shared" si="382"/>
        <v>1941.02</v>
      </c>
      <c r="AA427">
        <v>71639659</v>
      </c>
      <c r="AB427">
        <f t="shared" si="383"/>
        <v>1078.345</v>
      </c>
      <c r="AC427">
        <f t="shared" si="384"/>
        <v>0</v>
      </c>
      <c r="AD427">
        <f t="shared" si="385"/>
        <v>0</v>
      </c>
      <c r="AE427">
        <f t="shared" si="386"/>
        <v>0</v>
      </c>
      <c r="AF427">
        <f>ROUND((SUM(SmtRes!BT315:'SmtRes'!BT316)),6)</f>
        <v>1078.345</v>
      </c>
      <c r="AG427">
        <f t="shared" si="387"/>
        <v>0</v>
      </c>
      <c r="AH427">
        <f>(SUM(SmtRes!BU315:'SmtRes'!BU316))</f>
        <v>1</v>
      </c>
      <c r="AI427">
        <f>(0)</f>
        <v>0</v>
      </c>
      <c r="AJ427">
        <f t="shared" si="388"/>
        <v>0</v>
      </c>
      <c r="AK427">
        <v>1078.345</v>
      </c>
      <c r="AL427">
        <v>0</v>
      </c>
      <c r="AM427">
        <v>0</v>
      </c>
      <c r="AN427">
        <v>0</v>
      </c>
      <c r="AO427">
        <v>1078.345</v>
      </c>
      <c r="AP427">
        <v>0</v>
      </c>
      <c r="AQ427">
        <v>1</v>
      </c>
      <c r="AR427">
        <v>0</v>
      </c>
      <c r="AS427">
        <v>0</v>
      </c>
      <c r="AT427">
        <v>74</v>
      </c>
      <c r="AU427">
        <v>36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4</v>
      </c>
      <c r="BJ427" t="s">
        <v>357</v>
      </c>
      <c r="BM427">
        <v>200001</v>
      </c>
      <c r="BN427">
        <v>0</v>
      </c>
      <c r="BO427" t="s">
        <v>3</v>
      </c>
      <c r="BP427">
        <v>0</v>
      </c>
      <c r="BQ427">
        <v>4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74</v>
      </c>
      <c r="CA427">
        <v>36</v>
      </c>
      <c r="CB427" t="s">
        <v>3</v>
      </c>
      <c r="CE427">
        <v>0</v>
      </c>
      <c r="CF427">
        <v>0</v>
      </c>
      <c r="CG427">
        <v>0</v>
      </c>
      <c r="CH427">
        <v>1</v>
      </c>
      <c r="CI427">
        <v>0</v>
      </c>
      <c r="CJ427">
        <v>0</v>
      </c>
      <c r="CK427">
        <v>0</v>
      </c>
      <c r="CL427">
        <v>0</v>
      </c>
      <c r="CM427">
        <v>0</v>
      </c>
      <c r="CN427" t="s">
        <v>3</v>
      </c>
      <c r="CO427">
        <v>0</v>
      </c>
      <c r="CP427">
        <f t="shared" si="389"/>
        <v>5391.73</v>
      </c>
      <c r="CQ427">
        <f>SUMIF(SmtRes!AQ315:'SmtRes'!AQ316,"=1",SmtRes!AA315:'SmtRes'!AA316)</f>
        <v>0</v>
      </c>
      <c r="CR427">
        <f>SUMIF(SmtRes!AQ315:'SmtRes'!AQ316,"=1",SmtRes!AB315:'SmtRes'!AB316)</f>
        <v>0</v>
      </c>
      <c r="CS427">
        <f>SUMIF(SmtRes!AQ315:'SmtRes'!AQ316,"=1",SmtRes!AC315:'SmtRes'!AC316)</f>
        <v>0</v>
      </c>
      <c r="CT427">
        <f>SUMIF(SmtRes!AQ315:'SmtRes'!AQ316,"=1",SmtRes!AD315:'SmtRes'!AD316)</f>
        <v>2156.69</v>
      </c>
      <c r="CU427">
        <f t="shared" si="390"/>
        <v>0</v>
      </c>
      <c r="CV427">
        <f>SUMIF(SmtRes!AQ315:'SmtRes'!AQ316,"=1",SmtRes!BU315:'SmtRes'!BU316)</f>
        <v>1</v>
      </c>
      <c r="CW427">
        <f>SUMIF(SmtRes!AQ315:'SmtRes'!AQ316,"=1",SmtRes!BV315:'SmtRes'!BV316)</f>
        <v>0</v>
      </c>
      <c r="CX427">
        <f t="shared" si="391"/>
        <v>0</v>
      </c>
      <c r="CY427">
        <f t="shared" si="392"/>
        <v>3989.8801999999996</v>
      </c>
      <c r="CZ427">
        <f t="shared" si="393"/>
        <v>1941.0227999999997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356</v>
      </c>
      <c r="DW427" t="s">
        <v>356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70212544</v>
      </c>
      <c r="EF427">
        <v>4</v>
      </c>
      <c r="EG427" t="s">
        <v>358</v>
      </c>
      <c r="EH427">
        <v>83</v>
      </c>
      <c r="EI427" t="s">
        <v>358</v>
      </c>
      <c r="EJ427">
        <v>4</v>
      </c>
      <c r="EK427">
        <v>200001</v>
      </c>
      <c r="EL427" t="s">
        <v>359</v>
      </c>
      <c r="EM427" t="s">
        <v>360</v>
      </c>
      <c r="EO427" t="s">
        <v>3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1</v>
      </c>
      <c r="EX427">
        <v>0</v>
      </c>
      <c r="EY427">
        <v>0</v>
      </c>
      <c r="FQ427">
        <v>0</v>
      </c>
      <c r="FR427">
        <v>0</v>
      </c>
      <c r="FS427">
        <v>0</v>
      </c>
      <c r="FX427">
        <v>74</v>
      </c>
      <c r="FY427">
        <v>36</v>
      </c>
      <c r="GA427" t="s">
        <v>3</v>
      </c>
      <c r="GD427">
        <v>1</v>
      </c>
      <c r="GF427">
        <v>1709313253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t="shared" si="394"/>
        <v>0</v>
      </c>
      <c r="GM427">
        <f t="shared" si="395"/>
        <v>11322.63</v>
      </c>
      <c r="GN427">
        <f t="shared" si="396"/>
        <v>0</v>
      </c>
      <c r="GO427">
        <f t="shared" si="397"/>
        <v>0</v>
      </c>
      <c r="GP427">
        <f t="shared" si="398"/>
        <v>11322.63</v>
      </c>
      <c r="GR427">
        <v>0</v>
      </c>
      <c r="GS427">
        <v>3</v>
      </c>
      <c r="GT427">
        <v>0</v>
      </c>
      <c r="GU427" t="s">
        <v>3</v>
      </c>
      <c r="GV427">
        <f t="shared" si="399"/>
        <v>0</v>
      </c>
      <c r="GW427">
        <v>1</v>
      </c>
      <c r="GX427">
        <f t="shared" si="400"/>
        <v>0</v>
      </c>
      <c r="HA427">
        <v>0</v>
      </c>
      <c r="HB427">
        <v>0</v>
      </c>
      <c r="HC427">
        <f t="shared" si="401"/>
        <v>0</v>
      </c>
      <c r="HE427" t="s">
        <v>3</v>
      </c>
      <c r="HF427" t="s">
        <v>3</v>
      </c>
      <c r="HM427" t="s">
        <v>3</v>
      </c>
      <c r="HN427" t="s">
        <v>361</v>
      </c>
      <c r="HO427" t="s">
        <v>362</v>
      </c>
      <c r="HP427" t="s">
        <v>358</v>
      </c>
      <c r="HQ427" t="s">
        <v>358</v>
      </c>
      <c r="HS427">
        <v>0</v>
      </c>
      <c r="IK427">
        <v>0</v>
      </c>
    </row>
    <row r="428" spans="1:255" x14ac:dyDescent="0.2">
      <c r="A428" s="2">
        <v>17</v>
      </c>
      <c r="B428" s="2">
        <v>1</v>
      </c>
      <c r="C428" s="2">
        <f>ROW(SmtRes!A318)</f>
        <v>318</v>
      </c>
      <c r="D428" s="2">
        <f>ROW(EtalonRes!A318)</f>
        <v>318</v>
      </c>
      <c r="E428" s="2" t="s">
        <v>29</v>
      </c>
      <c r="F428" s="2" t="s">
        <v>363</v>
      </c>
      <c r="G428" s="2" t="s">
        <v>364</v>
      </c>
      <c r="H428" s="2" t="s">
        <v>365</v>
      </c>
      <c r="I428" s="2">
        <v>0.1</v>
      </c>
      <c r="J428" s="2">
        <v>0</v>
      </c>
      <c r="K428" s="2">
        <v>0.1</v>
      </c>
      <c r="L428" s="2">
        <v>0.1</v>
      </c>
      <c r="M428" s="2">
        <v>0</v>
      </c>
      <c r="N428" s="2">
        <f t="shared" si="377"/>
        <v>0.1</v>
      </c>
      <c r="O428" s="2">
        <f t="shared" si="378"/>
        <v>1397.54</v>
      </c>
      <c r="P428" s="2">
        <f>SUMIF(SmtRes!AQ317:'SmtRes'!AQ318,"=1",SmtRes!DF317:'SmtRes'!DF318)</f>
        <v>0</v>
      </c>
      <c r="Q428" s="2">
        <f>SUMIF(SmtRes!AQ317:'SmtRes'!AQ318,"=1",SmtRes!DG317:'SmtRes'!DG318)</f>
        <v>0</v>
      </c>
      <c r="R428" s="2">
        <f>SUMIF(SmtRes!AQ317:'SmtRes'!AQ318,"=1",SmtRes!DH317:'SmtRes'!DH318)</f>
        <v>0</v>
      </c>
      <c r="S428" s="2">
        <f>SUMIF(SmtRes!AQ317:'SmtRes'!AQ318,"=1",SmtRes!DI317:'SmtRes'!DI318)</f>
        <v>1397.54</v>
      </c>
      <c r="T428" s="2">
        <f t="shared" si="379"/>
        <v>0</v>
      </c>
      <c r="U428" s="2">
        <f>SUMIF(SmtRes!AQ317:'SmtRes'!AQ318,"=1",SmtRes!CV317:'SmtRes'!CV318)</f>
        <v>1.296</v>
      </c>
      <c r="V428" s="2">
        <f>SUMIF(SmtRes!AQ317:'SmtRes'!AQ318,"=1",SmtRes!CW317:'SmtRes'!CW318)</f>
        <v>0</v>
      </c>
      <c r="W428" s="2">
        <f t="shared" si="380"/>
        <v>0</v>
      </c>
      <c r="X428" s="2">
        <f t="shared" si="381"/>
        <v>1034.18</v>
      </c>
      <c r="Y428" s="2">
        <f t="shared" si="382"/>
        <v>503.11</v>
      </c>
      <c r="Z428" s="2"/>
      <c r="AA428" s="2">
        <v>71639717</v>
      </c>
      <c r="AB428" s="2">
        <f t="shared" si="383"/>
        <v>13975.351199999999</v>
      </c>
      <c r="AC428" s="2">
        <f t="shared" si="384"/>
        <v>0</v>
      </c>
      <c r="AD428" s="2">
        <f t="shared" si="385"/>
        <v>0</v>
      </c>
      <c r="AE428" s="2">
        <f t="shared" si="386"/>
        <v>0</v>
      </c>
      <c r="AF428" s="2">
        <f>ROUND((SUM(SmtRes!BT317:'SmtRes'!BT318)),6)</f>
        <v>13975.351199999999</v>
      </c>
      <c r="AG428" s="2">
        <f t="shared" si="387"/>
        <v>0</v>
      </c>
      <c r="AH428" s="2">
        <f>(SUM(SmtRes!BU317:'SmtRes'!BU318))</f>
        <v>12.96</v>
      </c>
      <c r="AI428" s="2">
        <f>(0)</f>
        <v>0</v>
      </c>
      <c r="AJ428" s="2">
        <f t="shared" si="388"/>
        <v>0</v>
      </c>
      <c r="AK428" s="2">
        <v>13975.351200000001</v>
      </c>
      <c r="AL428" s="2">
        <v>0</v>
      </c>
      <c r="AM428" s="2">
        <v>0</v>
      </c>
      <c r="AN428" s="2">
        <v>0</v>
      </c>
      <c r="AO428" s="2">
        <v>13975.351200000001</v>
      </c>
      <c r="AP428" s="2">
        <v>0</v>
      </c>
      <c r="AQ428" s="2">
        <v>12.96</v>
      </c>
      <c r="AR428" s="2">
        <v>0</v>
      </c>
      <c r="AS428" s="2">
        <v>0</v>
      </c>
      <c r="AT428" s="2">
        <v>74</v>
      </c>
      <c r="AU428" s="2">
        <v>36</v>
      </c>
      <c r="AV428" s="2">
        <v>1</v>
      </c>
      <c r="AW428" s="2">
        <v>1</v>
      </c>
      <c r="AX428" s="2"/>
      <c r="AY428" s="2"/>
      <c r="AZ428" s="2">
        <v>1</v>
      </c>
      <c r="BA428" s="2">
        <v>1</v>
      </c>
      <c r="BB428" s="2">
        <v>1</v>
      </c>
      <c r="BC428" s="2">
        <v>1</v>
      </c>
      <c r="BD428" s="2" t="s">
        <v>3</v>
      </c>
      <c r="BE428" s="2" t="s">
        <v>3</v>
      </c>
      <c r="BF428" s="2" t="s">
        <v>3</v>
      </c>
      <c r="BG428" s="2" t="s">
        <v>3</v>
      </c>
      <c r="BH428" s="2">
        <v>0</v>
      </c>
      <c r="BI428" s="2">
        <v>4</v>
      </c>
      <c r="BJ428" s="2" t="s">
        <v>366</v>
      </c>
      <c r="BK428" s="2"/>
      <c r="BL428" s="2"/>
      <c r="BM428" s="2">
        <v>200001</v>
      </c>
      <c r="BN428" s="2">
        <v>0</v>
      </c>
      <c r="BO428" s="2" t="s">
        <v>3</v>
      </c>
      <c r="BP428" s="2">
        <v>0</v>
      </c>
      <c r="BQ428" s="2">
        <v>4</v>
      </c>
      <c r="BR428" s="2">
        <v>0</v>
      </c>
      <c r="BS428" s="2">
        <v>1</v>
      </c>
      <c r="BT428" s="2">
        <v>1</v>
      </c>
      <c r="BU428" s="2">
        <v>1</v>
      </c>
      <c r="BV428" s="2">
        <v>1</v>
      </c>
      <c r="BW428" s="2">
        <v>1</v>
      </c>
      <c r="BX428" s="2">
        <v>1</v>
      </c>
      <c r="BY428" s="2" t="s">
        <v>3</v>
      </c>
      <c r="BZ428" s="2">
        <v>74</v>
      </c>
      <c r="CA428" s="2">
        <v>36</v>
      </c>
      <c r="CB428" s="2" t="s">
        <v>3</v>
      </c>
      <c r="CC428" s="2"/>
      <c r="CD428" s="2"/>
      <c r="CE428" s="2">
        <v>0</v>
      </c>
      <c r="CF428" s="2">
        <v>0</v>
      </c>
      <c r="CG428" s="2">
        <v>0</v>
      </c>
      <c r="CH428" s="2">
        <v>2</v>
      </c>
      <c r="CI428" s="2">
        <v>0</v>
      </c>
      <c r="CJ428" s="2">
        <v>0</v>
      </c>
      <c r="CK428" s="2">
        <v>0</v>
      </c>
      <c r="CL428" s="2">
        <v>0</v>
      </c>
      <c r="CM428" s="2">
        <v>0</v>
      </c>
      <c r="CN428" s="2" t="s">
        <v>3</v>
      </c>
      <c r="CO428" s="2">
        <v>0</v>
      </c>
      <c r="CP428" s="2">
        <f t="shared" si="389"/>
        <v>1397.54</v>
      </c>
      <c r="CQ428" s="2">
        <f>SUMIF(SmtRes!AQ317:'SmtRes'!AQ318,"=1",SmtRes!AA317:'SmtRes'!AA318)</f>
        <v>0</v>
      </c>
      <c r="CR428" s="2">
        <f>SUMIF(SmtRes!AQ317:'SmtRes'!AQ318,"=1",SmtRes!AB317:'SmtRes'!AB318)</f>
        <v>0</v>
      </c>
      <c r="CS428" s="2">
        <f>SUMIF(SmtRes!AQ317:'SmtRes'!AQ318,"=1",SmtRes!AC317:'SmtRes'!AC318)</f>
        <v>0</v>
      </c>
      <c r="CT428" s="2">
        <f>SUMIF(SmtRes!AQ317:'SmtRes'!AQ318,"=1",SmtRes!AD317:'SmtRes'!AD318)</f>
        <v>2156.69</v>
      </c>
      <c r="CU428" s="2">
        <f t="shared" si="390"/>
        <v>0</v>
      </c>
      <c r="CV428" s="2">
        <f>SUMIF(SmtRes!AQ317:'SmtRes'!AQ318,"=1",SmtRes!BU317:'SmtRes'!BU318)</f>
        <v>12.96</v>
      </c>
      <c r="CW428" s="2">
        <f>SUMIF(SmtRes!AQ317:'SmtRes'!AQ318,"=1",SmtRes!BV317:'SmtRes'!BV318)</f>
        <v>0</v>
      </c>
      <c r="CX428" s="2">
        <f t="shared" si="391"/>
        <v>0</v>
      </c>
      <c r="CY428" s="2">
        <f t="shared" si="392"/>
        <v>1034.1795999999999</v>
      </c>
      <c r="CZ428" s="2">
        <f t="shared" si="393"/>
        <v>503.11440000000005</v>
      </c>
      <c r="DA428" s="2"/>
      <c r="DB428" s="2"/>
      <c r="DC428" s="2" t="s">
        <v>3</v>
      </c>
      <c r="DD428" s="2" t="s">
        <v>3</v>
      </c>
      <c r="DE428" s="2" t="s">
        <v>3</v>
      </c>
      <c r="DF428" s="2" t="s">
        <v>3</v>
      </c>
      <c r="DG428" s="2" t="s">
        <v>3</v>
      </c>
      <c r="DH428" s="2" t="s">
        <v>3</v>
      </c>
      <c r="DI428" s="2" t="s">
        <v>3</v>
      </c>
      <c r="DJ428" s="2" t="s">
        <v>3</v>
      </c>
      <c r="DK428" s="2" t="s">
        <v>3</v>
      </c>
      <c r="DL428" s="2" t="s">
        <v>3</v>
      </c>
      <c r="DM428" s="2" t="s">
        <v>3</v>
      </c>
      <c r="DN428" s="2">
        <v>0</v>
      </c>
      <c r="DO428" s="2">
        <v>0</v>
      </c>
      <c r="DP428" s="2">
        <v>1</v>
      </c>
      <c r="DQ428" s="2">
        <v>1</v>
      </c>
      <c r="DR428" s="2"/>
      <c r="DS428" s="2"/>
      <c r="DT428" s="2"/>
      <c r="DU428" s="2">
        <v>1013</v>
      </c>
      <c r="DV428" s="2" t="s">
        <v>365</v>
      </c>
      <c r="DW428" s="2" t="s">
        <v>365</v>
      </c>
      <c r="DX428" s="2">
        <v>1</v>
      </c>
      <c r="DY428" s="2"/>
      <c r="DZ428" s="2" t="s">
        <v>3</v>
      </c>
      <c r="EA428" s="2" t="s">
        <v>3</v>
      </c>
      <c r="EB428" s="2" t="s">
        <v>3</v>
      </c>
      <c r="EC428" s="2" t="s">
        <v>3</v>
      </c>
      <c r="ED428" s="2"/>
      <c r="EE428" s="2">
        <v>70212544</v>
      </c>
      <c r="EF428" s="2">
        <v>4</v>
      </c>
      <c r="EG428" s="2" t="s">
        <v>358</v>
      </c>
      <c r="EH428" s="2">
        <v>83</v>
      </c>
      <c r="EI428" s="2" t="s">
        <v>358</v>
      </c>
      <c r="EJ428" s="2">
        <v>4</v>
      </c>
      <c r="EK428" s="2">
        <v>200001</v>
      </c>
      <c r="EL428" s="2" t="s">
        <v>359</v>
      </c>
      <c r="EM428" s="2" t="s">
        <v>360</v>
      </c>
      <c r="EN428" s="2"/>
      <c r="EO428" s="2" t="s">
        <v>3</v>
      </c>
      <c r="EP428" s="2"/>
      <c r="EQ428" s="2">
        <v>0</v>
      </c>
      <c r="ER428" s="2">
        <v>0</v>
      </c>
      <c r="ES428" s="2">
        <v>0</v>
      </c>
      <c r="ET428" s="2">
        <v>0</v>
      </c>
      <c r="EU428" s="2">
        <v>0</v>
      </c>
      <c r="EV428" s="2">
        <v>0</v>
      </c>
      <c r="EW428" s="2">
        <v>12.96</v>
      </c>
      <c r="EX428" s="2">
        <v>0</v>
      </c>
      <c r="EY428" s="2">
        <v>0</v>
      </c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>
        <v>0</v>
      </c>
      <c r="FR428" s="2">
        <v>0</v>
      </c>
      <c r="FS428" s="2">
        <v>0</v>
      </c>
      <c r="FT428" s="2"/>
      <c r="FU428" s="2"/>
      <c r="FV428" s="2"/>
      <c r="FW428" s="2"/>
      <c r="FX428" s="2">
        <v>74</v>
      </c>
      <c r="FY428" s="2">
        <v>36</v>
      </c>
      <c r="FZ428" s="2"/>
      <c r="GA428" s="2" t="s">
        <v>3</v>
      </c>
      <c r="GB428" s="2"/>
      <c r="GC428" s="2"/>
      <c r="GD428" s="2">
        <v>1</v>
      </c>
      <c r="GE428" s="2"/>
      <c r="GF428" s="2">
        <v>-1463179469</v>
      </c>
      <c r="GG428" s="2">
        <v>2</v>
      </c>
      <c r="GH428" s="2">
        <v>1</v>
      </c>
      <c r="GI428" s="2">
        <v>-2</v>
      </c>
      <c r="GJ428" s="2">
        <v>0</v>
      </c>
      <c r="GK428" s="2">
        <v>0</v>
      </c>
      <c r="GL428" s="2">
        <f t="shared" si="394"/>
        <v>0</v>
      </c>
      <c r="GM428" s="2">
        <f t="shared" si="395"/>
        <v>2934.83</v>
      </c>
      <c r="GN428" s="2">
        <f t="shared" si="396"/>
        <v>0</v>
      </c>
      <c r="GO428" s="2">
        <f t="shared" si="397"/>
        <v>0</v>
      </c>
      <c r="GP428" s="2">
        <f t="shared" si="398"/>
        <v>2934.83</v>
      </c>
      <c r="GQ428" s="2"/>
      <c r="GR428" s="2">
        <v>0</v>
      </c>
      <c r="GS428" s="2">
        <v>3</v>
      </c>
      <c r="GT428" s="2">
        <v>0</v>
      </c>
      <c r="GU428" s="2" t="s">
        <v>3</v>
      </c>
      <c r="GV428" s="2">
        <f t="shared" si="399"/>
        <v>0</v>
      </c>
      <c r="GW428" s="2">
        <v>1</v>
      </c>
      <c r="GX428" s="2">
        <f t="shared" si="400"/>
        <v>0</v>
      </c>
      <c r="GY428" s="2"/>
      <c r="GZ428" s="2"/>
      <c r="HA428" s="2">
        <v>0</v>
      </c>
      <c r="HB428" s="2">
        <v>0</v>
      </c>
      <c r="HC428" s="2">
        <f t="shared" si="401"/>
        <v>0</v>
      </c>
      <c r="HD428" s="2"/>
      <c r="HE428" s="2" t="s">
        <v>3</v>
      </c>
      <c r="HF428" s="2" t="s">
        <v>3</v>
      </c>
      <c r="HG428" s="2"/>
      <c r="HH428" s="2"/>
      <c r="HI428" s="2"/>
      <c r="HJ428" s="2"/>
      <c r="HK428" s="2"/>
      <c r="HL428" s="2"/>
      <c r="HM428" s="2" t="s">
        <v>3</v>
      </c>
      <c r="HN428" s="2" t="s">
        <v>361</v>
      </c>
      <c r="HO428" s="2" t="s">
        <v>362</v>
      </c>
      <c r="HP428" s="2" t="s">
        <v>358</v>
      </c>
      <c r="HQ428" s="2" t="s">
        <v>358</v>
      </c>
      <c r="HR428" s="2"/>
      <c r="HS428" s="2">
        <v>0</v>
      </c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>
        <v>0</v>
      </c>
      <c r="IL428" s="2"/>
      <c r="IM428" s="2"/>
      <c r="IN428" s="2"/>
      <c r="IO428" s="2"/>
      <c r="IP428" s="2"/>
      <c r="IQ428" s="2"/>
      <c r="IR428" s="2"/>
      <c r="IS428" s="2"/>
      <c r="IT428" s="2"/>
      <c r="IU428" s="2"/>
    </row>
    <row r="429" spans="1:255" x14ac:dyDescent="0.2">
      <c r="A429">
        <v>17</v>
      </c>
      <c r="B429">
        <v>1</v>
      </c>
      <c r="C429">
        <f>ROW(SmtRes!A320)</f>
        <v>320</v>
      </c>
      <c r="D429">
        <f>ROW(EtalonRes!A320)</f>
        <v>320</v>
      </c>
      <c r="E429" t="s">
        <v>29</v>
      </c>
      <c r="F429" t="s">
        <v>363</v>
      </c>
      <c r="G429" t="s">
        <v>364</v>
      </c>
      <c r="H429" t="s">
        <v>365</v>
      </c>
      <c r="I429">
        <v>0.1</v>
      </c>
      <c r="J429">
        <v>0</v>
      </c>
      <c r="K429">
        <v>0.1</v>
      </c>
      <c r="L429">
        <v>0.1</v>
      </c>
      <c r="M429">
        <v>0</v>
      </c>
      <c r="N429">
        <f t="shared" si="377"/>
        <v>0.1</v>
      </c>
      <c r="O429">
        <f t="shared" si="378"/>
        <v>1397.54</v>
      </c>
      <c r="P429">
        <f>SUMIF(SmtRes!AQ319:'SmtRes'!AQ320,"=1",SmtRes!DF319:'SmtRes'!DF320)</f>
        <v>0</v>
      </c>
      <c r="Q429">
        <f>SUMIF(SmtRes!AQ319:'SmtRes'!AQ320,"=1",SmtRes!DG319:'SmtRes'!DG320)</f>
        <v>0</v>
      </c>
      <c r="R429">
        <f>SUMIF(SmtRes!AQ319:'SmtRes'!AQ320,"=1",SmtRes!DH319:'SmtRes'!DH320)</f>
        <v>0</v>
      </c>
      <c r="S429">
        <f>SUMIF(SmtRes!AQ319:'SmtRes'!AQ320,"=1",SmtRes!DI319:'SmtRes'!DI320)</f>
        <v>1397.54</v>
      </c>
      <c r="T429">
        <f t="shared" si="379"/>
        <v>0</v>
      </c>
      <c r="U429">
        <f>SUMIF(SmtRes!AQ319:'SmtRes'!AQ320,"=1",SmtRes!CV319:'SmtRes'!CV320)</f>
        <v>1.296</v>
      </c>
      <c r="V429">
        <f>SUMIF(SmtRes!AQ319:'SmtRes'!AQ320,"=1",SmtRes!CW319:'SmtRes'!CW320)</f>
        <v>0</v>
      </c>
      <c r="W429">
        <f t="shared" si="380"/>
        <v>0</v>
      </c>
      <c r="X429">
        <f t="shared" si="381"/>
        <v>1034.18</v>
      </c>
      <c r="Y429">
        <f t="shared" si="382"/>
        <v>503.11</v>
      </c>
      <c r="AA429">
        <v>71639659</v>
      </c>
      <c r="AB429">
        <f t="shared" si="383"/>
        <v>13975.351199999999</v>
      </c>
      <c r="AC429">
        <f t="shared" si="384"/>
        <v>0</v>
      </c>
      <c r="AD429">
        <f t="shared" si="385"/>
        <v>0</v>
      </c>
      <c r="AE429">
        <f t="shared" si="386"/>
        <v>0</v>
      </c>
      <c r="AF429">
        <f>ROUND((SUM(SmtRes!BT319:'SmtRes'!BT320)),6)</f>
        <v>13975.351199999999</v>
      </c>
      <c r="AG429">
        <f t="shared" si="387"/>
        <v>0</v>
      </c>
      <c r="AH429">
        <f>(SUM(SmtRes!BU319:'SmtRes'!BU320))</f>
        <v>12.96</v>
      </c>
      <c r="AI429">
        <f>(0)</f>
        <v>0</v>
      </c>
      <c r="AJ429">
        <f t="shared" si="388"/>
        <v>0</v>
      </c>
      <c r="AK429">
        <v>13975.351200000001</v>
      </c>
      <c r="AL429">
        <v>0</v>
      </c>
      <c r="AM429">
        <v>0</v>
      </c>
      <c r="AN429">
        <v>0</v>
      </c>
      <c r="AO429">
        <v>13975.351200000001</v>
      </c>
      <c r="AP429">
        <v>0</v>
      </c>
      <c r="AQ429">
        <v>12.96</v>
      </c>
      <c r="AR429">
        <v>0</v>
      </c>
      <c r="AS429">
        <v>0</v>
      </c>
      <c r="AT429">
        <v>74</v>
      </c>
      <c r="AU429">
        <v>36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4</v>
      </c>
      <c r="BJ429" t="s">
        <v>366</v>
      </c>
      <c r="BM429">
        <v>200001</v>
      </c>
      <c r="BN429">
        <v>0</v>
      </c>
      <c r="BO429" t="s">
        <v>3</v>
      </c>
      <c r="BP429">
        <v>0</v>
      </c>
      <c r="BQ429">
        <v>4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74</v>
      </c>
      <c r="CA429">
        <v>36</v>
      </c>
      <c r="CB429" t="s">
        <v>3</v>
      </c>
      <c r="CE429">
        <v>0</v>
      </c>
      <c r="CF429">
        <v>0</v>
      </c>
      <c r="CG429">
        <v>0</v>
      </c>
      <c r="CH429">
        <v>2</v>
      </c>
      <c r="CI429">
        <v>0</v>
      </c>
      <c r="CJ429">
        <v>0</v>
      </c>
      <c r="CK429">
        <v>0</v>
      </c>
      <c r="CL429">
        <v>0</v>
      </c>
      <c r="CM429">
        <v>0</v>
      </c>
      <c r="CN429" t="s">
        <v>3</v>
      </c>
      <c r="CO429">
        <v>0</v>
      </c>
      <c r="CP429">
        <f t="shared" si="389"/>
        <v>1397.54</v>
      </c>
      <c r="CQ429">
        <f>SUMIF(SmtRes!AQ319:'SmtRes'!AQ320,"=1",SmtRes!AA319:'SmtRes'!AA320)</f>
        <v>0</v>
      </c>
      <c r="CR429">
        <f>SUMIF(SmtRes!AQ319:'SmtRes'!AQ320,"=1",SmtRes!AB319:'SmtRes'!AB320)</f>
        <v>0</v>
      </c>
      <c r="CS429">
        <f>SUMIF(SmtRes!AQ319:'SmtRes'!AQ320,"=1",SmtRes!AC319:'SmtRes'!AC320)</f>
        <v>0</v>
      </c>
      <c r="CT429">
        <f>SUMIF(SmtRes!AQ319:'SmtRes'!AQ320,"=1",SmtRes!AD319:'SmtRes'!AD320)</f>
        <v>2156.69</v>
      </c>
      <c r="CU429">
        <f t="shared" si="390"/>
        <v>0</v>
      </c>
      <c r="CV429">
        <f>SUMIF(SmtRes!AQ319:'SmtRes'!AQ320,"=1",SmtRes!BU319:'SmtRes'!BU320)</f>
        <v>12.96</v>
      </c>
      <c r="CW429">
        <f>SUMIF(SmtRes!AQ319:'SmtRes'!AQ320,"=1",SmtRes!BV319:'SmtRes'!BV320)</f>
        <v>0</v>
      </c>
      <c r="CX429">
        <f t="shared" si="391"/>
        <v>0</v>
      </c>
      <c r="CY429">
        <f t="shared" si="392"/>
        <v>1034.1795999999999</v>
      </c>
      <c r="CZ429">
        <f t="shared" si="393"/>
        <v>503.11440000000005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365</v>
      </c>
      <c r="DW429" t="s">
        <v>365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70212544</v>
      </c>
      <c r="EF429">
        <v>4</v>
      </c>
      <c r="EG429" t="s">
        <v>358</v>
      </c>
      <c r="EH429">
        <v>83</v>
      </c>
      <c r="EI429" t="s">
        <v>358</v>
      </c>
      <c r="EJ429">
        <v>4</v>
      </c>
      <c r="EK429">
        <v>200001</v>
      </c>
      <c r="EL429" t="s">
        <v>359</v>
      </c>
      <c r="EM429" t="s">
        <v>360</v>
      </c>
      <c r="EO429" t="s">
        <v>3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12.96</v>
      </c>
      <c r="EX429">
        <v>0</v>
      </c>
      <c r="EY429">
        <v>0</v>
      </c>
      <c r="FQ429">
        <v>0</v>
      </c>
      <c r="FR429">
        <v>0</v>
      </c>
      <c r="FS429">
        <v>0</v>
      </c>
      <c r="FX429">
        <v>74</v>
      </c>
      <c r="FY429">
        <v>36</v>
      </c>
      <c r="GA429" t="s">
        <v>3</v>
      </c>
      <c r="GD429">
        <v>1</v>
      </c>
      <c r="GF429">
        <v>-1463179469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t="shared" si="394"/>
        <v>0</v>
      </c>
      <c r="GM429">
        <f t="shared" si="395"/>
        <v>2934.83</v>
      </c>
      <c r="GN429">
        <f t="shared" si="396"/>
        <v>0</v>
      </c>
      <c r="GO429">
        <f t="shared" si="397"/>
        <v>0</v>
      </c>
      <c r="GP429">
        <f t="shared" si="398"/>
        <v>2934.83</v>
      </c>
      <c r="GR429">
        <v>0</v>
      </c>
      <c r="GS429">
        <v>3</v>
      </c>
      <c r="GT429">
        <v>0</v>
      </c>
      <c r="GU429" t="s">
        <v>3</v>
      </c>
      <c r="GV429">
        <f t="shared" si="399"/>
        <v>0</v>
      </c>
      <c r="GW429">
        <v>1</v>
      </c>
      <c r="GX429">
        <f t="shared" si="400"/>
        <v>0</v>
      </c>
      <c r="HA429">
        <v>0</v>
      </c>
      <c r="HB429">
        <v>0</v>
      </c>
      <c r="HC429">
        <f t="shared" si="401"/>
        <v>0</v>
      </c>
      <c r="HE429" t="s">
        <v>3</v>
      </c>
      <c r="HF429" t="s">
        <v>3</v>
      </c>
      <c r="HM429" t="s">
        <v>3</v>
      </c>
      <c r="HN429" t="s">
        <v>361</v>
      </c>
      <c r="HO429" t="s">
        <v>362</v>
      </c>
      <c r="HP429" t="s">
        <v>358</v>
      </c>
      <c r="HQ429" t="s">
        <v>358</v>
      </c>
      <c r="HS429">
        <v>0</v>
      </c>
      <c r="IK429">
        <v>0</v>
      </c>
    </row>
    <row r="430" spans="1:255" x14ac:dyDescent="0.2">
      <c r="A430" s="2">
        <v>17</v>
      </c>
      <c r="B430" s="2">
        <v>1</v>
      </c>
      <c r="C430" s="2">
        <f>ROW(SmtRes!A322)</f>
        <v>322</v>
      </c>
      <c r="D430" s="2">
        <f>ROW(EtalonRes!A322)</f>
        <v>322</v>
      </c>
      <c r="E430" s="2" t="s">
        <v>33</v>
      </c>
      <c r="F430" s="2" t="s">
        <v>367</v>
      </c>
      <c r="G430" s="2" t="s">
        <v>368</v>
      </c>
      <c r="H430" s="2" t="s">
        <v>21</v>
      </c>
      <c r="I430" s="2">
        <v>1</v>
      </c>
      <c r="J430" s="2">
        <v>0</v>
      </c>
      <c r="K430" s="2">
        <v>1</v>
      </c>
      <c r="L430" s="2">
        <v>1</v>
      </c>
      <c r="M430" s="2">
        <v>0</v>
      </c>
      <c r="N430" s="2">
        <f t="shared" si="377"/>
        <v>1</v>
      </c>
      <c r="O430" s="2">
        <f t="shared" si="378"/>
        <v>1078.3499999999999</v>
      </c>
      <c r="P430" s="2">
        <f>SUMIF(SmtRes!AQ321:'SmtRes'!AQ322,"=1",SmtRes!DF321:'SmtRes'!DF322)</f>
        <v>0</v>
      </c>
      <c r="Q430" s="2">
        <f>SUMIF(SmtRes!AQ321:'SmtRes'!AQ322,"=1",SmtRes!DG321:'SmtRes'!DG322)</f>
        <v>0</v>
      </c>
      <c r="R430" s="2">
        <f>SUMIF(SmtRes!AQ321:'SmtRes'!AQ322,"=1",SmtRes!DH321:'SmtRes'!DH322)</f>
        <v>0</v>
      </c>
      <c r="S430" s="2">
        <f>SUMIF(SmtRes!AQ321:'SmtRes'!AQ322,"=1",SmtRes!DI321:'SmtRes'!DI322)</f>
        <v>1078.3499999999999</v>
      </c>
      <c r="T430" s="2">
        <f t="shared" si="379"/>
        <v>0</v>
      </c>
      <c r="U430" s="2">
        <f>SUMIF(SmtRes!AQ321:'SmtRes'!AQ322,"=1",SmtRes!CV321:'SmtRes'!CV322)</f>
        <v>1</v>
      </c>
      <c r="V430" s="2">
        <f>SUMIF(SmtRes!AQ321:'SmtRes'!AQ322,"=1",SmtRes!CW321:'SmtRes'!CW322)</f>
        <v>0</v>
      </c>
      <c r="W430" s="2">
        <f t="shared" si="380"/>
        <v>0</v>
      </c>
      <c r="X430" s="2">
        <f t="shared" si="381"/>
        <v>797.98</v>
      </c>
      <c r="Y430" s="2">
        <f t="shared" si="382"/>
        <v>388.21</v>
      </c>
      <c r="Z430" s="2"/>
      <c r="AA430" s="2">
        <v>71639717</v>
      </c>
      <c r="AB430" s="2">
        <f t="shared" si="383"/>
        <v>1078.345</v>
      </c>
      <c r="AC430" s="2">
        <f t="shared" si="384"/>
        <v>0</v>
      </c>
      <c r="AD430" s="2">
        <f t="shared" si="385"/>
        <v>0</v>
      </c>
      <c r="AE430" s="2">
        <f t="shared" si="386"/>
        <v>0</v>
      </c>
      <c r="AF430" s="2">
        <f>ROUND((SUM(SmtRes!BT321:'SmtRes'!BT322)),6)</f>
        <v>1078.345</v>
      </c>
      <c r="AG430" s="2">
        <f t="shared" si="387"/>
        <v>0</v>
      </c>
      <c r="AH430" s="2">
        <f>(SUM(SmtRes!BU321:'SmtRes'!BU322))</f>
        <v>1</v>
      </c>
      <c r="AI430" s="2">
        <f>(0)</f>
        <v>0</v>
      </c>
      <c r="AJ430" s="2">
        <f t="shared" si="388"/>
        <v>0</v>
      </c>
      <c r="AK430" s="2">
        <v>1078.345</v>
      </c>
      <c r="AL430" s="2">
        <v>0</v>
      </c>
      <c r="AM430" s="2">
        <v>0</v>
      </c>
      <c r="AN430" s="2">
        <v>0</v>
      </c>
      <c r="AO430" s="2">
        <v>1078.345</v>
      </c>
      <c r="AP430" s="2">
        <v>0</v>
      </c>
      <c r="AQ430" s="2">
        <v>1</v>
      </c>
      <c r="AR430" s="2">
        <v>0</v>
      </c>
      <c r="AS430" s="2">
        <v>0</v>
      </c>
      <c r="AT430" s="2">
        <v>74</v>
      </c>
      <c r="AU430" s="2">
        <v>36</v>
      </c>
      <c r="AV430" s="2">
        <v>1</v>
      </c>
      <c r="AW430" s="2">
        <v>1</v>
      </c>
      <c r="AX430" s="2"/>
      <c r="AY430" s="2"/>
      <c r="AZ430" s="2">
        <v>1</v>
      </c>
      <c r="BA430" s="2">
        <v>1</v>
      </c>
      <c r="BB430" s="2">
        <v>1</v>
      </c>
      <c r="BC430" s="2">
        <v>1</v>
      </c>
      <c r="BD430" s="2" t="s">
        <v>3</v>
      </c>
      <c r="BE430" s="2" t="s">
        <v>3</v>
      </c>
      <c r="BF430" s="2" t="s">
        <v>3</v>
      </c>
      <c r="BG430" s="2" t="s">
        <v>3</v>
      </c>
      <c r="BH430" s="2">
        <v>0</v>
      </c>
      <c r="BI430" s="2">
        <v>4</v>
      </c>
      <c r="BJ430" s="2" t="s">
        <v>369</v>
      </c>
      <c r="BK430" s="2"/>
      <c r="BL430" s="2"/>
      <c r="BM430" s="2">
        <v>200001</v>
      </c>
      <c r="BN430" s="2">
        <v>0</v>
      </c>
      <c r="BO430" s="2" t="s">
        <v>3</v>
      </c>
      <c r="BP430" s="2">
        <v>0</v>
      </c>
      <c r="BQ430" s="2">
        <v>4</v>
      </c>
      <c r="BR430" s="2">
        <v>0</v>
      </c>
      <c r="BS430" s="2">
        <v>1</v>
      </c>
      <c r="BT430" s="2">
        <v>1</v>
      </c>
      <c r="BU430" s="2">
        <v>1</v>
      </c>
      <c r="BV430" s="2">
        <v>1</v>
      </c>
      <c r="BW430" s="2">
        <v>1</v>
      </c>
      <c r="BX430" s="2">
        <v>1</v>
      </c>
      <c r="BY430" s="2" t="s">
        <v>3</v>
      </c>
      <c r="BZ430" s="2">
        <v>74</v>
      </c>
      <c r="CA430" s="2">
        <v>36</v>
      </c>
      <c r="CB430" s="2" t="s">
        <v>3</v>
      </c>
      <c r="CC430" s="2"/>
      <c r="CD430" s="2"/>
      <c r="CE430" s="2">
        <v>0</v>
      </c>
      <c r="CF430" s="2">
        <v>0</v>
      </c>
      <c r="CG430" s="2">
        <v>0</v>
      </c>
      <c r="CH430" s="2">
        <v>3</v>
      </c>
      <c r="CI430" s="2">
        <v>0</v>
      </c>
      <c r="CJ430" s="2">
        <v>0</v>
      </c>
      <c r="CK430" s="2">
        <v>0</v>
      </c>
      <c r="CL430" s="2">
        <v>0</v>
      </c>
      <c r="CM430" s="2">
        <v>0</v>
      </c>
      <c r="CN430" s="2" t="s">
        <v>3</v>
      </c>
      <c r="CO430" s="2">
        <v>0</v>
      </c>
      <c r="CP430" s="2">
        <f t="shared" si="389"/>
        <v>1078.3499999999999</v>
      </c>
      <c r="CQ430" s="2">
        <f>SUMIF(SmtRes!AQ321:'SmtRes'!AQ322,"=1",SmtRes!AA321:'SmtRes'!AA322)</f>
        <v>0</v>
      </c>
      <c r="CR430" s="2">
        <f>SUMIF(SmtRes!AQ321:'SmtRes'!AQ322,"=1",SmtRes!AB321:'SmtRes'!AB322)</f>
        <v>0</v>
      </c>
      <c r="CS430" s="2">
        <f>SUMIF(SmtRes!AQ321:'SmtRes'!AQ322,"=1",SmtRes!AC321:'SmtRes'!AC322)</f>
        <v>0</v>
      </c>
      <c r="CT430" s="2">
        <f>SUMIF(SmtRes!AQ321:'SmtRes'!AQ322,"=1",SmtRes!AD321:'SmtRes'!AD322)</f>
        <v>2156.69</v>
      </c>
      <c r="CU430" s="2">
        <f t="shared" si="390"/>
        <v>0</v>
      </c>
      <c r="CV430" s="2">
        <f>SUMIF(SmtRes!AQ321:'SmtRes'!AQ322,"=1",SmtRes!BU321:'SmtRes'!BU322)</f>
        <v>1</v>
      </c>
      <c r="CW430" s="2">
        <f>SUMIF(SmtRes!AQ321:'SmtRes'!AQ322,"=1",SmtRes!BV321:'SmtRes'!BV322)</f>
        <v>0</v>
      </c>
      <c r="CX430" s="2">
        <f t="shared" si="391"/>
        <v>0</v>
      </c>
      <c r="CY430" s="2">
        <f t="shared" si="392"/>
        <v>797.97899999999993</v>
      </c>
      <c r="CZ430" s="2">
        <f t="shared" si="393"/>
        <v>388.20599999999996</v>
      </c>
      <c r="DA430" s="2"/>
      <c r="DB430" s="2"/>
      <c r="DC430" s="2" t="s">
        <v>3</v>
      </c>
      <c r="DD430" s="2" t="s">
        <v>3</v>
      </c>
      <c r="DE430" s="2" t="s">
        <v>3</v>
      </c>
      <c r="DF430" s="2" t="s">
        <v>3</v>
      </c>
      <c r="DG430" s="2" t="s">
        <v>3</v>
      </c>
      <c r="DH430" s="2" t="s">
        <v>3</v>
      </c>
      <c r="DI430" s="2" t="s">
        <v>3</v>
      </c>
      <c r="DJ430" s="2" t="s">
        <v>3</v>
      </c>
      <c r="DK430" s="2" t="s">
        <v>3</v>
      </c>
      <c r="DL430" s="2" t="s">
        <v>3</v>
      </c>
      <c r="DM430" s="2" t="s">
        <v>3</v>
      </c>
      <c r="DN430" s="2">
        <v>0</v>
      </c>
      <c r="DO430" s="2">
        <v>0</v>
      </c>
      <c r="DP430" s="2">
        <v>1</v>
      </c>
      <c r="DQ430" s="2">
        <v>1</v>
      </c>
      <c r="DR430" s="2"/>
      <c r="DS430" s="2"/>
      <c r="DT430" s="2"/>
      <c r="DU430" s="2">
        <v>1013</v>
      </c>
      <c r="DV430" s="2" t="s">
        <v>21</v>
      </c>
      <c r="DW430" s="2" t="s">
        <v>21</v>
      </c>
      <c r="DX430" s="2">
        <v>1</v>
      </c>
      <c r="DY430" s="2"/>
      <c r="DZ430" s="2" t="s">
        <v>3</v>
      </c>
      <c r="EA430" s="2" t="s">
        <v>3</v>
      </c>
      <c r="EB430" s="2" t="s">
        <v>3</v>
      </c>
      <c r="EC430" s="2" t="s">
        <v>3</v>
      </c>
      <c r="ED430" s="2"/>
      <c r="EE430" s="2">
        <v>70212544</v>
      </c>
      <c r="EF430" s="2">
        <v>4</v>
      </c>
      <c r="EG430" s="2" t="s">
        <v>358</v>
      </c>
      <c r="EH430" s="2">
        <v>83</v>
      </c>
      <c r="EI430" s="2" t="s">
        <v>358</v>
      </c>
      <c r="EJ430" s="2">
        <v>4</v>
      </c>
      <c r="EK430" s="2">
        <v>200001</v>
      </c>
      <c r="EL430" s="2" t="s">
        <v>359</v>
      </c>
      <c r="EM430" s="2" t="s">
        <v>360</v>
      </c>
      <c r="EN430" s="2"/>
      <c r="EO430" s="2" t="s">
        <v>3</v>
      </c>
      <c r="EP430" s="2"/>
      <c r="EQ430" s="2">
        <v>0</v>
      </c>
      <c r="ER430" s="2">
        <v>0</v>
      </c>
      <c r="ES430" s="2">
        <v>0</v>
      </c>
      <c r="ET430" s="2">
        <v>0</v>
      </c>
      <c r="EU430" s="2">
        <v>0</v>
      </c>
      <c r="EV430" s="2">
        <v>0</v>
      </c>
      <c r="EW430" s="2">
        <v>1</v>
      </c>
      <c r="EX430" s="2">
        <v>0</v>
      </c>
      <c r="EY430" s="2">
        <v>0</v>
      </c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>
        <v>0</v>
      </c>
      <c r="FR430" s="2">
        <v>0</v>
      </c>
      <c r="FS430" s="2">
        <v>0</v>
      </c>
      <c r="FT430" s="2"/>
      <c r="FU430" s="2"/>
      <c r="FV430" s="2"/>
      <c r="FW430" s="2"/>
      <c r="FX430" s="2">
        <v>74</v>
      </c>
      <c r="FY430" s="2">
        <v>36</v>
      </c>
      <c r="FZ430" s="2"/>
      <c r="GA430" s="2" t="s">
        <v>3</v>
      </c>
      <c r="GB430" s="2"/>
      <c r="GC430" s="2"/>
      <c r="GD430" s="2">
        <v>1</v>
      </c>
      <c r="GE430" s="2"/>
      <c r="GF430" s="2">
        <v>-1136426865</v>
      </c>
      <c r="GG430" s="2">
        <v>2</v>
      </c>
      <c r="GH430" s="2">
        <v>1</v>
      </c>
      <c r="GI430" s="2">
        <v>-2</v>
      </c>
      <c r="GJ430" s="2">
        <v>0</v>
      </c>
      <c r="GK430" s="2">
        <v>0</v>
      </c>
      <c r="GL430" s="2">
        <f t="shared" si="394"/>
        <v>0</v>
      </c>
      <c r="GM430" s="2">
        <f t="shared" si="395"/>
        <v>2264.54</v>
      </c>
      <c r="GN430" s="2">
        <f t="shared" si="396"/>
        <v>0</v>
      </c>
      <c r="GO430" s="2">
        <f t="shared" si="397"/>
        <v>0</v>
      </c>
      <c r="GP430" s="2">
        <f t="shared" si="398"/>
        <v>2264.54</v>
      </c>
      <c r="GQ430" s="2"/>
      <c r="GR430" s="2">
        <v>0</v>
      </c>
      <c r="GS430" s="2">
        <v>3</v>
      </c>
      <c r="GT430" s="2">
        <v>0</v>
      </c>
      <c r="GU430" s="2" t="s">
        <v>3</v>
      </c>
      <c r="GV430" s="2">
        <f t="shared" si="399"/>
        <v>0</v>
      </c>
      <c r="GW430" s="2">
        <v>1</v>
      </c>
      <c r="GX430" s="2">
        <f t="shared" si="400"/>
        <v>0</v>
      </c>
      <c r="GY430" s="2"/>
      <c r="GZ430" s="2"/>
      <c r="HA430" s="2">
        <v>0</v>
      </c>
      <c r="HB430" s="2">
        <v>0</v>
      </c>
      <c r="HC430" s="2">
        <f t="shared" si="401"/>
        <v>0</v>
      </c>
      <c r="HD430" s="2"/>
      <c r="HE430" s="2" t="s">
        <v>3</v>
      </c>
      <c r="HF430" s="2" t="s">
        <v>3</v>
      </c>
      <c r="HG430" s="2"/>
      <c r="HH430" s="2"/>
      <c r="HI430" s="2"/>
      <c r="HJ430" s="2"/>
      <c r="HK430" s="2"/>
      <c r="HL430" s="2"/>
      <c r="HM430" s="2" t="s">
        <v>3</v>
      </c>
      <c r="HN430" s="2" t="s">
        <v>361</v>
      </c>
      <c r="HO430" s="2" t="s">
        <v>362</v>
      </c>
      <c r="HP430" s="2" t="s">
        <v>358</v>
      </c>
      <c r="HQ430" s="2" t="s">
        <v>358</v>
      </c>
      <c r="HR430" s="2"/>
      <c r="HS430" s="2">
        <v>0</v>
      </c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>
        <v>0</v>
      </c>
      <c r="IL430" s="2"/>
      <c r="IM430" s="2"/>
      <c r="IN430" s="2"/>
      <c r="IO430" s="2"/>
      <c r="IP430" s="2"/>
      <c r="IQ430" s="2"/>
      <c r="IR430" s="2"/>
      <c r="IS430" s="2"/>
      <c r="IT430" s="2"/>
      <c r="IU430" s="2"/>
    </row>
    <row r="431" spans="1:255" x14ac:dyDescent="0.2">
      <c r="A431">
        <v>17</v>
      </c>
      <c r="B431">
        <v>1</v>
      </c>
      <c r="C431">
        <f>ROW(SmtRes!A324)</f>
        <v>324</v>
      </c>
      <c r="D431">
        <f>ROW(EtalonRes!A324)</f>
        <v>324</v>
      </c>
      <c r="E431" t="s">
        <v>33</v>
      </c>
      <c r="F431" t="s">
        <v>367</v>
      </c>
      <c r="G431" t="s">
        <v>368</v>
      </c>
      <c r="H431" t="s">
        <v>21</v>
      </c>
      <c r="I431">
        <v>1</v>
      </c>
      <c r="J431">
        <v>0</v>
      </c>
      <c r="K431">
        <v>1</v>
      </c>
      <c r="L431">
        <v>1</v>
      </c>
      <c r="M431">
        <v>0</v>
      </c>
      <c r="N431">
        <f t="shared" si="377"/>
        <v>1</v>
      </c>
      <c r="O431">
        <f t="shared" si="378"/>
        <v>1078.3499999999999</v>
      </c>
      <c r="P431">
        <f>SUMIF(SmtRes!AQ323:'SmtRes'!AQ324,"=1",SmtRes!DF323:'SmtRes'!DF324)</f>
        <v>0</v>
      </c>
      <c r="Q431">
        <f>SUMIF(SmtRes!AQ323:'SmtRes'!AQ324,"=1",SmtRes!DG323:'SmtRes'!DG324)</f>
        <v>0</v>
      </c>
      <c r="R431">
        <f>SUMIF(SmtRes!AQ323:'SmtRes'!AQ324,"=1",SmtRes!DH323:'SmtRes'!DH324)</f>
        <v>0</v>
      </c>
      <c r="S431">
        <f>SUMIF(SmtRes!AQ323:'SmtRes'!AQ324,"=1",SmtRes!DI323:'SmtRes'!DI324)</f>
        <v>1078.3499999999999</v>
      </c>
      <c r="T431">
        <f t="shared" si="379"/>
        <v>0</v>
      </c>
      <c r="U431">
        <f>SUMIF(SmtRes!AQ323:'SmtRes'!AQ324,"=1",SmtRes!CV323:'SmtRes'!CV324)</f>
        <v>1</v>
      </c>
      <c r="V431">
        <f>SUMIF(SmtRes!AQ323:'SmtRes'!AQ324,"=1",SmtRes!CW323:'SmtRes'!CW324)</f>
        <v>0</v>
      </c>
      <c r="W431">
        <f t="shared" si="380"/>
        <v>0</v>
      </c>
      <c r="X431">
        <f t="shared" si="381"/>
        <v>797.98</v>
      </c>
      <c r="Y431">
        <f t="shared" si="382"/>
        <v>388.21</v>
      </c>
      <c r="AA431">
        <v>71639659</v>
      </c>
      <c r="AB431">
        <f t="shared" si="383"/>
        <v>1078.345</v>
      </c>
      <c r="AC431">
        <f t="shared" si="384"/>
        <v>0</v>
      </c>
      <c r="AD431">
        <f t="shared" si="385"/>
        <v>0</v>
      </c>
      <c r="AE431">
        <f t="shared" si="386"/>
        <v>0</v>
      </c>
      <c r="AF431">
        <f>ROUND((SUM(SmtRes!BT323:'SmtRes'!BT324)),6)</f>
        <v>1078.345</v>
      </c>
      <c r="AG431">
        <f t="shared" si="387"/>
        <v>0</v>
      </c>
      <c r="AH431">
        <f>(SUM(SmtRes!BU323:'SmtRes'!BU324))</f>
        <v>1</v>
      </c>
      <c r="AI431">
        <f>(0)</f>
        <v>0</v>
      </c>
      <c r="AJ431">
        <f t="shared" si="388"/>
        <v>0</v>
      </c>
      <c r="AK431">
        <v>1078.345</v>
      </c>
      <c r="AL431">
        <v>0</v>
      </c>
      <c r="AM431">
        <v>0</v>
      </c>
      <c r="AN431">
        <v>0</v>
      </c>
      <c r="AO431">
        <v>1078.345</v>
      </c>
      <c r="AP431">
        <v>0</v>
      </c>
      <c r="AQ431">
        <v>1</v>
      </c>
      <c r="AR431">
        <v>0</v>
      </c>
      <c r="AS431">
        <v>0</v>
      </c>
      <c r="AT431">
        <v>74</v>
      </c>
      <c r="AU431">
        <v>36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4</v>
      </c>
      <c r="BJ431" t="s">
        <v>369</v>
      </c>
      <c r="BM431">
        <v>200001</v>
      </c>
      <c r="BN431">
        <v>0</v>
      </c>
      <c r="BO431" t="s">
        <v>3</v>
      </c>
      <c r="BP431">
        <v>0</v>
      </c>
      <c r="BQ431">
        <v>4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74</v>
      </c>
      <c r="CA431">
        <v>36</v>
      </c>
      <c r="CB431" t="s">
        <v>3</v>
      </c>
      <c r="CE431">
        <v>0</v>
      </c>
      <c r="CF431">
        <v>0</v>
      </c>
      <c r="CG431">
        <v>0</v>
      </c>
      <c r="CH431">
        <v>3</v>
      </c>
      <c r="CI431">
        <v>0</v>
      </c>
      <c r="CJ431">
        <v>0</v>
      </c>
      <c r="CK431">
        <v>0</v>
      </c>
      <c r="CL431">
        <v>0</v>
      </c>
      <c r="CM431">
        <v>0</v>
      </c>
      <c r="CN431" t="s">
        <v>3</v>
      </c>
      <c r="CO431">
        <v>0</v>
      </c>
      <c r="CP431">
        <f t="shared" si="389"/>
        <v>1078.3499999999999</v>
      </c>
      <c r="CQ431">
        <f>SUMIF(SmtRes!AQ323:'SmtRes'!AQ324,"=1",SmtRes!AA323:'SmtRes'!AA324)</f>
        <v>0</v>
      </c>
      <c r="CR431">
        <f>SUMIF(SmtRes!AQ323:'SmtRes'!AQ324,"=1",SmtRes!AB323:'SmtRes'!AB324)</f>
        <v>0</v>
      </c>
      <c r="CS431">
        <f>SUMIF(SmtRes!AQ323:'SmtRes'!AQ324,"=1",SmtRes!AC323:'SmtRes'!AC324)</f>
        <v>0</v>
      </c>
      <c r="CT431">
        <f>SUMIF(SmtRes!AQ323:'SmtRes'!AQ324,"=1",SmtRes!AD323:'SmtRes'!AD324)</f>
        <v>2156.69</v>
      </c>
      <c r="CU431">
        <f t="shared" si="390"/>
        <v>0</v>
      </c>
      <c r="CV431">
        <f>SUMIF(SmtRes!AQ323:'SmtRes'!AQ324,"=1",SmtRes!BU323:'SmtRes'!BU324)</f>
        <v>1</v>
      </c>
      <c r="CW431">
        <f>SUMIF(SmtRes!AQ323:'SmtRes'!AQ324,"=1",SmtRes!BV323:'SmtRes'!BV324)</f>
        <v>0</v>
      </c>
      <c r="CX431">
        <f t="shared" si="391"/>
        <v>0</v>
      </c>
      <c r="CY431">
        <f t="shared" si="392"/>
        <v>797.97899999999993</v>
      </c>
      <c r="CZ431">
        <f t="shared" si="393"/>
        <v>388.20599999999996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21</v>
      </c>
      <c r="DW431" t="s">
        <v>21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70212544</v>
      </c>
      <c r="EF431">
        <v>4</v>
      </c>
      <c r="EG431" t="s">
        <v>358</v>
      </c>
      <c r="EH431">
        <v>83</v>
      </c>
      <c r="EI431" t="s">
        <v>358</v>
      </c>
      <c r="EJ431">
        <v>4</v>
      </c>
      <c r="EK431">
        <v>200001</v>
      </c>
      <c r="EL431" t="s">
        <v>359</v>
      </c>
      <c r="EM431" t="s">
        <v>360</v>
      </c>
      <c r="EO431" t="s">
        <v>3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1</v>
      </c>
      <c r="EX431">
        <v>0</v>
      </c>
      <c r="EY431">
        <v>0</v>
      </c>
      <c r="FQ431">
        <v>0</v>
      </c>
      <c r="FR431">
        <v>0</v>
      </c>
      <c r="FS431">
        <v>0</v>
      </c>
      <c r="FX431">
        <v>74</v>
      </c>
      <c r="FY431">
        <v>36</v>
      </c>
      <c r="GA431" t="s">
        <v>3</v>
      </c>
      <c r="GD431">
        <v>1</v>
      </c>
      <c r="GF431">
        <v>-1136426865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 t="shared" si="394"/>
        <v>0</v>
      </c>
      <c r="GM431">
        <f t="shared" si="395"/>
        <v>2264.54</v>
      </c>
      <c r="GN431">
        <f t="shared" si="396"/>
        <v>0</v>
      </c>
      <c r="GO431">
        <f t="shared" si="397"/>
        <v>0</v>
      </c>
      <c r="GP431">
        <f t="shared" si="398"/>
        <v>2264.54</v>
      </c>
      <c r="GR431">
        <v>0</v>
      </c>
      <c r="GS431">
        <v>3</v>
      </c>
      <c r="GT431">
        <v>0</v>
      </c>
      <c r="GU431" t="s">
        <v>3</v>
      </c>
      <c r="GV431">
        <f t="shared" si="399"/>
        <v>0</v>
      </c>
      <c r="GW431">
        <v>1</v>
      </c>
      <c r="GX431">
        <f t="shared" si="400"/>
        <v>0</v>
      </c>
      <c r="HA431">
        <v>0</v>
      </c>
      <c r="HB431">
        <v>0</v>
      </c>
      <c r="HC431">
        <f t="shared" si="401"/>
        <v>0</v>
      </c>
      <c r="HE431" t="s">
        <v>3</v>
      </c>
      <c r="HF431" t="s">
        <v>3</v>
      </c>
      <c r="HM431" t="s">
        <v>3</v>
      </c>
      <c r="HN431" t="s">
        <v>361</v>
      </c>
      <c r="HO431" t="s">
        <v>362</v>
      </c>
      <c r="HP431" t="s">
        <v>358</v>
      </c>
      <c r="HQ431" t="s">
        <v>358</v>
      </c>
      <c r="HS431">
        <v>0</v>
      </c>
      <c r="IK431">
        <v>0</v>
      </c>
    </row>
    <row r="432" spans="1:255" x14ac:dyDescent="0.2">
      <c r="A432" s="2">
        <v>17</v>
      </c>
      <c r="B432" s="2">
        <v>1</v>
      </c>
      <c r="C432" s="2">
        <f>ROW(SmtRes!A326)</f>
        <v>326</v>
      </c>
      <c r="D432" s="2">
        <f>ROW(EtalonRes!A326)</f>
        <v>326</v>
      </c>
      <c r="E432" s="2" t="s">
        <v>38</v>
      </c>
      <c r="F432" s="2" t="s">
        <v>370</v>
      </c>
      <c r="G432" s="2" t="s">
        <v>371</v>
      </c>
      <c r="H432" s="2" t="s">
        <v>21</v>
      </c>
      <c r="I432" s="2">
        <v>1</v>
      </c>
      <c r="J432" s="2">
        <v>0</v>
      </c>
      <c r="K432" s="2">
        <v>1</v>
      </c>
      <c r="L432" s="2">
        <v>1</v>
      </c>
      <c r="M432" s="2">
        <v>0</v>
      </c>
      <c r="N432" s="2">
        <f t="shared" si="377"/>
        <v>1</v>
      </c>
      <c r="O432" s="2">
        <f t="shared" si="378"/>
        <v>884.24</v>
      </c>
      <c r="P432" s="2">
        <f>SUMIF(SmtRes!AQ325:'SmtRes'!AQ326,"=1",SmtRes!DF325:'SmtRes'!DF326)</f>
        <v>0</v>
      </c>
      <c r="Q432" s="2">
        <f>SUMIF(SmtRes!AQ325:'SmtRes'!AQ326,"=1",SmtRes!DG325:'SmtRes'!DG326)</f>
        <v>0</v>
      </c>
      <c r="R432" s="2">
        <f>SUMIF(SmtRes!AQ325:'SmtRes'!AQ326,"=1",SmtRes!DH325:'SmtRes'!DH326)</f>
        <v>0</v>
      </c>
      <c r="S432" s="2">
        <f>SUMIF(SmtRes!AQ325:'SmtRes'!AQ326,"=1",SmtRes!DI325:'SmtRes'!DI326)</f>
        <v>884.24</v>
      </c>
      <c r="T432" s="2">
        <f t="shared" si="379"/>
        <v>0</v>
      </c>
      <c r="U432" s="2">
        <f>SUMIF(SmtRes!AQ325:'SmtRes'!AQ326,"=1",SmtRes!CV325:'SmtRes'!CV326)</f>
        <v>0.82</v>
      </c>
      <c r="V432" s="2">
        <f>SUMIF(SmtRes!AQ325:'SmtRes'!AQ326,"=1",SmtRes!CW325:'SmtRes'!CW326)</f>
        <v>0</v>
      </c>
      <c r="W432" s="2">
        <f t="shared" si="380"/>
        <v>0</v>
      </c>
      <c r="X432" s="2">
        <f t="shared" si="381"/>
        <v>654.34</v>
      </c>
      <c r="Y432" s="2">
        <f t="shared" si="382"/>
        <v>318.33</v>
      </c>
      <c r="Z432" s="2"/>
      <c r="AA432" s="2">
        <v>71639717</v>
      </c>
      <c r="AB432" s="2">
        <f t="shared" si="383"/>
        <v>884.24289999999996</v>
      </c>
      <c r="AC432" s="2">
        <f t="shared" si="384"/>
        <v>0</v>
      </c>
      <c r="AD432" s="2">
        <f t="shared" si="385"/>
        <v>0</v>
      </c>
      <c r="AE432" s="2">
        <f t="shared" si="386"/>
        <v>0</v>
      </c>
      <c r="AF432" s="2">
        <f>ROUND((SUM(SmtRes!BT325:'SmtRes'!BT326)),6)</f>
        <v>884.24289999999996</v>
      </c>
      <c r="AG432" s="2">
        <f t="shared" si="387"/>
        <v>0</v>
      </c>
      <c r="AH432" s="2">
        <f>(SUM(SmtRes!BU325:'SmtRes'!BU326))</f>
        <v>0.82</v>
      </c>
      <c r="AI432" s="2">
        <f>(0)</f>
        <v>0</v>
      </c>
      <c r="AJ432" s="2">
        <f t="shared" si="388"/>
        <v>0</v>
      </c>
      <c r="AK432" s="2">
        <v>884.24289999999996</v>
      </c>
      <c r="AL432" s="2">
        <v>0</v>
      </c>
      <c r="AM432" s="2">
        <v>0</v>
      </c>
      <c r="AN432" s="2">
        <v>0</v>
      </c>
      <c r="AO432" s="2">
        <v>884.24289999999996</v>
      </c>
      <c r="AP432" s="2">
        <v>0</v>
      </c>
      <c r="AQ432" s="2">
        <v>0.82</v>
      </c>
      <c r="AR432" s="2">
        <v>0</v>
      </c>
      <c r="AS432" s="2">
        <v>0</v>
      </c>
      <c r="AT432" s="2">
        <v>74</v>
      </c>
      <c r="AU432" s="2">
        <v>36</v>
      </c>
      <c r="AV432" s="2">
        <v>1</v>
      </c>
      <c r="AW432" s="2">
        <v>1</v>
      </c>
      <c r="AX432" s="2"/>
      <c r="AY432" s="2"/>
      <c r="AZ432" s="2">
        <v>1</v>
      </c>
      <c r="BA432" s="2">
        <v>1</v>
      </c>
      <c r="BB432" s="2">
        <v>1</v>
      </c>
      <c r="BC432" s="2">
        <v>1</v>
      </c>
      <c r="BD432" s="2" t="s">
        <v>3</v>
      </c>
      <c r="BE432" s="2" t="s">
        <v>3</v>
      </c>
      <c r="BF432" s="2" t="s">
        <v>3</v>
      </c>
      <c r="BG432" s="2" t="s">
        <v>3</v>
      </c>
      <c r="BH432" s="2">
        <v>0</v>
      </c>
      <c r="BI432" s="2">
        <v>4</v>
      </c>
      <c r="BJ432" s="2" t="s">
        <v>372</v>
      </c>
      <c r="BK432" s="2"/>
      <c r="BL432" s="2"/>
      <c r="BM432" s="2">
        <v>200001</v>
      </c>
      <c r="BN432" s="2">
        <v>0</v>
      </c>
      <c r="BO432" s="2" t="s">
        <v>3</v>
      </c>
      <c r="BP432" s="2">
        <v>0</v>
      </c>
      <c r="BQ432" s="2">
        <v>4</v>
      </c>
      <c r="BR432" s="2">
        <v>0</v>
      </c>
      <c r="BS432" s="2">
        <v>1</v>
      </c>
      <c r="BT432" s="2">
        <v>1</v>
      </c>
      <c r="BU432" s="2">
        <v>1</v>
      </c>
      <c r="BV432" s="2">
        <v>1</v>
      </c>
      <c r="BW432" s="2">
        <v>1</v>
      </c>
      <c r="BX432" s="2">
        <v>1</v>
      </c>
      <c r="BY432" s="2" t="s">
        <v>3</v>
      </c>
      <c r="BZ432" s="2">
        <v>74</v>
      </c>
      <c r="CA432" s="2">
        <v>36</v>
      </c>
      <c r="CB432" s="2" t="s">
        <v>3</v>
      </c>
      <c r="CC432" s="2"/>
      <c r="CD432" s="2"/>
      <c r="CE432" s="2">
        <v>0</v>
      </c>
      <c r="CF432" s="2">
        <v>0</v>
      </c>
      <c r="CG432" s="2">
        <v>0</v>
      </c>
      <c r="CH432" s="2">
        <v>4</v>
      </c>
      <c r="CI432" s="2">
        <v>0</v>
      </c>
      <c r="CJ432" s="2">
        <v>0</v>
      </c>
      <c r="CK432" s="2">
        <v>0</v>
      </c>
      <c r="CL432" s="2">
        <v>0</v>
      </c>
      <c r="CM432" s="2">
        <v>0</v>
      </c>
      <c r="CN432" s="2" t="s">
        <v>3</v>
      </c>
      <c r="CO432" s="2">
        <v>0</v>
      </c>
      <c r="CP432" s="2">
        <f t="shared" si="389"/>
        <v>884.24</v>
      </c>
      <c r="CQ432" s="2">
        <f>SUMIF(SmtRes!AQ325:'SmtRes'!AQ326,"=1",SmtRes!AA325:'SmtRes'!AA326)</f>
        <v>0</v>
      </c>
      <c r="CR432" s="2">
        <f>SUMIF(SmtRes!AQ325:'SmtRes'!AQ326,"=1",SmtRes!AB325:'SmtRes'!AB326)</f>
        <v>0</v>
      </c>
      <c r="CS432" s="2">
        <f>SUMIF(SmtRes!AQ325:'SmtRes'!AQ326,"=1",SmtRes!AC325:'SmtRes'!AC326)</f>
        <v>0</v>
      </c>
      <c r="CT432" s="2">
        <f>SUMIF(SmtRes!AQ325:'SmtRes'!AQ326,"=1",SmtRes!AD325:'SmtRes'!AD326)</f>
        <v>2156.69</v>
      </c>
      <c r="CU432" s="2">
        <f t="shared" si="390"/>
        <v>0</v>
      </c>
      <c r="CV432" s="2">
        <f>SUMIF(SmtRes!AQ325:'SmtRes'!AQ326,"=1",SmtRes!BU325:'SmtRes'!BU326)</f>
        <v>0.82</v>
      </c>
      <c r="CW432" s="2">
        <f>SUMIF(SmtRes!AQ325:'SmtRes'!AQ326,"=1",SmtRes!BV325:'SmtRes'!BV326)</f>
        <v>0</v>
      </c>
      <c r="CX432" s="2">
        <f t="shared" si="391"/>
        <v>0</v>
      </c>
      <c r="CY432" s="2">
        <f t="shared" si="392"/>
        <v>654.33760000000007</v>
      </c>
      <c r="CZ432" s="2">
        <f t="shared" si="393"/>
        <v>318.32639999999998</v>
      </c>
      <c r="DA432" s="2"/>
      <c r="DB432" s="2"/>
      <c r="DC432" s="2" t="s">
        <v>3</v>
      </c>
      <c r="DD432" s="2" t="s">
        <v>3</v>
      </c>
      <c r="DE432" s="2" t="s">
        <v>3</v>
      </c>
      <c r="DF432" s="2" t="s">
        <v>3</v>
      </c>
      <c r="DG432" s="2" t="s">
        <v>3</v>
      </c>
      <c r="DH432" s="2" t="s">
        <v>3</v>
      </c>
      <c r="DI432" s="2" t="s">
        <v>3</v>
      </c>
      <c r="DJ432" s="2" t="s">
        <v>3</v>
      </c>
      <c r="DK432" s="2" t="s">
        <v>3</v>
      </c>
      <c r="DL432" s="2" t="s">
        <v>3</v>
      </c>
      <c r="DM432" s="2" t="s">
        <v>3</v>
      </c>
      <c r="DN432" s="2">
        <v>0</v>
      </c>
      <c r="DO432" s="2">
        <v>0</v>
      </c>
      <c r="DP432" s="2">
        <v>1</v>
      </c>
      <c r="DQ432" s="2">
        <v>1</v>
      </c>
      <c r="DR432" s="2"/>
      <c r="DS432" s="2"/>
      <c r="DT432" s="2"/>
      <c r="DU432" s="2">
        <v>1013</v>
      </c>
      <c r="DV432" s="2" t="s">
        <v>21</v>
      </c>
      <c r="DW432" s="2" t="s">
        <v>21</v>
      </c>
      <c r="DX432" s="2">
        <v>1</v>
      </c>
      <c r="DY432" s="2"/>
      <c r="DZ432" s="2" t="s">
        <v>3</v>
      </c>
      <c r="EA432" s="2" t="s">
        <v>3</v>
      </c>
      <c r="EB432" s="2" t="s">
        <v>3</v>
      </c>
      <c r="EC432" s="2" t="s">
        <v>3</v>
      </c>
      <c r="ED432" s="2"/>
      <c r="EE432" s="2">
        <v>70212544</v>
      </c>
      <c r="EF432" s="2">
        <v>4</v>
      </c>
      <c r="EG432" s="2" t="s">
        <v>358</v>
      </c>
      <c r="EH432" s="2">
        <v>83</v>
      </c>
      <c r="EI432" s="2" t="s">
        <v>358</v>
      </c>
      <c r="EJ432" s="2">
        <v>4</v>
      </c>
      <c r="EK432" s="2">
        <v>200001</v>
      </c>
      <c r="EL432" s="2" t="s">
        <v>359</v>
      </c>
      <c r="EM432" s="2" t="s">
        <v>360</v>
      </c>
      <c r="EN432" s="2"/>
      <c r="EO432" s="2" t="s">
        <v>3</v>
      </c>
      <c r="EP432" s="2"/>
      <c r="EQ432" s="2">
        <v>0</v>
      </c>
      <c r="ER432" s="2">
        <v>0</v>
      </c>
      <c r="ES432" s="2">
        <v>0</v>
      </c>
      <c r="ET432" s="2">
        <v>0</v>
      </c>
      <c r="EU432" s="2">
        <v>0</v>
      </c>
      <c r="EV432" s="2">
        <v>0</v>
      </c>
      <c r="EW432" s="2">
        <v>0.82</v>
      </c>
      <c r="EX432" s="2">
        <v>0</v>
      </c>
      <c r="EY432" s="2">
        <v>0</v>
      </c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>
        <v>0</v>
      </c>
      <c r="FR432" s="2">
        <v>0</v>
      </c>
      <c r="FS432" s="2">
        <v>0</v>
      </c>
      <c r="FT432" s="2"/>
      <c r="FU432" s="2"/>
      <c r="FV432" s="2"/>
      <c r="FW432" s="2"/>
      <c r="FX432" s="2">
        <v>74</v>
      </c>
      <c r="FY432" s="2">
        <v>36</v>
      </c>
      <c r="FZ432" s="2"/>
      <c r="GA432" s="2" t="s">
        <v>3</v>
      </c>
      <c r="GB432" s="2"/>
      <c r="GC432" s="2"/>
      <c r="GD432" s="2">
        <v>1</v>
      </c>
      <c r="GE432" s="2"/>
      <c r="GF432" s="2">
        <v>-1304719433</v>
      </c>
      <c r="GG432" s="2">
        <v>2</v>
      </c>
      <c r="GH432" s="2">
        <v>1</v>
      </c>
      <c r="GI432" s="2">
        <v>-2</v>
      </c>
      <c r="GJ432" s="2">
        <v>0</v>
      </c>
      <c r="GK432" s="2">
        <v>0</v>
      </c>
      <c r="GL432" s="2">
        <f t="shared" si="394"/>
        <v>0</v>
      </c>
      <c r="GM432" s="2">
        <f t="shared" si="395"/>
        <v>1856.91</v>
      </c>
      <c r="GN432" s="2">
        <f t="shared" si="396"/>
        <v>0</v>
      </c>
      <c r="GO432" s="2">
        <f t="shared" si="397"/>
        <v>0</v>
      </c>
      <c r="GP432" s="2">
        <f t="shared" si="398"/>
        <v>1856.91</v>
      </c>
      <c r="GQ432" s="2"/>
      <c r="GR432" s="2">
        <v>0</v>
      </c>
      <c r="GS432" s="2">
        <v>0</v>
      </c>
      <c r="GT432" s="2">
        <v>0</v>
      </c>
      <c r="GU432" s="2" t="s">
        <v>3</v>
      </c>
      <c r="GV432" s="2">
        <f t="shared" si="399"/>
        <v>0</v>
      </c>
      <c r="GW432" s="2">
        <v>1</v>
      </c>
      <c r="GX432" s="2">
        <f t="shared" si="400"/>
        <v>0</v>
      </c>
      <c r="GY432" s="2"/>
      <c r="GZ432" s="2"/>
      <c r="HA432" s="2">
        <v>0</v>
      </c>
      <c r="HB432" s="2">
        <v>0</v>
      </c>
      <c r="HC432" s="2">
        <f t="shared" si="401"/>
        <v>0</v>
      </c>
      <c r="HD432" s="2"/>
      <c r="HE432" s="2" t="s">
        <v>3</v>
      </c>
      <c r="HF432" s="2" t="s">
        <v>3</v>
      </c>
      <c r="HG432" s="2"/>
      <c r="HH432" s="2"/>
      <c r="HI432" s="2"/>
      <c r="HJ432" s="2"/>
      <c r="HK432" s="2"/>
      <c r="HL432" s="2"/>
      <c r="HM432" s="2" t="s">
        <v>3</v>
      </c>
      <c r="HN432" s="2" t="s">
        <v>361</v>
      </c>
      <c r="HO432" s="2" t="s">
        <v>362</v>
      </c>
      <c r="HP432" s="2" t="s">
        <v>358</v>
      </c>
      <c r="HQ432" s="2" t="s">
        <v>358</v>
      </c>
      <c r="HR432" s="2"/>
      <c r="HS432" s="2">
        <v>0</v>
      </c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>
        <v>0</v>
      </c>
      <c r="IL432" s="2"/>
      <c r="IM432" s="2"/>
      <c r="IN432" s="2"/>
      <c r="IO432" s="2"/>
      <c r="IP432" s="2"/>
      <c r="IQ432" s="2"/>
      <c r="IR432" s="2"/>
      <c r="IS432" s="2"/>
      <c r="IT432" s="2"/>
      <c r="IU432" s="2"/>
    </row>
    <row r="433" spans="1:255" x14ac:dyDescent="0.2">
      <c r="A433">
        <v>17</v>
      </c>
      <c r="B433">
        <v>1</v>
      </c>
      <c r="C433">
        <f>ROW(SmtRes!A328)</f>
        <v>328</v>
      </c>
      <c r="D433">
        <f>ROW(EtalonRes!A328)</f>
        <v>328</v>
      </c>
      <c r="E433" t="s">
        <v>38</v>
      </c>
      <c r="F433" t="s">
        <v>370</v>
      </c>
      <c r="G433" t="s">
        <v>371</v>
      </c>
      <c r="H433" t="s">
        <v>21</v>
      </c>
      <c r="I433">
        <v>1</v>
      </c>
      <c r="J433">
        <v>0</v>
      </c>
      <c r="K433">
        <v>1</v>
      </c>
      <c r="L433">
        <v>1</v>
      </c>
      <c r="M433">
        <v>0</v>
      </c>
      <c r="N433">
        <f t="shared" si="377"/>
        <v>1</v>
      </c>
      <c r="O433">
        <f t="shared" si="378"/>
        <v>884.24</v>
      </c>
      <c r="P433">
        <f>SUMIF(SmtRes!AQ327:'SmtRes'!AQ328,"=1",SmtRes!DF327:'SmtRes'!DF328)</f>
        <v>0</v>
      </c>
      <c r="Q433">
        <f>SUMIF(SmtRes!AQ327:'SmtRes'!AQ328,"=1",SmtRes!DG327:'SmtRes'!DG328)</f>
        <v>0</v>
      </c>
      <c r="R433">
        <f>SUMIF(SmtRes!AQ327:'SmtRes'!AQ328,"=1",SmtRes!DH327:'SmtRes'!DH328)</f>
        <v>0</v>
      </c>
      <c r="S433">
        <f>SUMIF(SmtRes!AQ327:'SmtRes'!AQ328,"=1",SmtRes!DI327:'SmtRes'!DI328)</f>
        <v>884.24</v>
      </c>
      <c r="T433">
        <f t="shared" si="379"/>
        <v>0</v>
      </c>
      <c r="U433">
        <f>SUMIF(SmtRes!AQ327:'SmtRes'!AQ328,"=1",SmtRes!CV327:'SmtRes'!CV328)</f>
        <v>0.82</v>
      </c>
      <c r="V433">
        <f>SUMIF(SmtRes!AQ327:'SmtRes'!AQ328,"=1",SmtRes!CW327:'SmtRes'!CW328)</f>
        <v>0</v>
      </c>
      <c r="W433">
        <f t="shared" si="380"/>
        <v>0</v>
      </c>
      <c r="X433">
        <f t="shared" si="381"/>
        <v>654.34</v>
      </c>
      <c r="Y433">
        <f t="shared" si="382"/>
        <v>318.33</v>
      </c>
      <c r="AA433">
        <v>71639659</v>
      </c>
      <c r="AB433">
        <f t="shared" si="383"/>
        <v>884.24289999999996</v>
      </c>
      <c r="AC433">
        <f t="shared" si="384"/>
        <v>0</v>
      </c>
      <c r="AD433">
        <f t="shared" si="385"/>
        <v>0</v>
      </c>
      <c r="AE433">
        <f t="shared" si="386"/>
        <v>0</v>
      </c>
      <c r="AF433">
        <f>ROUND((SUM(SmtRes!BT327:'SmtRes'!BT328)),6)</f>
        <v>884.24289999999996</v>
      </c>
      <c r="AG433">
        <f t="shared" si="387"/>
        <v>0</v>
      </c>
      <c r="AH433">
        <f>(SUM(SmtRes!BU327:'SmtRes'!BU328))</f>
        <v>0.82</v>
      </c>
      <c r="AI433">
        <f>(0)</f>
        <v>0</v>
      </c>
      <c r="AJ433">
        <f t="shared" si="388"/>
        <v>0</v>
      </c>
      <c r="AK433">
        <v>884.24289999999996</v>
      </c>
      <c r="AL433">
        <v>0</v>
      </c>
      <c r="AM433">
        <v>0</v>
      </c>
      <c r="AN433">
        <v>0</v>
      </c>
      <c r="AO433">
        <v>884.24289999999996</v>
      </c>
      <c r="AP433">
        <v>0</v>
      </c>
      <c r="AQ433">
        <v>0.82</v>
      </c>
      <c r="AR433">
        <v>0</v>
      </c>
      <c r="AS433">
        <v>0</v>
      </c>
      <c r="AT433">
        <v>74</v>
      </c>
      <c r="AU433">
        <v>36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4</v>
      </c>
      <c r="BJ433" t="s">
        <v>372</v>
      </c>
      <c r="BM433">
        <v>200001</v>
      </c>
      <c r="BN433">
        <v>0</v>
      </c>
      <c r="BO433" t="s">
        <v>3</v>
      </c>
      <c r="BP433">
        <v>0</v>
      </c>
      <c r="BQ433">
        <v>4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74</v>
      </c>
      <c r="CA433">
        <v>36</v>
      </c>
      <c r="CB433" t="s">
        <v>3</v>
      </c>
      <c r="CE433">
        <v>0</v>
      </c>
      <c r="CF433">
        <v>0</v>
      </c>
      <c r="CG433">
        <v>0</v>
      </c>
      <c r="CH433">
        <v>4</v>
      </c>
      <c r="CI433">
        <v>0</v>
      </c>
      <c r="CJ433">
        <v>0</v>
      </c>
      <c r="CK433">
        <v>0</v>
      </c>
      <c r="CL433">
        <v>0</v>
      </c>
      <c r="CM433">
        <v>0</v>
      </c>
      <c r="CN433" t="s">
        <v>3</v>
      </c>
      <c r="CO433">
        <v>0</v>
      </c>
      <c r="CP433">
        <f t="shared" si="389"/>
        <v>884.24</v>
      </c>
      <c r="CQ433">
        <f>SUMIF(SmtRes!AQ327:'SmtRes'!AQ328,"=1",SmtRes!AA327:'SmtRes'!AA328)</f>
        <v>0</v>
      </c>
      <c r="CR433">
        <f>SUMIF(SmtRes!AQ327:'SmtRes'!AQ328,"=1",SmtRes!AB327:'SmtRes'!AB328)</f>
        <v>0</v>
      </c>
      <c r="CS433">
        <f>SUMIF(SmtRes!AQ327:'SmtRes'!AQ328,"=1",SmtRes!AC327:'SmtRes'!AC328)</f>
        <v>0</v>
      </c>
      <c r="CT433">
        <f>SUMIF(SmtRes!AQ327:'SmtRes'!AQ328,"=1",SmtRes!AD327:'SmtRes'!AD328)</f>
        <v>2156.69</v>
      </c>
      <c r="CU433">
        <f t="shared" si="390"/>
        <v>0</v>
      </c>
      <c r="CV433">
        <f>SUMIF(SmtRes!AQ327:'SmtRes'!AQ328,"=1",SmtRes!BU327:'SmtRes'!BU328)</f>
        <v>0.82</v>
      </c>
      <c r="CW433">
        <f>SUMIF(SmtRes!AQ327:'SmtRes'!AQ328,"=1",SmtRes!BV327:'SmtRes'!BV328)</f>
        <v>0</v>
      </c>
      <c r="CX433">
        <f t="shared" si="391"/>
        <v>0</v>
      </c>
      <c r="CY433">
        <f t="shared" si="392"/>
        <v>654.33760000000007</v>
      </c>
      <c r="CZ433">
        <f t="shared" si="393"/>
        <v>318.32639999999998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21</v>
      </c>
      <c r="DW433" t="s">
        <v>21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70212544</v>
      </c>
      <c r="EF433">
        <v>4</v>
      </c>
      <c r="EG433" t="s">
        <v>358</v>
      </c>
      <c r="EH433">
        <v>83</v>
      </c>
      <c r="EI433" t="s">
        <v>358</v>
      </c>
      <c r="EJ433">
        <v>4</v>
      </c>
      <c r="EK433">
        <v>200001</v>
      </c>
      <c r="EL433" t="s">
        <v>359</v>
      </c>
      <c r="EM433" t="s">
        <v>360</v>
      </c>
      <c r="EO433" t="s">
        <v>3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0.82</v>
      </c>
      <c r="EX433">
        <v>0</v>
      </c>
      <c r="EY433">
        <v>0</v>
      </c>
      <c r="FQ433">
        <v>0</v>
      </c>
      <c r="FR433">
        <v>0</v>
      </c>
      <c r="FS433">
        <v>0</v>
      </c>
      <c r="FX433">
        <v>74</v>
      </c>
      <c r="FY433">
        <v>36</v>
      </c>
      <c r="GA433" t="s">
        <v>3</v>
      </c>
      <c r="GD433">
        <v>1</v>
      </c>
      <c r="GF433">
        <v>-1304719433</v>
      </c>
      <c r="GG433">
        <v>2</v>
      </c>
      <c r="GH433">
        <v>1</v>
      </c>
      <c r="GI433">
        <v>-2</v>
      </c>
      <c r="GJ433">
        <v>0</v>
      </c>
      <c r="GK433">
        <v>0</v>
      </c>
      <c r="GL433">
        <f t="shared" si="394"/>
        <v>0</v>
      </c>
      <c r="GM433">
        <f t="shared" si="395"/>
        <v>1856.91</v>
      </c>
      <c r="GN433">
        <f t="shared" si="396"/>
        <v>0</v>
      </c>
      <c r="GO433">
        <f t="shared" si="397"/>
        <v>0</v>
      </c>
      <c r="GP433">
        <f t="shared" si="398"/>
        <v>1856.91</v>
      </c>
      <c r="GR433">
        <v>0</v>
      </c>
      <c r="GS433">
        <v>0</v>
      </c>
      <c r="GT433">
        <v>0</v>
      </c>
      <c r="GU433" t="s">
        <v>3</v>
      </c>
      <c r="GV433">
        <f t="shared" si="399"/>
        <v>0</v>
      </c>
      <c r="GW433">
        <v>1</v>
      </c>
      <c r="GX433">
        <f t="shared" si="400"/>
        <v>0</v>
      </c>
      <c r="HA433">
        <v>0</v>
      </c>
      <c r="HB433">
        <v>0</v>
      </c>
      <c r="HC433">
        <f t="shared" si="401"/>
        <v>0</v>
      </c>
      <c r="HE433" t="s">
        <v>3</v>
      </c>
      <c r="HF433" t="s">
        <v>3</v>
      </c>
      <c r="HM433" t="s">
        <v>3</v>
      </c>
      <c r="HN433" t="s">
        <v>361</v>
      </c>
      <c r="HO433" t="s">
        <v>362</v>
      </c>
      <c r="HP433" t="s">
        <v>358</v>
      </c>
      <c r="HQ433" t="s">
        <v>358</v>
      </c>
      <c r="HS433">
        <v>0</v>
      </c>
      <c r="IK433">
        <v>0</v>
      </c>
    </row>
    <row r="434" spans="1:255" x14ac:dyDescent="0.2">
      <c r="A434" s="2">
        <v>17</v>
      </c>
      <c r="B434" s="2">
        <v>1</v>
      </c>
      <c r="C434" s="2">
        <f>ROW(SmtRes!A330)</f>
        <v>330</v>
      </c>
      <c r="D434" s="2">
        <f>ROW(EtalonRes!A330)</f>
        <v>330</v>
      </c>
      <c r="E434" s="2" t="s">
        <v>42</v>
      </c>
      <c r="F434" s="2" t="s">
        <v>373</v>
      </c>
      <c r="G434" s="2" t="s">
        <v>374</v>
      </c>
      <c r="H434" s="2" t="s">
        <v>21</v>
      </c>
      <c r="I434" s="2">
        <v>1</v>
      </c>
      <c r="J434" s="2">
        <v>0</v>
      </c>
      <c r="K434" s="2">
        <v>1</v>
      </c>
      <c r="L434" s="2">
        <v>1</v>
      </c>
      <c r="M434" s="2">
        <v>0</v>
      </c>
      <c r="N434" s="2">
        <f t="shared" si="377"/>
        <v>1</v>
      </c>
      <c r="O434" s="2">
        <f t="shared" si="378"/>
        <v>345.07</v>
      </c>
      <c r="P434" s="2">
        <f>SUMIF(SmtRes!AQ329:'SmtRes'!AQ330,"=1",SmtRes!DF329:'SmtRes'!DF330)</f>
        <v>0</v>
      </c>
      <c r="Q434" s="2">
        <f>SUMIF(SmtRes!AQ329:'SmtRes'!AQ330,"=1",SmtRes!DG329:'SmtRes'!DG330)</f>
        <v>0</v>
      </c>
      <c r="R434" s="2">
        <f>SUMIF(SmtRes!AQ329:'SmtRes'!AQ330,"=1",SmtRes!DH329:'SmtRes'!DH330)</f>
        <v>0</v>
      </c>
      <c r="S434" s="2">
        <f>SUMIF(SmtRes!AQ329:'SmtRes'!AQ330,"=1",SmtRes!DI329:'SmtRes'!DI330)</f>
        <v>345.07</v>
      </c>
      <c r="T434" s="2">
        <f t="shared" si="379"/>
        <v>0</v>
      </c>
      <c r="U434" s="2">
        <f>SUMIF(SmtRes!AQ329:'SmtRes'!AQ330,"=1",SmtRes!CV329:'SmtRes'!CV330)</f>
        <v>0.32</v>
      </c>
      <c r="V434" s="2">
        <f>SUMIF(SmtRes!AQ329:'SmtRes'!AQ330,"=1",SmtRes!CW329:'SmtRes'!CW330)</f>
        <v>0</v>
      </c>
      <c r="W434" s="2">
        <f t="shared" si="380"/>
        <v>0</v>
      </c>
      <c r="X434" s="2">
        <f t="shared" si="381"/>
        <v>255.35</v>
      </c>
      <c r="Y434" s="2">
        <f t="shared" si="382"/>
        <v>124.23</v>
      </c>
      <c r="Z434" s="2"/>
      <c r="AA434" s="2">
        <v>71639717</v>
      </c>
      <c r="AB434" s="2">
        <f t="shared" si="383"/>
        <v>345.07040000000001</v>
      </c>
      <c r="AC434" s="2">
        <f t="shared" si="384"/>
        <v>0</v>
      </c>
      <c r="AD434" s="2">
        <f t="shared" si="385"/>
        <v>0</v>
      </c>
      <c r="AE434" s="2">
        <f t="shared" si="386"/>
        <v>0</v>
      </c>
      <c r="AF434" s="2">
        <f>ROUND((SUM(SmtRes!BT329:'SmtRes'!BT330)),6)</f>
        <v>345.07040000000001</v>
      </c>
      <c r="AG434" s="2">
        <f t="shared" si="387"/>
        <v>0</v>
      </c>
      <c r="AH434" s="2">
        <f>(SUM(SmtRes!BU329:'SmtRes'!BU330))</f>
        <v>0.32</v>
      </c>
      <c r="AI434" s="2">
        <f>(0)</f>
        <v>0</v>
      </c>
      <c r="AJ434" s="2">
        <f t="shared" si="388"/>
        <v>0</v>
      </c>
      <c r="AK434" s="2">
        <v>345.07040000000001</v>
      </c>
      <c r="AL434" s="2">
        <v>0</v>
      </c>
      <c r="AM434" s="2">
        <v>0</v>
      </c>
      <c r="AN434" s="2">
        <v>0</v>
      </c>
      <c r="AO434" s="2">
        <v>345.07040000000001</v>
      </c>
      <c r="AP434" s="2">
        <v>0</v>
      </c>
      <c r="AQ434" s="2">
        <v>0.32</v>
      </c>
      <c r="AR434" s="2">
        <v>0</v>
      </c>
      <c r="AS434" s="2">
        <v>0</v>
      </c>
      <c r="AT434" s="2">
        <v>74</v>
      </c>
      <c r="AU434" s="2">
        <v>36</v>
      </c>
      <c r="AV434" s="2">
        <v>1</v>
      </c>
      <c r="AW434" s="2">
        <v>1</v>
      </c>
      <c r="AX434" s="2"/>
      <c r="AY434" s="2"/>
      <c r="AZ434" s="2">
        <v>1</v>
      </c>
      <c r="BA434" s="2">
        <v>1</v>
      </c>
      <c r="BB434" s="2">
        <v>1</v>
      </c>
      <c r="BC434" s="2">
        <v>1</v>
      </c>
      <c r="BD434" s="2" t="s">
        <v>3</v>
      </c>
      <c r="BE434" s="2" t="s">
        <v>3</v>
      </c>
      <c r="BF434" s="2" t="s">
        <v>3</v>
      </c>
      <c r="BG434" s="2" t="s">
        <v>3</v>
      </c>
      <c r="BH434" s="2">
        <v>0</v>
      </c>
      <c r="BI434" s="2">
        <v>4</v>
      </c>
      <c r="BJ434" s="2" t="s">
        <v>375</v>
      </c>
      <c r="BK434" s="2"/>
      <c r="BL434" s="2"/>
      <c r="BM434" s="2">
        <v>200001</v>
      </c>
      <c r="BN434" s="2">
        <v>0</v>
      </c>
      <c r="BO434" s="2" t="s">
        <v>3</v>
      </c>
      <c r="BP434" s="2">
        <v>0</v>
      </c>
      <c r="BQ434" s="2">
        <v>4</v>
      </c>
      <c r="BR434" s="2">
        <v>0</v>
      </c>
      <c r="BS434" s="2">
        <v>1</v>
      </c>
      <c r="BT434" s="2">
        <v>1</v>
      </c>
      <c r="BU434" s="2">
        <v>1</v>
      </c>
      <c r="BV434" s="2">
        <v>1</v>
      </c>
      <c r="BW434" s="2">
        <v>1</v>
      </c>
      <c r="BX434" s="2">
        <v>1</v>
      </c>
      <c r="BY434" s="2" t="s">
        <v>3</v>
      </c>
      <c r="BZ434" s="2">
        <v>74</v>
      </c>
      <c r="CA434" s="2">
        <v>36</v>
      </c>
      <c r="CB434" s="2" t="s">
        <v>3</v>
      </c>
      <c r="CC434" s="2"/>
      <c r="CD434" s="2"/>
      <c r="CE434" s="2">
        <v>0</v>
      </c>
      <c r="CF434" s="2">
        <v>0</v>
      </c>
      <c r="CG434" s="2">
        <v>0</v>
      </c>
      <c r="CH434" s="2">
        <v>5</v>
      </c>
      <c r="CI434" s="2">
        <v>0</v>
      </c>
      <c r="CJ434" s="2">
        <v>0</v>
      </c>
      <c r="CK434" s="2">
        <v>0</v>
      </c>
      <c r="CL434" s="2">
        <v>0</v>
      </c>
      <c r="CM434" s="2">
        <v>0</v>
      </c>
      <c r="CN434" s="2" t="s">
        <v>3</v>
      </c>
      <c r="CO434" s="2">
        <v>0</v>
      </c>
      <c r="CP434" s="2">
        <f t="shared" si="389"/>
        <v>345.07</v>
      </c>
      <c r="CQ434" s="2">
        <f>SUMIF(SmtRes!AQ329:'SmtRes'!AQ330,"=1",SmtRes!AA329:'SmtRes'!AA330)</f>
        <v>0</v>
      </c>
      <c r="CR434" s="2">
        <f>SUMIF(SmtRes!AQ329:'SmtRes'!AQ330,"=1",SmtRes!AB329:'SmtRes'!AB330)</f>
        <v>0</v>
      </c>
      <c r="CS434" s="2">
        <f>SUMIF(SmtRes!AQ329:'SmtRes'!AQ330,"=1",SmtRes!AC329:'SmtRes'!AC330)</f>
        <v>0</v>
      </c>
      <c r="CT434" s="2">
        <f>SUMIF(SmtRes!AQ329:'SmtRes'!AQ330,"=1",SmtRes!AD329:'SmtRes'!AD330)</f>
        <v>2156.69</v>
      </c>
      <c r="CU434" s="2">
        <f t="shared" si="390"/>
        <v>0</v>
      </c>
      <c r="CV434" s="2">
        <f>SUMIF(SmtRes!AQ329:'SmtRes'!AQ330,"=1",SmtRes!BU329:'SmtRes'!BU330)</f>
        <v>0.32</v>
      </c>
      <c r="CW434" s="2">
        <f>SUMIF(SmtRes!AQ329:'SmtRes'!AQ330,"=1",SmtRes!BV329:'SmtRes'!BV330)</f>
        <v>0</v>
      </c>
      <c r="CX434" s="2">
        <f t="shared" si="391"/>
        <v>0</v>
      </c>
      <c r="CY434" s="2">
        <f t="shared" si="392"/>
        <v>255.3518</v>
      </c>
      <c r="CZ434" s="2">
        <f t="shared" si="393"/>
        <v>124.2252</v>
      </c>
      <c r="DA434" s="2"/>
      <c r="DB434" s="2"/>
      <c r="DC434" s="2" t="s">
        <v>3</v>
      </c>
      <c r="DD434" s="2" t="s">
        <v>3</v>
      </c>
      <c r="DE434" s="2" t="s">
        <v>3</v>
      </c>
      <c r="DF434" s="2" t="s">
        <v>3</v>
      </c>
      <c r="DG434" s="2" t="s">
        <v>3</v>
      </c>
      <c r="DH434" s="2" t="s">
        <v>3</v>
      </c>
      <c r="DI434" s="2" t="s">
        <v>3</v>
      </c>
      <c r="DJ434" s="2" t="s">
        <v>3</v>
      </c>
      <c r="DK434" s="2" t="s">
        <v>3</v>
      </c>
      <c r="DL434" s="2" t="s">
        <v>3</v>
      </c>
      <c r="DM434" s="2" t="s">
        <v>3</v>
      </c>
      <c r="DN434" s="2">
        <v>0</v>
      </c>
      <c r="DO434" s="2">
        <v>0</v>
      </c>
      <c r="DP434" s="2">
        <v>1</v>
      </c>
      <c r="DQ434" s="2">
        <v>1</v>
      </c>
      <c r="DR434" s="2"/>
      <c r="DS434" s="2"/>
      <c r="DT434" s="2"/>
      <c r="DU434" s="2">
        <v>1013</v>
      </c>
      <c r="DV434" s="2" t="s">
        <v>21</v>
      </c>
      <c r="DW434" s="2" t="s">
        <v>21</v>
      </c>
      <c r="DX434" s="2">
        <v>1</v>
      </c>
      <c r="DY434" s="2"/>
      <c r="DZ434" s="2" t="s">
        <v>3</v>
      </c>
      <c r="EA434" s="2" t="s">
        <v>3</v>
      </c>
      <c r="EB434" s="2" t="s">
        <v>3</v>
      </c>
      <c r="EC434" s="2" t="s">
        <v>3</v>
      </c>
      <c r="ED434" s="2"/>
      <c r="EE434" s="2">
        <v>70212544</v>
      </c>
      <c r="EF434" s="2">
        <v>4</v>
      </c>
      <c r="EG434" s="2" t="s">
        <v>358</v>
      </c>
      <c r="EH434" s="2">
        <v>83</v>
      </c>
      <c r="EI434" s="2" t="s">
        <v>358</v>
      </c>
      <c r="EJ434" s="2">
        <v>4</v>
      </c>
      <c r="EK434" s="2">
        <v>200001</v>
      </c>
      <c r="EL434" s="2" t="s">
        <v>359</v>
      </c>
      <c r="EM434" s="2" t="s">
        <v>360</v>
      </c>
      <c r="EN434" s="2"/>
      <c r="EO434" s="2" t="s">
        <v>3</v>
      </c>
      <c r="EP434" s="2"/>
      <c r="EQ434" s="2">
        <v>0</v>
      </c>
      <c r="ER434" s="2">
        <v>0</v>
      </c>
      <c r="ES434" s="2">
        <v>0</v>
      </c>
      <c r="ET434" s="2">
        <v>0</v>
      </c>
      <c r="EU434" s="2">
        <v>0</v>
      </c>
      <c r="EV434" s="2">
        <v>0</v>
      </c>
      <c r="EW434" s="2">
        <v>0.32</v>
      </c>
      <c r="EX434" s="2">
        <v>0</v>
      </c>
      <c r="EY434" s="2">
        <v>0</v>
      </c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>
        <v>0</v>
      </c>
      <c r="FR434" s="2">
        <v>0</v>
      </c>
      <c r="FS434" s="2">
        <v>0</v>
      </c>
      <c r="FT434" s="2"/>
      <c r="FU434" s="2"/>
      <c r="FV434" s="2"/>
      <c r="FW434" s="2"/>
      <c r="FX434" s="2">
        <v>74</v>
      </c>
      <c r="FY434" s="2">
        <v>36</v>
      </c>
      <c r="FZ434" s="2"/>
      <c r="GA434" s="2" t="s">
        <v>3</v>
      </c>
      <c r="GB434" s="2"/>
      <c r="GC434" s="2"/>
      <c r="GD434" s="2">
        <v>1</v>
      </c>
      <c r="GE434" s="2"/>
      <c r="GF434" s="2">
        <v>-105858117</v>
      </c>
      <c r="GG434" s="2">
        <v>2</v>
      </c>
      <c r="GH434" s="2">
        <v>1</v>
      </c>
      <c r="GI434" s="2">
        <v>-2</v>
      </c>
      <c r="GJ434" s="2">
        <v>0</v>
      </c>
      <c r="GK434" s="2">
        <v>0</v>
      </c>
      <c r="GL434" s="2">
        <f t="shared" si="394"/>
        <v>0</v>
      </c>
      <c r="GM434" s="2">
        <f t="shared" si="395"/>
        <v>724.65</v>
      </c>
      <c r="GN434" s="2">
        <f t="shared" si="396"/>
        <v>0</v>
      </c>
      <c r="GO434" s="2">
        <f t="shared" si="397"/>
        <v>0</v>
      </c>
      <c r="GP434" s="2">
        <f t="shared" si="398"/>
        <v>724.65</v>
      </c>
      <c r="GQ434" s="2"/>
      <c r="GR434" s="2">
        <v>0</v>
      </c>
      <c r="GS434" s="2">
        <v>0</v>
      </c>
      <c r="GT434" s="2">
        <v>0</v>
      </c>
      <c r="GU434" s="2" t="s">
        <v>3</v>
      </c>
      <c r="GV434" s="2">
        <f t="shared" si="399"/>
        <v>0</v>
      </c>
      <c r="GW434" s="2">
        <v>1</v>
      </c>
      <c r="GX434" s="2">
        <f t="shared" si="400"/>
        <v>0</v>
      </c>
      <c r="GY434" s="2"/>
      <c r="GZ434" s="2"/>
      <c r="HA434" s="2">
        <v>0</v>
      </c>
      <c r="HB434" s="2">
        <v>0</v>
      </c>
      <c r="HC434" s="2">
        <f t="shared" si="401"/>
        <v>0</v>
      </c>
      <c r="HD434" s="2"/>
      <c r="HE434" s="2" t="s">
        <v>3</v>
      </c>
      <c r="HF434" s="2" t="s">
        <v>3</v>
      </c>
      <c r="HG434" s="2"/>
      <c r="HH434" s="2"/>
      <c r="HI434" s="2"/>
      <c r="HJ434" s="2"/>
      <c r="HK434" s="2"/>
      <c r="HL434" s="2"/>
      <c r="HM434" s="2" t="s">
        <v>3</v>
      </c>
      <c r="HN434" s="2" t="s">
        <v>361</v>
      </c>
      <c r="HO434" s="2" t="s">
        <v>362</v>
      </c>
      <c r="HP434" s="2" t="s">
        <v>358</v>
      </c>
      <c r="HQ434" s="2" t="s">
        <v>358</v>
      </c>
      <c r="HR434" s="2"/>
      <c r="HS434" s="2">
        <v>0</v>
      </c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>
        <v>0</v>
      </c>
      <c r="IL434" s="2"/>
      <c r="IM434" s="2"/>
      <c r="IN434" s="2"/>
      <c r="IO434" s="2"/>
      <c r="IP434" s="2"/>
      <c r="IQ434" s="2"/>
      <c r="IR434" s="2"/>
      <c r="IS434" s="2"/>
      <c r="IT434" s="2"/>
      <c r="IU434" s="2"/>
    </row>
    <row r="435" spans="1:255" x14ac:dyDescent="0.2">
      <c r="A435">
        <v>17</v>
      </c>
      <c r="B435">
        <v>1</v>
      </c>
      <c r="C435">
        <f>ROW(SmtRes!A332)</f>
        <v>332</v>
      </c>
      <c r="D435">
        <f>ROW(EtalonRes!A332)</f>
        <v>332</v>
      </c>
      <c r="E435" t="s">
        <v>42</v>
      </c>
      <c r="F435" t="s">
        <v>373</v>
      </c>
      <c r="G435" t="s">
        <v>374</v>
      </c>
      <c r="H435" t="s">
        <v>21</v>
      </c>
      <c r="I435">
        <v>1</v>
      </c>
      <c r="J435">
        <v>0</v>
      </c>
      <c r="K435">
        <v>1</v>
      </c>
      <c r="L435">
        <v>1</v>
      </c>
      <c r="M435">
        <v>0</v>
      </c>
      <c r="N435">
        <f t="shared" si="377"/>
        <v>1</v>
      </c>
      <c r="O435">
        <f t="shared" si="378"/>
        <v>345.07</v>
      </c>
      <c r="P435">
        <f>SUMIF(SmtRes!AQ331:'SmtRes'!AQ332,"=1",SmtRes!DF331:'SmtRes'!DF332)</f>
        <v>0</v>
      </c>
      <c r="Q435">
        <f>SUMIF(SmtRes!AQ331:'SmtRes'!AQ332,"=1",SmtRes!DG331:'SmtRes'!DG332)</f>
        <v>0</v>
      </c>
      <c r="R435">
        <f>SUMIF(SmtRes!AQ331:'SmtRes'!AQ332,"=1",SmtRes!DH331:'SmtRes'!DH332)</f>
        <v>0</v>
      </c>
      <c r="S435">
        <f>SUMIF(SmtRes!AQ331:'SmtRes'!AQ332,"=1",SmtRes!DI331:'SmtRes'!DI332)</f>
        <v>345.07</v>
      </c>
      <c r="T435">
        <f t="shared" si="379"/>
        <v>0</v>
      </c>
      <c r="U435">
        <f>SUMIF(SmtRes!AQ331:'SmtRes'!AQ332,"=1",SmtRes!CV331:'SmtRes'!CV332)</f>
        <v>0.32</v>
      </c>
      <c r="V435">
        <f>SUMIF(SmtRes!AQ331:'SmtRes'!AQ332,"=1",SmtRes!CW331:'SmtRes'!CW332)</f>
        <v>0</v>
      </c>
      <c r="W435">
        <f t="shared" si="380"/>
        <v>0</v>
      </c>
      <c r="X435">
        <f t="shared" si="381"/>
        <v>255.35</v>
      </c>
      <c r="Y435">
        <f t="shared" si="382"/>
        <v>124.23</v>
      </c>
      <c r="AA435">
        <v>71639659</v>
      </c>
      <c r="AB435">
        <f t="shared" si="383"/>
        <v>345.07040000000001</v>
      </c>
      <c r="AC435">
        <f t="shared" si="384"/>
        <v>0</v>
      </c>
      <c r="AD435">
        <f t="shared" si="385"/>
        <v>0</v>
      </c>
      <c r="AE435">
        <f t="shared" si="386"/>
        <v>0</v>
      </c>
      <c r="AF435">
        <f>ROUND((SUM(SmtRes!BT331:'SmtRes'!BT332)),6)</f>
        <v>345.07040000000001</v>
      </c>
      <c r="AG435">
        <f t="shared" si="387"/>
        <v>0</v>
      </c>
      <c r="AH435">
        <f>(SUM(SmtRes!BU331:'SmtRes'!BU332))</f>
        <v>0.32</v>
      </c>
      <c r="AI435">
        <f>(0)</f>
        <v>0</v>
      </c>
      <c r="AJ435">
        <f t="shared" si="388"/>
        <v>0</v>
      </c>
      <c r="AK435">
        <v>345.07040000000001</v>
      </c>
      <c r="AL435">
        <v>0</v>
      </c>
      <c r="AM435">
        <v>0</v>
      </c>
      <c r="AN435">
        <v>0</v>
      </c>
      <c r="AO435">
        <v>345.07040000000001</v>
      </c>
      <c r="AP435">
        <v>0</v>
      </c>
      <c r="AQ435">
        <v>0.32</v>
      </c>
      <c r="AR435">
        <v>0</v>
      </c>
      <c r="AS435">
        <v>0</v>
      </c>
      <c r="AT435">
        <v>74</v>
      </c>
      <c r="AU435">
        <v>36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4</v>
      </c>
      <c r="BJ435" t="s">
        <v>375</v>
      </c>
      <c r="BM435">
        <v>200001</v>
      </c>
      <c r="BN435">
        <v>0</v>
      </c>
      <c r="BO435" t="s">
        <v>3</v>
      </c>
      <c r="BP435">
        <v>0</v>
      </c>
      <c r="BQ435">
        <v>4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74</v>
      </c>
      <c r="CA435">
        <v>36</v>
      </c>
      <c r="CB435" t="s">
        <v>3</v>
      </c>
      <c r="CE435">
        <v>0</v>
      </c>
      <c r="CF435">
        <v>0</v>
      </c>
      <c r="CG435">
        <v>0</v>
      </c>
      <c r="CH435">
        <v>5</v>
      </c>
      <c r="CI435">
        <v>0</v>
      </c>
      <c r="CJ435">
        <v>0</v>
      </c>
      <c r="CK435">
        <v>0</v>
      </c>
      <c r="CL435">
        <v>0</v>
      </c>
      <c r="CM435">
        <v>0</v>
      </c>
      <c r="CN435" t="s">
        <v>3</v>
      </c>
      <c r="CO435">
        <v>0</v>
      </c>
      <c r="CP435">
        <f t="shared" si="389"/>
        <v>345.07</v>
      </c>
      <c r="CQ435">
        <f>SUMIF(SmtRes!AQ331:'SmtRes'!AQ332,"=1",SmtRes!AA331:'SmtRes'!AA332)</f>
        <v>0</v>
      </c>
      <c r="CR435">
        <f>SUMIF(SmtRes!AQ331:'SmtRes'!AQ332,"=1",SmtRes!AB331:'SmtRes'!AB332)</f>
        <v>0</v>
      </c>
      <c r="CS435">
        <f>SUMIF(SmtRes!AQ331:'SmtRes'!AQ332,"=1",SmtRes!AC331:'SmtRes'!AC332)</f>
        <v>0</v>
      </c>
      <c r="CT435">
        <f>SUMIF(SmtRes!AQ331:'SmtRes'!AQ332,"=1",SmtRes!AD331:'SmtRes'!AD332)</f>
        <v>2156.69</v>
      </c>
      <c r="CU435">
        <f t="shared" si="390"/>
        <v>0</v>
      </c>
      <c r="CV435">
        <f>SUMIF(SmtRes!AQ331:'SmtRes'!AQ332,"=1",SmtRes!BU331:'SmtRes'!BU332)</f>
        <v>0.32</v>
      </c>
      <c r="CW435">
        <f>SUMIF(SmtRes!AQ331:'SmtRes'!AQ332,"=1",SmtRes!BV331:'SmtRes'!BV332)</f>
        <v>0</v>
      </c>
      <c r="CX435">
        <f t="shared" si="391"/>
        <v>0</v>
      </c>
      <c r="CY435">
        <f t="shared" si="392"/>
        <v>255.3518</v>
      </c>
      <c r="CZ435">
        <f t="shared" si="393"/>
        <v>124.2252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21</v>
      </c>
      <c r="DW435" t="s">
        <v>21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70212544</v>
      </c>
      <c r="EF435">
        <v>4</v>
      </c>
      <c r="EG435" t="s">
        <v>358</v>
      </c>
      <c r="EH435">
        <v>83</v>
      </c>
      <c r="EI435" t="s">
        <v>358</v>
      </c>
      <c r="EJ435">
        <v>4</v>
      </c>
      <c r="EK435">
        <v>200001</v>
      </c>
      <c r="EL435" t="s">
        <v>359</v>
      </c>
      <c r="EM435" t="s">
        <v>360</v>
      </c>
      <c r="EO435" t="s">
        <v>3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0.32</v>
      </c>
      <c r="EX435">
        <v>0</v>
      </c>
      <c r="EY435">
        <v>0</v>
      </c>
      <c r="FQ435">
        <v>0</v>
      </c>
      <c r="FR435">
        <v>0</v>
      </c>
      <c r="FS435">
        <v>0</v>
      </c>
      <c r="FX435">
        <v>74</v>
      </c>
      <c r="FY435">
        <v>36</v>
      </c>
      <c r="GA435" t="s">
        <v>3</v>
      </c>
      <c r="GD435">
        <v>1</v>
      </c>
      <c r="GF435">
        <v>-105858117</v>
      </c>
      <c r="GG435">
        <v>2</v>
      </c>
      <c r="GH435">
        <v>1</v>
      </c>
      <c r="GI435">
        <v>-2</v>
      </c>
      <c r="GJ435">
        <v>0</v>
      </c>
      <c r="GK435">
        <v>0</v>
      </c>
      <c r="GL435">
        <f t="shared" si="394"/>
        <v>0</v>
      </c>
      <c r="GM435">
        <f t="shared" si="395"/>
        <v>724.65</v>
      </c>
      <c r="GN435">
        <f t="shared" si="396"/>
        <v>0</v>
      </c>
      <c r="GO435">
        <f t="shared" si="397"/>
        <v>0</v>
      </c>
      <c r="GP435">
        <f t="shared" si="398"/>
        <v>724.65</v>
      </c>
      <c r="GR435">
        <v>0</v>
      </c>
      <c r="GS435">
        <v>0</v>
      </c>
      <c r="GT435">
        <v>0</v>
      </c>
      <c r="GU435" t="s">
        <v>3</v>
      </c>
      <c r="GV435">
        <f t="shared" si="399"/>
        <v>0</v>
      </c>
      <c r="GW435">
        <v>1</v>
      </c>
      <c r="GX435">
        <f t="shared" si="400"/>
        <v>0</v>
      </c>
      <c r="HA435">
        <v>0</v>
      </c>
      <c r="HB435">
        <v>0</v>
      </c>
      <c r="HC435">
        <f t="shared" si="401"/>
        <v>0</v>
      </c>
      <c r="HE435" t="s">
        <v>3</v>
      </c>
      <c r="HF435" t="s">
        <v>3</v>
      </c>
      <c r="HM435" t="s">
        <v>3</v>
      </c>
      <c r="HN435" t="s">
        <v>361</v>
      </c>
      <c r="HO435" t="s">
        <v>362</v>
      </c>
      <c r="HP435" t="s">
        <v>358</v>
      </c>
      <c r="HQ435" t="s">
        <v>358</v>
      </c>
      <c r="HS435">
        <v>0</v>
      </c>
      <c r="IK435">
        <v>0</v>
      </c>
    </row>
    <row r="437" spans="1:255" x14ac:dyDescent="0.2">
      <c r="A437" s="3">
        <v>51</v>
      </c>
      <c r="B437" s="3">
        <f>B422</f>
        <v>1</v>
      </c>
      <c r="C437" s="3">
        <f>A422</f>
        <v>4</v>
      </c>
      <c r="D437" s="3">
        <f>ROW(A422)</f>
        <v>422</v>
      </c>
      <c r="E437" s="3"/>
      <c r="F437" s="3" t="str">
        <f>IF(F422&lt;&gt;"",F422,"")</f>
        <v>Новый раздел</v>
      </c>
      <c r="G437" s="3" t="str">
        <f>IF(G422&lt;&gt;"",G422,"")</f>
        <v>ПНР</v>
      </c>
      <c r="H437" s="3">
        <v>0</v>
      </c>
      <c r="I437" s="3"/>
      <c r="J437" s="3"/>
      <c r="K437" s="3"/>
      <c r="L437" s="3"/>
      <c r="M437" s="3"/>
      <c r="N437" s="3"/>
      <c r="O437" s="3">
        <f t="shared" ref="O437:T437" si="402">ROUND(AB437,2)</f>
        <v>9096.93</v>
      </c>
      <c r="P437" s="3">
        <f t="shared" si="402"/>
        <v>0</v>
      </c>
      <c r="Q437" s="3">
        <f t="shared" si="402"/>
        <v>0</v>
      </c>
      <c r="R437" s="3">
        <f t="shared" si="402"/>
        <v>0</v>
      </c>
      <c r="S437" s="3">
        <f t="shared" si="402"/>
        <v>9096.93</v>
      </c>
      <c r="T437" s="3">
        <f t="shared" si="402"/>
        <v>0</v>
      </c>
      <c r="U437" s="3">
        <f>AH437</f>
        <v>8.4359999999999999</v>
      </c>
      <c r="V437" s="3">
        <f>AI437</f>
        <v>0</v>
      </c>
      <c r="W437" s="3">
        <f>ROUND(AJ437,2)</f>
        <v>0</v>
      </c>
      <c r="X437" s="3">
        <f>ROUND(AK437,2)</f>
        <v>6731.73</v>
      </c>
      <c r="Y437" s="3">
        <f>ROUND(AL437,2)</f>
        <v>3274.9</v>
      </c>
      <c r="Z437" s="3"/>
      <c r="AA437" s="3"/>
      <c r="AB437" s="3">
        <f>ROUND(SUMIF(AA426:AA435,"=71639717",O426:O435),2)</f>
        <v>9096.93</v>
      </c>
      <c r="AC437" s="3">
        <f>ROUND(SUMIF(AA426:AA435,"=71639717",P426:P435),2)</f>
        <v>0</v>
      </c>
      <c r="AD437" s="3">
        <f>ROUND(SUMIF(AA426:AA435,"=71639717",Q426:Q435),2)</f>
        <v>0</v>
      </c>
      <c r="AE437" s="3">
        <f>ROUND(SUMIF(AA426:AA435,"=71639717",R426:R435),2)</f>
        <v>0</v>
      </c>
      <c r="AF437" s="3">
        <f>ROUND(SUMIF(AA426:AA435,"=71639717",S426:S435),2)</f>
        <v>9096.93</v>
      </c>
      <c r="AG437" s="3">
        <f>ROUND(SUMIF(AA426:AA435,"=71639717",T426:T435),2)</f>
        <v>0</v>
      </c>
      <c r="AH437" s="3">
        <f>SUMIF(AA426:AA435,"=71639717",U426:U435)</f>
        <v>8.4359999999999999</v>
      </c>
      <c r="AI437" s="3">
        <f>SUMIF(AA426:AA435,"=71639717",V426:V435)</f>
        <v>0</v>
      </c>
      <c r="AJ437" s="3">
        <f>ROUND(SUMIF(AA426:AA435,"=71639717",W426:W435),2)</f>
        <v>0</v>
      </c>
      <c r="AK437" s="3">
        <f>ROUND(SUMIF(AA426:AA435,"=71639717",X426:X435),2)</f>
        <v>6731.73</v>
      </c>
      <c r="AL437" s="3">
        <f>ROUND(SUMIF(AA426:AA435,"=71639717",Y426:Y435),2)</f>
        <v>3274.9</v>
      </c>
      <c r="AM437" s="3"/>
      <c r="AN437" s="3"/>
      <c r="AO437" s="3">
        <f t="shared" ref="AO437:BD437" si="403">ROUND(BX437,2)</f>
        <v>0</v>
      </c>
      <c r="AP437" s="3">
        <f t="shared" si="403"/>
        <v>0</v>
      </c>
      <c r="AQ437" s="3">
        <f t="shared" si="403"/>
        <v>0</v>
      </c>
      <c r="AR437" s="3">
        <f t="shared" si="403"/>
        <v>19103.560000000001</v>
      </c>
      <c r="AS437" s="3">
        <f t="shared" si="403"/>
        <v>0</v>
      </c>
      <c r="AT437" s="3">
        <f t="shared" si="403"/>
        <v>0</v>
      </c>
      <c r="AU437" s="3">
        <f t="shared" si="403"/>
        <v>19103.560000000001</v>
      </c>
      <c r="AV437" s="3">
        <f t="shared" si="403"/>
        <v>0</v>
      </c>
      <c r="AW437" s="3">
        <f t="shared" si="403"/>
        <v>0</v>
      </c>
      <c r="AX437" s="3">
        <f t="shared" si="403"/>
        <v>0</v>
      </c>
      <c r="AY437" s="3">
        <f t="shared" si="403"/>
        <v>0</v>
      </c>
      <c r="AZ437" s="3">
        <f t="shared" si="403"/>
        <v>0</v>
      </c>
      <c r="BA437" s="3">
        <f t="shared" si="403"/>
        <v>0</v>
      </c>
      <c r="BB437" s="3">
        <f t="shared" si="403"/>
        <v>0</v>
      </c>
      <c r="BC437" s="3">
        <f t="shared" si="403"/>
        <v>0</v>
      </c>
      <c r="BD437" s="3">
        <f t="shared" si="403"/>
        <v>0</v>
      </c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>
        <f>ROUND(SUMIF(AA426:AA435,"=71639717",FQ426:FQ435),2)</f>
        <v>0</v>
      </c>
      <c r="BY437" s="3">
        <f>ROUND(SUMIF(AA426:AA435,"=71639717",FR426:FR435),2)</f>
        <v>0</v>
      </c>
      <c r="BZ437" s="3">
        <f>ROUND(SUMIF(AA426:AA435,"=71639717",GL426:GL435),2)</f>
        <v>0</v>
      </c>
      <c r="CA437" s="3">
        <f>ROUND(SUMIF(AA426:AA435,"=71639717",GM426:GM435),2)</f>
        <v>19103.560000000001</v>
      </c>
      <c r="CB437" s="3">
        <f>ROUND(SUMIF(AA426:AA435,"=71639717",GN426:GN435),2)</f>
        <v>0</v>
      </c>
      <c r="CC437" s="3">
        <f>ROUND(SUMIF(AA426:AA435,"=71639717",GO426:GO435),2)</f>
        <v>0</v>
      </c>
      <c r="CD437" s="3">
        <f>ROUND(SUMIF(AA426:AA435,"=71639717",GP426:GP435),2)</f>
        <v>19103.560000000001</v>
      </c>
      <c r="CE437" s="3">
        <f>AC437-BX437</f>
        <v>0</v>
      </c>
      <c r="CF437" s="3">
        <f>AC437-BY437</f>
        <v>0</v>
      </c>
      <c r="CG437" s="3">
        <f>BX437-BZ437</f>
        <v>0</v>
      </c>
      <c r="CH437" s="3">
        <f>AC437-BX437-BY437+BZ437</f>
        <v>0</v>
      </c>
      <c r="CI437" s="3">
        <f>BY437-BZ437</f>
        <v>0</v>
      </c>
      <c r="CJ437" s="3">
        <f>ROUND(SUMIF(AA426:AA435,"=71639717",GX426:GX435),2)</f>
        <v>0</v>
      </c>
      <c r="CK437" s="3">
        <f>ROUND(SUMIF(AA426:AA435,"=71639717",GY426:GY435),2)</f>
        <v>0</v>
      </c>
      <c r="CL437" s="3">
        <f>ROUND(SUMIF(AA426:AA435,"=71639717",GZ426:GZ435),2)</f>
        <v>0</v>
      </c>
      <c r="CM437" s="3">
        <f>ROUND(SUMIF(AA426:AA435,"=71639717",HD426:HD435),2)</f>
        <v>0</v>
      </c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4">
        <f t="shared" ref="DG437:DL437" si="404">ROUND(DT437,2)</f>
        <v>9096.93</v>
      </c>
      <c r="DH437" s="4">
        <f t="shared" si="404"/>
        <v>0</v>
      </c>
      <c r="DI437" s="4">
        <f t="shared" si="404"/>
        <v>0</v>
      </c>
      <c r="DJ437" s="4">
        <f t="shared" si="404"/>
        <v>0</v>
      </c>
      <c r="DK437" s="4">
        <f t="shared" si="404"/>
        <v>9096.93</v>
      </c>
      <c r="DL437" s="4">
        <f t="shared" si="404"/>
        <v>0</v>
      </c>
      <c r="DM437" s="4">
        <f>DZ437</f>
        <v>8.4359999999999999</v>
      </c>
      <c r="DN437" s="4">
        <f>EA437</f>
        <v>0</v>
      </c>
      <c r="DO437" s="4">
        <f>ROUND(EB437,2)</f>
        <v>0</v>
      </c>
      <c r="DP437" s="4">
        <f>ROUND(EC437,2)</f>
        <v>6731.73</v>
      </c>
      <c r="DQ437" s="4">
        <f>ROUND(ED437,2)</f>
        <v>3274.9</v>
      </c>
      <c r="DR437" s="4"/>
      <c r="DS437" s="4"/>
      <c r="DT437" s="4">
        <f>ROUND(SUMIF(AA426:AA435,"=71639659",O426:O435),2)</f>
        <v>9096.93</v>
      </c>
      <c r="DU437" s="4">
        <f>ROUND(SUMIF(AA426:AA435,"=71639659",P426:P435),2)</f>
        <v>0</v>
      </c>
      <c r="DV437" s="4">
        <f>ROUND(SUMIF(AA426:AA435,"=71639659",Q426:Q435),2)</f>
        <v>0</v>
      </c>
      <c r="DW437" s="4">
        <f>ROUND(SUMIF(AA426:AA435,"=71639659",R426:R435),2)</f>
        <v>0</v>
      </c>
      <c r="DX437" s="4">
        <f>ROUND(SUMIF(AA426:AA435,"=71639659",S426:S435),2)</f>
        <v>9096.93</v>
      </c>
      <c r="DY437" s="4">
        <f>ROUND(SUMIF(AA426:AA435,"=71639659",T426:T435),2)</f>
        <v>0</v>
      </c>
      <c r="DZ437" s="4">
        <f>SUMIF(AA426:AA435,"=71639659",U426:U435)</f>
        <v>8.4359999999999999</v>
      </c>
      <c r="EA437" s="4">
        <f>SUMIF(AA426:AA435,"=71639659",V426:V435)</f>
        <v>0</v>
      </c>
      <c r="EB437" s="4">
        <f>ROUND(SUMIF(AA426:AA435,"=71639659",W426:W435),2)</f>
        <v>0</v>
      </c>
      <c r="EC437" s="4">
        <f>ROUND(SUMIF(AA426:AA435,"=71639659",X426:X435),2)</f>
        <v>6731.73</v>
      </c>
      <c r="ED437" s="4">
        <f>ROUND(SUMIF(AA426:AA435,"=71639659",Y426:Y435),2)</f>
        <v>3274.9</v>
      </c>
      <c r="EE437" s="4"/>
      <c r="EF437" s="4"/>
      <c r="EG437" s="4">
        <f t="shared" ref="EG437:EV437" si="405">ROUND(FP437,2)</f>
        <v>0</v>
      </c>
      <c r="EH437" s="4">
        <f t="shared" si="405"/>
        <v>0</v>
      </c>
      <c r="EI437" s="4">
        <f t="shared" si="405"/>
        <v>0</v>
      </c>
      <c r="EJ437" s="4">
        <f t="shared" si="405"/>
        <v>19103.560000000001</v>
      </c>
      <c r="EK437" s="4">
        <f t="shared" si="405"/>
        <v>0</v>
      </c>
      <c r="EL437" s="4">
        <f t="shared" si="405"/>
        <v>0</v>
      </c>
      <c r="EM437" s="4">
        <f t="shared" si="405"/>
        <v>19103.560000000001</v>
      </c>
      <c r="EN437" s="4">
        <f t="shared" si="405"/>
        <v>0</v>
      </c>
      <c r="EO437" s="4">
        <f t="shared" si="405"/>
        <v>0</v>
      </c>
      <c r="EP437" s="4">
        <f t="shared" si="405"/>
        <v>0</v>
      </c>
      <c r="EQ437" s="4">
        <f t="shared" si="405"/>
        <v>0</v>
      </c>
      <c r="ER437" s="4">
        <f t="shared" si="405"/>
        <v>0</v>
      </c>
      <c r="ES437" s="4">
        <f t="shared" si="405"/>
        <v>0</v>
      </c>
      <c r="ET437" s="4">
        <f t="shared" si="405"/>
        <v>0</v>
      </c>
      <c r="EU437" s="4">
        <f t="shared" si="405"/>
        <v>0</v>
      </c>
      <c r="EV437" s="4">
        <f t="shared" si="405"/>
        <v>0</v>
      </c>
      <c r="EW437" s="4"/>
      <c r="EX437" s="4"/>
      <c r="EY437" s="4"/>
      <c r="EZ437" s="4"/>
      <c r="FA437" s="4"/>
      <c r="FB437" s="4"/>
      <c r="FC437" s="4"/>
      <c r="FD437" s="4"/>
      <c r="FE437" s="4"/>
      <c r="FF437" s="4"/>
      <c r="FG437" s="4"/>
      <c r="FH437" s="4"/>
      <c r="FI437" s="4"/>
      <c r="FJ437" s="4"/>
      <c r="FK437" s="4"/>
      <c r="FL437" s="4"/>
      <c r="FM437" s="4"/>
      <c r="FN437" s="4"/>
      <c r="FO437" s="4"/>
      <c r="FP437" s="4">
        <f>ROUND(SUMIF(AA426:AA435,"=71639659",FQ426:FQ435),2)</f>
        <v>0</v>
      </c>
      <c r="FQ437" s="4">
        <f>ROUND(SUMIF(AA426:AA435,"=71639659",FR426:FR435),2)</f>
        <v>0</v>
      </c>
      <c r="FR437" s="4">
        <f>ROUND(SUMIF(AA426:AA435,"=71639659",GL426:GL435),2)</f>
        <v>0</v>
      </c>
      <c r="FS437" s="4">
        <f>ROUND(SUMIF(AA426:AA435,"=71639659",GM426:GM435),2)</f>
        <v>19103.560000000001</v>
      </c>
      <c r="FT437" s="4">
        <f>ROUND(SUMIF(AA426:AA435,"=71639659",GN426:GN435),2)</f>
        <v>0</v>
      </c>
      <c r="FU437" s="4">
        <f>ROUND(SUMIF(AA426:AA435,"=71639659",GO426:GO435),2)</f>
        <v>0</v>
      </c>
      <c r="FV437" s="4">
        <f>ROUND(SUMIF(AA426:AA435,"=71639659",GP426:GP435),2)</f>
        <v>19103.560000000001</v>
      </c>
      <c r="FW437" s="4">
        <f>DU437-FP437</f>
        <v>0</v>
      </c>
      <c r="FX437" s="4">
        <f>DU437-FQ437</f>
        <v>0</v>
      </c>
      <c r="FY437" s="4">
        <f>FP437-FR437</f>
        <v>0</v>
      </c>
      <c r="FZ437" s="4">
        <f>DU437-FP437-FQ437+FR437</f>
        <v>0</v>
      </c>
      <c r="GA437" s="4">
        <f>FQ437-FR437</f>
        <v>0</v>
      </c>
      <c r="GB437" s="4">
        <f>ROUND(SUMIF(AA426:AA435,"=71639659",GX426:GX435),2)</f>
        <v>0</v>
      </c>
      <c r="GC437" s="4">
        <f>ROUND(SUMIF(AA426:AA435,"=71639659",GY426:GY435),2)</f>
        <v>0</v>
      </c>
      <c r="GD437" s="4">
        <f>ROUND(SUMIF(AA426:AA435,"=71639659",GZ426:GZ435),2)</f>
        <v>0</v>
      </c>
      <c r="GE437" s="4">
        <f>ROUND(SUMIF(AA426:AA435,"=71639659",HD426:HD435),2)</f>
        <v>0</v>
      </c>
      <c r="GF437" s="4"/>
      <c r="GG437" s="4"/>
      <c r="GH437" s="4"/>
      <c r="GI437" s="4"/>
      <c r="GJ437" s="4"/>
      <c r="GK437" s="4"/>
      <c r="GL437" s="4"/>
      <c r="GM437" s="4"/>
      <c r="GN437" s="4"/>
      <c r="GO437" s="4"/>
      <c r="GP437" s="4"/>
      <c r="GQ437" s="4"/>
      <c r="GR437" s="4"/>
      <c r="GS437" s="4"/>
      <c r="GT437" s="4"/>
      <c r="GU437" s="4"/>
      <c r="GV437" s="4"/>
      <c r="GW437" s="4"/>
      <c r="GX437" s="4">
        <v>0</v>
      </c>
    </row>
    <row r="439" spans="1:255" x14ac:dyDescent="0.2">
      <c r="A439" s="5">
        <v>50</v>
      </c>
      <c r="B439" s="5">
        <v>0</v>
      </c>
      <c r="C439" s="5">
        <v>0</v>
      </c>
      <c r="D439" s="5">
        <v>1</v>
      </c>
      <c r="E439" s="5">
        <v>201</v>
      </c>
      <c r="F439" s="5">
        <f>ROUND(Source!O437,O439)</f>
        <v>9096.93</v>
      </c>
      <c r="G439" s="5" t="s">
        <v>79</v>
      </c>
      <c r="H439" s="5" t="s">
        <v>80</v>
      </c>
      <c r="I439" s="5"/>
      <c r="J439" s="5"/>
      <c r="K439" s="5">
        <v>201</v>
      </c>
      <c r="L439" s="5">
        <v>1</v>
      </c>
      <c r="M439" s="5">
        <v>3</v>
      </c>
      <c r="N439" s="5" t="s">
        <v>3</v>
      </c>
      <c r="O439" s="5">
        <v>2</v>
      </c>
      <c r="P439" s="5">
        <f>ROUND(Source!DG437,O439)</f>
        <v>9096.93</v>
      </c>
      <c r="Q439" s="5"/>
      <c r="R439" s="5"/>
      <c r="S439" s="5"/>
      <c r="T439" s="5"/>
      <c r="U439" s="5"/>
      <c r="V439" s="5"/>
      <c r="W439" s="5">
        <v>9096.9299999999985</v>
      </c>
      <c r="X439" s="5">
        <v>1</v>
      </c>
      <c r="Y439" s="5">
        <v>9096.9299999999985</v>
      </c>
      <c r="Z439" s="5">
        <v>9096.9299999999985</v>
      </c>
      <c r="AA439" s="5">
        <v>1</v>
      </c>
      <c r="AB439" s="5">
        <v>9096.9299999999985</v>
      </c>
    </row>
    <row r="440" spans="1:255" x14ac:dyDescent="0.2">
      <c r="A440" s="5">
        <v>50</v>
      </c>
      <c r="B440" s="5">
        <v>0</v>
      </c>
      <c r="C440" s="5">
        <v>0</v>
      </c>
      <c r="D440" s="5">
        <v>1</v>
      </c>
      <c r="E440" s="5">
        <v>202</v>
      </c>
      <c r="F440" s="5">
        <f>ROUND(Source!P437,O440)</f>
        <v>0</v>
      </c>
      <c r="G440" s="5" t="s">
        <v>81</v>
      </c>
      <c r="H440" s="5" t="s">
        <v>82</v>
      </c>
      <c r="I440" s="5"/>
      <c r="J440" s="5"/>
      <c r="K440" s="5">
        <v>202</v>
      </c>
      <c r="L440" s="5">
        <v>2</v>
      </c>
      <c r="M440" s="5">
        <v>3</v>
      </c>
      <c r="N440" s="5" t="s">
        <v>3</v>
      </c>
      <c r="O440" s="5">
        <v>2</v>
      </c>
      <c r="P440" s="5">
        <f>ROUND(Source!DH437,O440)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55" x14ac:dyDescent="0.2">
      <c r="A441" s="5">
        <v>50</v>
      </c>
      <c r="B441" s="5">
        <v>0</v>
      </c>
      <c r="C441" s="5">
        <v>0</v>
      </c>
      <c r="D441" s="5">
        <v>1</v>
      </c>
      <c r="E441" s="5">
        <v>222</v>
      </c>
      <c r="F441" s="5">
        <f>ROUND(Source!AO437,O441)</f>
        <v>0</v>
      </c>
      <c r="G441" s="5" t="s">
        <v>83</v>
      </c>
      <c r="H441" s="5" t="s">
        <v>84</v>
      </c>
      <c r="I441" s="5"/>
      <c r="J441" s="5"/>
      <c r="K441" s="5">
        <v>222</v>
      </c>
      <c r="L441" s="5">
        <v>3</v>
      </c>
      <c r="M441" s="5">
        <v>3</v>
      </c>
      <c r="N441" s="5" t="s">
        <v>3</v>
      </c>
      <c r="O441" s="5">
        <v>2</v>
      </c>
      <c r="P441" s="5">
        <f>ROUND(Source!EG437,O441)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55" x14ac:dyDescent="0.2">
      <c r="A442" s="5">
        <v>50</v>
      </c>
      <c r="B442" s="5">
        <v>0</v>
      </c>
      <c r="C442" s="5">
        <v>0</v>
      </c>
      <c r="D442" s="5">
        <v>1</v>
      </c>
      <c r="E442" s="5">
        <v>225</v>
      </c>
      <c r="F442" s="5">
        <f>ROUND(Source!AV437,O442)</f>
        <v>0</v>
      </c>
      <c r="G442" s="5" t="s">
        <v>85</v>
      </c>
      <c r="H442" s="5" t="s">
        <v>86</v>
      </c>
      <c r="I442" s="5"/>
      <c r="J442" s="5"/>
      <c r="K442" s="5">
        <v>225</v>
      </c>
      <c r="L442" s="5">
        <v>4</v>
      </c>
      <c r="M442" s="5">
        <v>3</v>
      </c>
      <c r="N442" s="5" t="s">
        <v>3</v>
      </c>
      <c r="O442" s="5">
        <v>2</v>
      </c>
      <c r="P442" s="5">
        <f>ROUND(Source!EN437,O442)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55" x14ac:dyDescent="0.2">
      <c r="A443" s="5">
        <v>50</v>
      </c>
      <c r="B443" s="5">
        <v>0</v>
      </c>
      <c r="C443" s="5">
        <v>0</v>
      </c>
      <c r="D443" s="5">
        <v>1</v>
      </c>
      <c r="E443" s="5">
        <v>226</v>
      </c>
      <c r="F443" s="5">
        <f>ROUND(Source!AW437,O443)</f>
        <v>0</v>
      </c>
      <c r="G443" s="5" t="s">
        <v>87</v>
      </c>
      <c r="H443" s="5" t="s">
        <v>88</v>
      </c>
      <c r="I443" s="5"/>
      <c r="J443" s="5"/>
      <c r="K443" s="5">
        <v>226</v>
      </c>
      <c r="L443" s="5">
        <v>5</v>
      </c>
      <c r="M443" s="5">
        <v>3</v>
      </c>
      <c r="N443" s="5" t="s">
        <v>3</v>
      </c>
      <c r="O443" s="5">
        <v>2</v>
      </c>
      <c r="P443" s="5">
        <f>ROUND(Source!EO437,O443)</f>
        <v>0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55" x14ac:dyDescent="0.2">
      <c r="A444" s="5">
        <v>50</v>
      </c>
      <c r="B444" s="5">
        <v>0</v>
      </c>
      <c r="C444" s="5">
        <v>0</v>
      </c>
      <c r="D444" s="5">
        <v>1</v>
      </c>
      <c r="E444" s="5">
        <v>227</v>
      </c>
      <c r="F444" s="5">
        <f>ROUND(Source!AX437,O444)</f>
        <v>0</v>
      </c>
      <c r="G444" s="5" t="s">
        <v>89</v>
      </c>
      <c r="H444" s="5" t="s">
        <v>90</v>
      </c>
      <c r="I444" s="5"/>
      <c r="J444" s="5"/>
      <c r="K444" s="5">
        <v>227</v>
      </c>
      <c r="L444" s="5">
        <v>6</v>
      </c>
      <c r="M444" s="5">
        <v>3</v>
      </c>
      <c r="N444" s="5" t="s">
        <v>3</v>
      </c>
      <c r="O444" s="5">
        <v>2</v>
      </c>
      <c r="P444" s="5">
        <f>ROUND(Source!EP437,O444)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55" x14ac:dyDescent="0.2">
      <c r="A445" s="5">
        <v>50</v>
      </c>
      <c r="B445" s="5">
        <v>0</v>
      </c>
      <c r="C445" s="5">
        <v>0</v>
      </c>
      <c r="D445" s="5">
        <v>1</v>
      </c>
      <c r="E445" s="5">
        <v>228</v>
      </c>
      <c r="F445" s="5">
        <f>ROUND(Source!AY437,O445)</f>
        <v>0</v>
      </c>
      <c r="G445" s="5" t="s">
        <v>91</v>
      </c>
      <c r="H445" s="5" t="s">
        <v>92</v>
      </c>
      <c r="I445" s="5"/>
      <c r="J445" s="5"/>
      <c r="K445" s="5">
        <v>228</v>
      </c>
      <c r="L445" s="5">
        <v>7</v>
      </c>
      <c r="M445" s="5">
        <v>3</v>
      </c>
      <c r="N445" s="5" t="s">
        <v>3</v>
      </c>
      <c r="O445" s="5">
        <v>2</v>
      </c>
      <c r="P445" s="5">
        <f>ROUND(Source!EQ437,O445)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55" x14ac:dyDescent="0.2">
      <c r="A446" s="5">
        <v>50</v>
      </c>
      <c r="B446" s="5">
        <v>0</v>
      </c>
      <c r="C446" s="5">
        <v>0</v>
      </c>
      <c r="D446" s="5">
        <v>1</v>
      </c>
      <c r="E446" s="5">
        <v>216</v>
      </c>
      <c r="F446" s="5">
        <f>ROUND(Source!AP437,O446)</f>
        <v>0</v>
      </c>
      <c r="G446" s="5" t="s">
        <v>93</v>
      </c>
      <c r="H446" s="5" t="s">
        <v>94</v>
      </c>
      <c r="I446" s="5"/>
      <c r="J446" s="5"/>
      <c r="K446" s="5">
        <v>216</v>
      </c>
      <c r="L446" s="5">
        <v>8</v>
      </c>
      <c r="M446" s="5">
        <v>3</v>
      </c>
      <c r="N446" s="5" t="s">
        <v>3</v>
      </c>
      <c r="O446" s="5">
        <v>2</v>
      </c>
      <c r="P446" s="5">
        <f>ROUND(Source!EH437,O446)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55" x14ac:dyDescent="0.2">
      <c r="A447" s="5">
        <v>50</v>
      </c>
      <c r="B447" s="5">
        <v>0</v>
      </c>
      <c r="C447" s="5">
        <v>0</v>
      </c>
      <c r="D447" s="5">
        <v>1</v>
      </c>
      <c r="E447" s="5">
        <v>223</v>
      </c>
      <c r="F447" s="5">
        <f>ROUND(Source!AQ437,O447)</f>
        <v>0</v>
      </c>
      <c r="G447" s="5" t="s">
        <v>95</v>
      </c>
      <c r="H447" s="5" t="s">
        <v>96</v>
      </c>
      <c r="I447" s="5"/>
      <c r="J447" s="5"/>
      <c r="K447" s="5">
        <v>223</v>
      </c>
      <c r="L447" s="5">
        <v>9</v>
      </c>
      <c r="M447" s="5">
        <v>3</v>
      </c>
      <c r="N447" s="5" t="s">
        <v>3</v>
      </c>
      <c r="O447" s="5">
        <v>2</v>
      </c>
      <c r="P447" s="5">
        <f>ROUND(Source!EI437,O447)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55" x14ac:dyDescent="0.2">
      <c r="A448" s="5">
        <v>50</v>
      </c>
      <c r="B448" s="5">
        <v>0</v>
      </c>
      <c r="C448" s="5">
        <v>0</v>
      </c>
      <c r="D448" s="5">
        <v>1</v>
      </c>
      <c r="E448" s="5">
        <v>229</v>
      </c>
      <c r="F448" s="5">
        <f>ROUND(Source!AZ437,O448)</f>
        <v>0</v>
      </c>
      <c r="G448" s="5" t="s">
        <v>97</v>
      </c>
      <c r="H448" s="5" t="s">
        <v>98</v>
      </c>
      <c r="I448" s="5"/>
      <c r="J448" s="5"/>
      <c r="K448" s="5">
        <v>229</v>
      </c>
      <c r="L448" s="5">
        <v>10</v>
      </c>
      <c r="M448" s="5">
        <v>3</v>
      </c>
      <c r="N448" s="5" t="s">
        <v>3</v>
      </c>
      <c r="O448" s="5">
        <v>2</v>
      </c>
      <c r="P448" s="5">
        <f>ROUND(Source!ER437,O448)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8" x14ac:dyDescent="0.2">
      <c r="A449" s="5">
        <v>50</v>
      </c>
      <c r="B449" s="5">
        <v>0</v>
      </c>
      <c r="C449" s="5">
        <v>0</v>
      </c>
      <c r="D449" s="5">
        <v>1</v>
      </c>
      <c r="E449" s="5">
        <v>203</v>
      </c>
      <c r="F449" s="5">
        <f>ROUND(Source!Q437,O449)</f>
        <v>0</v>
      </c>
      <c r="G449" s="5" t="s">
        <v>99</v>
      </c>
      <c r="H449" s="5" t="s">
        <v>100</v>
      </c>
      <c r="I449" s="5"/>
      <c r="J449" s="5"/>
      <c r="K449" s="5">
        <v>203</v>
      </c>
      <c r="L449" s="5">
        <v>11</v>
      </c>
      <c r="M449" s="5">
        <v>3</v>
      </c>
      <c r="N449" s="5" t="s">
        <v>3</v>
      </c>
      <c r="O449" s="5">
        <v>2</v>
      </c>
      <c r="P449" s="5">
        <f>ROUND(Source!DI437,O449)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8" x14ac:dyDescent="0.2">
      <c r="A450" s="5">
        <v>50</v>
      </c>
      <c r="B450" s="5">
        <v>0</v>
      </c>
      <c r="C450" s="5">
        <v>0</v>
      </c>
      <c r="D450" s="5">
        <v>1</v>
      </c>
      <c r="E450" s="5">
        <v>231</v>
      </c>
      <c r="F450" s="5">
        <f>ROUND(Source!BB437,O450)</f>
        <v>0</v>
      </c>
      <c r="G450" s="5" t="s">
        <v>101</v>
      </c>
      <c r="H450" s="5" t="s">
        <v>102</v>
      </c>
      <c r="I450" s="5"/>
      <c r="J450" s="5"/>
      <c r="K450" s="5">
        <v>231</v>
      </c>
      <c r="L450" s="5">
        <v>12</v>
      </c>
      <c r="M450" s="5">
        <v>3</v>
      </c>
      <c r="N450" s="5" t="s">
        <v>3</v>
      </c>
      <c r="O450" s="5">
        <v>2</v>
      </c>
      <c r="P450" s="5">
        <f>ROUND(Source!ET437,O450)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8" x14ac:dyDescent="0.2">
      <c r="A451" s="5">
        <v>50</v>
      </c>
      <c r="B451" s="5">
        <v>0</v>
      </c>
      <c r="C451" s="5">
        <v>0</v>
      </c>
      <c r="D451" s="5">
        <v>1</v>
      </c>
      <c r="E451" s="5">
        <v>204</v>
      </c>
      <c r="F451" s="5">
        <f>ROUND(Source!R437,O451)</f>
        <v>0</v>
      </c>
      <c r="G451" s="5" t="s">
        <v>103</v>
      </c>
      <c r="H451" s="5" t="s">
        <v>104</v>
      </c>
      <c r="I451" s="5"/>
      <c r="J451" s="5"/>
      <c r="K451" s="5">
        <v>204</v>
      </c>
      <c r="L451" s="5">
        <v>13</v>
      </c>
      <c r="M451" s="5">
        <v>3</v>
      </c>
      <c r="N451" s="5" t="s">
        <v>3</v>
      </c>
      <c r="O451" s="5">
        <v>2</v>
      </c>
      <c r="P451" s="5">
        <f>ROUND(Source!DJ437,O451)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8" x14ac:dyDescent="0.2">
      <c r="A452" s="5">
        <v>50</v>
      </c>
      <c r="B452" s="5">
        <v>0</v>
      </c>
      <c r="C452" s="5">
        <v>0</v>
      </c>
      <c r="D452" s="5">
        <v>1</v>
      </c>
      <c r="E452" s="5">
        <v>205</v>
      </c>
      <c r="F452" s="5">
        <f>ROUND(Source!S437,O452)</f>
        <v>9096.93</v>
      </c>
      <c r="G452" s="5" t="s">
        <v>105</v>
      </c>
      <c r="H452" s="5" t="s">
        <v>106</v>
      </c>
      <c r="I452" s="5"/>
      <c r="J452" s="5"/>
      <c r="K452" s="5">
        <v>205</v>
      </c>
      <c r="L452" s="5">
        <v>14</v>
      </c>
      <c r="M452" s="5">
        <v>3</v>
      </c>
      <c r="N452" s="5" t="s">
        <v>3</v>
      </c>
      <c r="O452" s="5">
        <v>2</v>
      </c>
      <c r="P452" s="5">
        <f>ROUND(Source!DK437,O452)</f>
        <v>9096.93</v>
      </c>
      <c r="Q452" s="5"/>
      <c r="R452" s="5"/>
      <c r="S452" s="5"/>
      <c r="T452" s="5"/>
      <c r="U452" s="5"/>
      <c r="V452" s="5"/>
      <c r="W452" s="5">
        <v>9096.9299999999985</v>
      </c>
      <c r="X452" s="5">
        <v>1</v>
      </c>
      <c r="Y452" s="5">
        <v>9096.9299999999985</v>
      </c>
      <c r="Z452" s="5">
        <v>9096.9299999999985</v>
      </c>
      <c r="AA452" s="5">
        <v>1</v>
      </c>
      <c r="AB452" s="5">
        <v>9096.9299999999985</v>
      </c>
    </row>
    <row r="453" spans="1:28" x14ac:dyDescent="0.2">
      <c r="A453" s="5">
        <v>50</v>
      </c>
      <c r="B453" s="5">
        <v>0</v>
      </c>
      <c r="C453" s="5">
        <v>0</v>
      </c>
      <c r="D453" s="5">
        <v>1</v>
      </c>
      <c r="E453" s="5">
        <v>232</v>
      </c>
      <c r="F453" s="5">
        <f>ROUND(Source!BC437,O453)</f>
        <v>0</v>
      </c>
      <c r="G453" s="5" t="s">
        <v>107</v>
      </c>
      <c r="H453" s="5" t="s">
        <v>108</v>
      </c>
      <c r="I453" s="5"/>
      <c r="J453" s="5"/>
      <c r="K453" s="5">
        <v>232</v>
      </c>
      <c r="L453" s="5">
        <v>15</v>
      </c>
      <c r="M453" s="5">
        <v>3</v>
      </c>
      <c r="N453" s="5" t="s">
        <v>3</v>
      </c>
      <c r="O453" s="5">
        <v>2</v>
      </c>
      <c r="P453" s="5">
        <f>ROUND(Source!EU437,O453)</f>
        <v>0</v>
      </c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>
        <v>0</v>
      </c>
      <c r="AA453" s="5">
        <v>1</v>
      </c>
      <c r="AB453" s="5">
        <v>0</v>
      </c>
    </row>
    <row r="454" spans="1:28" x14ac:dyDescent="0.2">
      <c r="A454" s="5">
        <v>50</v>
      </c>
      <c r="B454" s="5">
        <v>0</v>
      </c>
      <c r="C454" s="5">
        <v>0</v>
      </c>
      <c r="D454" s="5">
        <v>1</v>
      </c>
      <c r="E454" s="5">
        <v>214</v>
      </c>
      <c r="F454" s="5">
        <f>ROUND(Source!AS437,O454)</f>
        <v>0</v>
      </c>
      <c r="G454" s="5" t="s">
        <v>109</v>
      </c>
      <c r="H454" s="5" t="s">
        <v>110</v>
      </c>
      <c r="I454" s="5"/>
      <c r="J454" s="5"/>
      <c r="K454" s="5">
        <v>214</v>
      </c>
      <c r="L454" s="5">
        <v>16</v>
      </c>
      <c r="M454" s="5">
        <v>3</v>
      </c>
      <c r="N454" s="5" t="s">
        <v>3</v>
      </c>
      <c r="O454" s="5">
        <v>2</v>
      </c>
      <c r="P454" s="5">
        <f>ROUND(Source!EK437,O454)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8" x14ac:dyDescent="0.2">
      <c r="A455" s="5">
        <v>50</v>
      </c>
      <c r="B455" s="5">
        <v>0</v>
      </c>
      <c r="C455" s="5">
        <v>0</v>
      </c>
      <c r="D455" s="5">
        <v>1</v>
      </c>
      <c r="E455" s="5">
        <v>215</v>
      </c>
      <c r="F455" s="5">
        <f>ROUND(Source!AT437,O455)</f>
        <v>0</v>
      </c>
      <c r="G455" s="5" t="s">
        <v>111</v>
      </c>
      <c r="H455" s="5" t="s">
        <v>112</v>
      </c>
      <c r="I455" s="5"/>
      <c r="J455" s="5"/>
      <c r="K455" s="5">
        <v>215</v>
      </c>
      <c r="L455" s="5">
        <v>17</v>
      </c>
      <c r="M455" s="5">
        <v>3</v>
      </c>
      <c r="N455" s="5" t="s">
        <v>3</v>
      </c>
      <c r="O455" s="5">
        <v>2</v>
      </c>
      <c r="P455" s="5">
        <f>ROUND(Source!EL437,O455)</f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6" spans="1:28" x14ac:dyDescent="0.2">
      <c r="A456" s="5">
        <v>50</v>
      </c>
      <c r="B456" s="5">
        <v>0</v>
      </c>
      <c r="C456" s="5">
        <v>0</v>
      </c>
      <c r="D456" s="5">
        <v>1</v>
      </c>
      <c r="E456" s="5">
        <v>217</v>
      </c>
      <c r="F456" s="5">
        <f>ROUND(Source!AU437,O456)</f>
        <v>19103.560000000001</v>
      </c>
      <c r="G456" s="5" t="s">
        <v>113</v>
      </c>
      <c r="H456" s="5" t="s">
        <v>114</v>
      </c>
      <c r="I456" s="5"/>
      <c r="J456" s="5"/>
      <c r="K456" s="5">
        <v>217</v>
      </c>
      <c r="L456" s="5">
        <v>18</v>
      </c>
      <c r="M456" s="5">
        <v>3</v>
      </c>
      <c r="N456" s="5" t="s">
        <v>3</v>
      </c>
      <c r="O456" s="5">
        <v>2</v>
      </c>
      <c r="P456" s="5">
        <f>ROUND(Source!EM437,O456)</f>
        <v>19103.560000000001</v>
      </c>
      <c r="Q456" s="5"/>
      <c r="R456" s="5"/>
      <c r="S456" s="5"/>
      <c r="T456" s="5"/>
      <c r="U456" s="5"/>
      <c r="V456" s="5"/>
      <c r="W456" s="5">
        <v>19103.560000000001</v>
      </c>
      <c r="X456" s="5">
        <v>1</v>
      </c>
      <c r="Y456" s="5">
        <v>19103.560000000001</v>
      </c>
      <c r="Z456" s="5">
        <v>19103.560000000001</v>
      </c>
      <c r="AA456" s="5">
        <v>1</v>
      </c>
      <c r="AB456" s="5">
        <v>19103.560000000001</v>
      </c>
    </row>
    <row r="457" spans="1:28" x14ac:dyDescent="0.2">
      <c r="A457" s="5">
        <v>50</v>
      </c>
      <c r="B457" s="5">
        <v>0</v>
      </c>
      <c r="C457" s="5">
        <v>0</v>
      </c>
      <c r="D457" s="5">
        <v>1</v>
      </c>
      <c r="E457" s="5">
        <v>230</v>
      </c>
      <c r="F457" s="5">
        <f>ROUND(Source!BA437,O457)</f>
        <v>0</v>
      </c>
      <c r="G457" s="5" t="s">
        <v>115</v>
      </c>
      <c r="H457" s="5" t="s">
        <v>116</v>
      </c>
      <c r="I457" s="5"/>
      <c r="J457" s="5"/>
      <c r="K457" s="5">
        <v>230</v>
      </c>
      <c r="L457" s="5">
        <v>19</v>
      </c>
      <c r="M457" s="5">
        <v>3</v>
      </c>
      <c r="N457" s="5" t="s">
        <v>3</v>
      </c>
      <c r="O457" s="5">
        <v>2</v>
      </c>
      <c r="P457" s="5">
        <f>ROUND(Source!ES437,O457)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28" x14ac:dyDescent="0.2">
      <c r="A458" s="5">
        <v>50</v>
      </c>
      <c r="B458" s="5">
        <v>0</v>
      </c>
      <c r="C458" s="5">
        <v>0</v>
      </c>
      <c r="D458" s="5">
        <v>1</v>
      </c>
      <c r="E458" s="5">
        <v>206</v>
      </c>
      <c r="F458" s="5">
        <f>ROUND(Source!T437,O458)</f>
        <v>0</v>
      </c>
      <c r="G458" s="5" t="s">
        <v>117</v>
      </c>
      <c r="H458" s="5" t="s">
        <v>118</v>
      </c>
      <c r="I458" s="5"/>
      <c r="J458" s="5"/>
      <c r="K458" s="5">
        <v>206</v>
      </c>
      <c r="L458" s="5">
        <v>20</v>
      </c>
      <c r="M458" s="5">
        <v>3</v>
      </c>
      <c r="N458" s="5" t="s">
        <v>3</v>
      </c>
      <c r="O458" s="5">
        <v>2</v>
      </c>
      <c r="P458" s="5">
        <f>ROUND(Source!DL437,O458)</f>
        <v>0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59" spans="1:28" x14ac:dyDescent="0.2">
      <c r="A459" s="5">
        <v>50</v>
      </c>
      <c r="B459" s="5">
        <v>0</v>
      </c>
      <c r="C459" s="5">
        <v>0</v>
      </c>
      <c r="D459" s="5">
        <v>1</v>
      </c>
      <c r="E459" s="5">
        <v>207</v>
      </c>
      <c r="F459" s="5">
        <f>ROUND(Source!U437,O459)</f>
        <v>8.4359999999999999</v>
      </c>
      <c r="G459" s="5" t="s">
        <v>119</v>
      </c>
      <c r="H459" s="5" t="s">
        <v>120</v>
      </c>
      <c r="I459" s="5"/>
      <c r="J459" s="5"/>
      <c r="K459" s="5">
        <v>207</v>
      </c>
      <c r="L459" s="5">
        <v>21</v>
      </c>
      <c r="M459" s="5">
        <v>3</v>
      </c>
      <c r="N459" s="5" t="s">
        <v>3</v>
      </c>
      <c r="O459" s="5">
        <v>7</v>
      </c>
      <c r="P459" s="5">
        <f>ROUND(Source!DM437,O459)</f>
        <v>8.4359999999999999</v>
      </c>
      <c r="Q459" s="5"/>
      <c r="R459" s="5"/>
      <c r="S459" s="5"/>
      <c r="T459" s="5"/>
      <c r="U459" s="5"/>
      <c r="V459" s="5"/>
      <c r="W459" s="5">
        <v>8.4359999999999999</v>
      </c>
      <c r="X459" s="5">
        <v>1</v>
      </c>
      <c r="Y459" s="5">
        <v>8.4359999999999999</v>
      </c>
      <c r="Z459" s="5">
        <v>8.4359999999999999</v>
      </c>
      <c r="AA459" s="5">
        <v>1</v>
      </c>
      <c r="AB459" s="5">
        <v>8.4359999999999999</v>
      </c>
    </row>
    <row r="460" spans="1:28" x14ac:dyDescent="0.2">
      <c r="A460" s="5">
        <v>50</v>
      </c>
      <c r="B460" s="5">
        <v>0</v>
      </c>
      <c r="C460" s="5">
        <v>0</v>
      </c>
      <c r="D460" s="5">
        <v>1</v>
      </c>
      <c r="E460" s="5">
        <v>208</v>
      </c>
      <c r="F460" s="5">
        <f>ROUND(Source!V437,O460)</f>
        <v>0</v>
      </c>
      <c r="G460" s="5" t="s">
        <v>121</v>
      </c>
      <c r="H460" s="5" t="s">
        <v>122</v>
      </c>
      <c r="I460" s="5"/>
      <c r="J460" s="5"/>
      <c r="K460" s="5">
        <v>208</v>
      </c>
      <c r="L460" s="5">
        <v>22</v>
      </c>
      <c r="M460" s="5">
        <v>3</v>
      </c>
      <c r="N460" s="5" t="s">
        <v>3</v>
      </c>
      <c r="O460" s="5">
        <v>7</v>
      </c>
      <c r="P460" s="5">
        <f>ROUND(Source!DN437,O460)</f>
        <v>0</v>
      </c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>
        <v>0</v>
      </c>
      <c r="AA460" s="5">
        <v>1</v>
      </c>
      <c r="AB460" s="5">
        <v>0</v>
      </c>
    </row>
    <row r="461" spans="1:28" x14ac:dyDescent="0.2">
      <c r="A461" s="5">
        <v>50</v>
      </c>
      <c r="B461" s="5">
        <v>0</v>
      </c>
      <c r="C461" s="5">
        <v>0</v>
      </c>
      <c r="D461" s="5">
        <v>1</v>
      </c>
      <c r="E461" s="5">
        <v>209</v>
      </c>
      <c r="F461" s="5">
        <f>ROUND(Source!W437,O461)</f>
        <v>0</v>
      </c>
      <c r="G461" s="5" t="s">
        <v>123</v>
      </c>
      <c r="H461" s="5" t="s">
        <v>124</v>
      </c>
      <c r="I461" s="5"/>
      <c r="J461" s="5"/>
      <c r="K461" s="5">
        <v>209</v>
      </c>
      <c r="L461" s="5">
        <v>23</v>
      </c>
      <c r="M461" s="5">
        <v>3</v>
      </c>
      <c r="N461" s="5" t="s">
        <v>3</v>
      </c>
      <c r="O461" s="5">
        <v>2</v>
      </c>
      <c r="P461" s="5">
        <f>ROUND(Source!DO437,O461)</f>
        <v>0</v>
      </c>
      <c r="Q461" s="5"/>
      <c r="R461" s="5"/>
      <c r="S461" s="5"/>
      <c r="T461" s="5"/>
      <c r="U461" s="5"/>
      <c r="V461" s="5"/>
      <c r="W461" s="5">
        <v>0</v>
      </c>
      <c r="X461" s="5">
        <v>1</v>
      </c>
      <c r="Y461" s="5">
        <v>0</v>
      </c>
      <c r="Z461" s="5">
        <v>0</v>
      </c>
      <c r="AA461" s="5">
        <v>1</v>
      </c>
      <c r="AB461" s="5">
        <v>0</v>
      </c>
    </row>
    <row r="462" spans="1:28" x14ac:dyDescent="0.2">
      <c r="A462" s="5">
        <v>50</v>
      </c>
      <c r="B462" s="5">
        <v>0</v>
      </c>
      <c r="C462" s="5">
        <v>0</v>
      </c>
      <c r="D462" s="5">
        <v>1</v>
      </c>
      <c r="E462" s="5">
        <v>233</v>
      </c>
      <c r="F462" s="5">
        <f>ROUND(Source!BD437,O462)</f>
        <v>0</v>
      </c>
      <c r="G462" s="5" t="s">
        <v>125</v>
      </c>
      <c r="H462" s="5" t="s">
        <v>126</v>
      </c>
      <c r="I462" s="5"/>
      <c r="J462" s="5"/>
      <c r="K462" s="5">
        <v>233</v>
      </c>
      <c r="L462" s="5">
        <v>24</v>
      </c>
      <c r="M462" s="5">
        <v>3</v>
      </c>
      <c r="N462" s="5" t="s">
        <v>3</v>
      </c>
      <c r="O462" s="5">
        <v>2</v>
      </c>
      <c r="P462" s="5">
        <f>ROUND(Source!EV437,O462)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8" x14ac:dyDescent="0.2">
      <c r="A463" s="5">
        <v>50</v>
      </c>
      <c r="B463" s="5">
        <v>0</v>
      </c>
      <c r="C463" s="5">
        <v>0</v>
      </c>
      <c r="D463" s="5">
        <v>1</v>
      </c>
      <c r="E463" s="5">
        <v>210</v>
      </c>
      <c r="F463" s="5">
        <f>ROUND(Source!X437,O463)</f>
        <v>6731.73</v>
      </c>
      <c r="G463" s="5" t="s">
        <v>127</v>
      </c>
      <c r="H463" s="5" t="s">
        <v>128</v>
      </c>
      <c r="I463" s="5"/>
      <c r="J463" s="5"/>
      <c r="K463" s="5">
        <v>210</v>
      </c>
      <c r="L463" s="5">
        <v>25</v>
      </c>
      <c r="M463" s="5">
        <v>3</v>
      </c>
      <c r="N463" s="5" t="s">
        <v>3</v>
      </c>
      <c r="O463" s="5">
        <v>2</v>
      </c>
      <c r="P463" s="5">
        <f>ROUND(Source!DP437,O463)</f>
        <v>6731.73</v>
      </c>
      <c r="Q463" s="5"/>
      <c r="R463" s="5"/>
      <c r="S463" s="5"/>
      <c r="T463" s="5"/>
      <c r="U463" s="5"/>
      <c r="V463" s="5"/>
      <c r="W463" s="5">
        <v>6731.73</v>
      </c>
      <c r="X463" s="5">
        <v>1</v>
      </c>
      <c r="Y463" s="5">
        <v>6731.73</v>
      </c>
      <c r="Z463" s="5">
        <v>6731.73</v>
      </c>
      <c r="AA463" s="5">
        <v>1</v>
      </c>
      <c r="AB463" s="5">
        <v>6731.73</v>
      </c>
    </row>
    <row r="464" spans="1:28" x14ac:dyDescent="0.2">
      <c r="A464" s="5">
        <v>50</v>
      </c>
      <c r="B464" s="5">
        <v>0</v>
      </c>
      <c r="C464" s="5">
        <v>0</v>
      </c>
      <c r="D464" s="5">
        <v>1</v>
      </c>
      <c r="E464" s="5">
        <v>211</v>
      </c>
      <c r="F464" s="5">
        <f>ROUND(Source!Y437,O464)</f>
        <v>3274.9</v>
      </c>
      <c r="G464" s="5" t="s">
        <v>129</v>
      </c>
      <c r="H464" s="5" t="s">
        <v>130</v>
      </c>
      <c r="I464" s="5"/>
      <c r="J464" s="5"/>
      <c r="K464" s="5">
        <v>211</v>
      </c>
      <c r="L464" s="5">
        <v>26</v>
      </c>
      <c r="M464" s="5">
        <v>3</v>
      </c>
      <c r="N464" s="5" t="s">
        <v>3</v>
      </c>
      <c r="O464" s="5">
        <v>2</v>
      </c>
      <c r="P464" s="5">
        <f>ROUND(Source!DQ437,O464)</f>
        <v>3274.9</v>
      </c>
      <c r="Q464" s="5"/>
      <c r="R464" s="5"/>
      <c r="S464" s="5"/>
      <c r="T464" s="5"/>
      <c r="U464" s="5"/>
      <c r="V464" s="5"/>
      <c r="W464" s="5">
        <v>3274.9</v>
      </c>
      <c r="X464" s="5">
        <v>1</v>
      </c>
      <c r="Y464" s="5">
        <v>3274.9</v>
      </c>
      <c r="Z464" s="5">
        <v>3274.9</v>
      </c>
      <c r="AA464" s="5">
        <v>1</v>
      </c>
      <c r="AB464" s="5">
        <v>3274.9</v>
      </c>
    </row>
    <row r="465" spans="1:206" x14ac:dyDescent="0.2">
      <c r="A465" s="5">
        <v>50</v>
      </c>
      <c r="B465" s="5">
        <v>0</v>
      </c>
      <c r="C465" s="5">
        <v>0</v>
      </c>
      <c r="D465" s="5">
        <v>1</v>
      </c>
      <c r="E465" s="5">
        <v>224</v>
      </c>
      <c r="F465" s="5">
        <f>ROUND(Source!AR437,O465)</f>
        <v>19103.560000000001</v>
      </c>
      <c r="G465" s="5" t="s">
        <v>131</v>
      </c>
      <c r="H465" s="5" t="s">
        <v>132</v>
      </c>
      <c r="I465" s="5"/>
      <c r="J465" s="5"/>
      <c r="K465" s="5">
        <v>224</v>
      </c>
      <c r="L465" s="5">
        <v>27</v>
      </c>
      <c r="M465" s="5">
        <v>3</v>
      </c>
      <c r="N465" s="5" t="s">
        <v>3</v>
      </c>
      <c r="O465" s="5">
        <v>2</v>
      </c>
      <c r="P465" s="5">
        <f>ROUND(Source!EJ437,O465)</f>
        <v>19103.560000000001</v>
      </c>
      <c r="Q465" s="5"/>
      <c r="R465" s="5"/>
      <c r="S465" s="5"/>
      <c r="T465" s="5"/>
      <c r="U465" s="5"/>
      <c r="V465" s="5"/>
      <c r="W465" s="5">
        <v>19103.560000000001</v>
      </c>
      <c r="X465" s="5">
        <v>1</v>
      </c>
      <c r="Y465" s="5">
        <v>19103.560000000001</v>
      </c>
      <c r="Z465" s="5">
        <v>19103.560000000001</v>
      </c>
      <c r="AA465" s="5">
        <v>1</v>
      </c>
      <c r="AB465" s="5">
        <v>19103.560000000001</v>
      </c>
    </row>
    <row r="467" spans="1:206" x14ac:dyDescent="0.2">
      <c r="A467" s="3">
        <v>51</v>
      </c>
      <c r="B467" s="3">
        <f>B418</f>
        <v>1</v>
      </c>
      <c r="C467" s="3">
        <f>A418</f>
        <v>3</v>
      </c>
      <c r="D467" s="3">
        <f>ROW(A418)</f>
        <v>418</v>
      </c>
      <c r="E467" s="3"/>
      <c r="F467" s="3" t="str">
        <f>IF(F418&lt;&gt;"",F418,"")</f>
        <v>09-01-01</v>
      </c>
      <c r="G467" s="3" t="str">
        <f>IF(G418&lt;&gt;"",G418,"")</f>
        <v>ПНР ВЛ-0,4 кВ</v>
      </c>
      <c r="H467" s="3">
        <v>0</v>
      </c>
      <c r="I467" s="3"/>
      <c r="J467" s="3"/>
      <c r="K467" s="3"/>
      <c r="L467" s="3"/>
      <c r="M467" s="3"/>
      <c r="N467" s="3"/>
      <c r="O467" s="3">
        <f t="shared" ref="O467:T467" si="406">ROUND(O437+AB467,2)</f>
        <v>9096.93</v>
      </c>
      <c r="P467" s="3">
        <f t="shared" si="406"/>
        <v>0</v>
      </c>
      <c r="Q467" s="3">
        <f t="shared" si="406"/>
        <v>0</v>
      </c>
      <c r="R467" s="3">
        <f t="shared" si="406"/>
        <v>0</v>
      </c>
      <c r="S467" s="3">
        <f t="shared" si="406"/>
        <v>9096.93</v>
      </c>
      <c r="T467" s="3">
        <f t="shared" si="406"/>
        <v>0</v>
      </c>
      <c r="U467" s="3">
        <f>U437+AH467</f>
        <v>8.4359999999999999</v>
      </c>
      <c r="V467" s="3">
        <f>V437+AI467</f>
        <v>0</v>
      </c>
      <c r="W467" s="3">
        <f>ROUND(W437+AJ467,2)</f>
        <v>0</v>
      </c>
      <c r="X467" s="3">
        <f>ROUND(X437+AK467,2)</f>
        <v>6731.73</v>
      </c>
      <c r="Y467" s="3">
        <f>ROUND(Y437+AL467,2)</f>
        <v>3274.9</v>
      </c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>
        <f t="shared" ref="AO467:BD467" si="407">ROUND(AO437+BX467,2)</f>
        <v>0</v>
      </c>
      <c r="AP467" s="3">
        <f t="shared" si="407"/>
        <v>0</v>
      </c>
      <c r="AQ467" s="3">
        <f t="shared" si="407"/>
        <v>0</v>
      </c>
      <c r="AR467" s="3">
        <f t="shared" si="407"/>
        <v>19103.560000000001</v>
      </c>
      <c r="AS467" s="3">
        <f t="shared" si="407"/>
        <v>0</v>
      </c>
      <c r="AT467" s="3">
        <f t="shared" si="407"/>
        <v>0</v>
      </c>
      <c r="AU467" s="3">
        <f t="shared" si="407"/>
        <v>19103.560000000001</v>
      </c>
      <c r="AV467" s="3">
        <f t="shared" si="407"/>
        <v>0</v>
      </c>
      <c r="AW467" s="3">
        <f t="shared" si="407"/>
        <v>0</v>
      </c>
      <c r="AX467" s="3">
        <f t="shared" si="407"/>
        <v>0</v>
      </c>
      <c r="AY467" s="3">
        <f t="shared" si="407"/>
        <v>0</v>
      </c>
      <c r="AZ467" s="3">
        <f t="shared" si="407"/>
        <v>0</v>
      </c>
      <c r="BA467" s="3">
        <f t="shared" si="407"/>
        <v>0</v>
      </c>
      <c r="BB467" s="3">
        <f t="shared" si="407"/>
        <v>0</v>
      </c>
      <c r="BC467" s="3">
        <f t="shared" si="407"/>
        <v>0</v>
      </c>
      <c r="BD467" s="3">
        <f t="shared" si="407"/>
        <v>0</v>
      </c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4">
        <f t="shared" ref="DG467:DL467" si="408">ROUND(DG437+DT467,2)</f>
        <v>9096.93</v>
      </c>
      <c r="DH467" s="4">
        <f t="shared" si="408"/>
        <v>0</v>
      </c>
      <c r="DI467" s="4">
        <f t="shared" si="408"/>
        <v>0</v>
      </c>
      <c r="DJ467" s="4">
        <f t="shared" si="408"/>
        <v>0</v>
      </c>
      <c r="DK467" s="4">
        <f t="shared" si="408"/>
        <v>9096.93</v>
      </c>
      <c r="DL467" s="4">
        <f t="shared" si="408"/>
        <v>0</v>
      </c>
      <c r="DM467" s="4">
        <f>DM437+DZ467</f>
        <v>8.4359999999999999</v>
      </c>
      <c r="DN467" s="4">
        <f>DN437+EA467</f>
        <v>0</v>
      </c>
      <c r="DO467" s="4">
        <f>ROUND(DO437+EB467,2)</f>
        <v>0</v>
      </c>
      <c r="DP467" s="4">
        <f>ROUND(DP437+EC467,2)</f>
        <v>6731.73</v>
      </c>
      <c r="DQ467" s="4">
        <f>ROUND(DQ437+ED467,2)</f>
        <v>3274.9</v>
      </c>
      <c r="DR467" s="4"/>
      <c r="DS467" s="4"/>
      <c r="DT467" s="4"/>
      <c r="DU467" s="4"/>
      <c r="DV467" s="4"/>
      <c r="DW467" s="4"/>
      <c r="DX467" s="4"/>
      <c r="DY467" s="4"/>
      <c r="DZ467" s="4"/>
      <c r="EA467" s="4"/>
      <c r="EB467" s="4"/>
      <c r="EC467" s="4"/>
      <c r="ED467" s="4"/>
      <c r="EE467" s="4"/>
      <c r="EF467" s="4"/>
      <c r="EG467" s="4">
        <f t="shared" ref="EG467:EV467" si="409">ROUND(EG437+FP467,2)</f>
        <v>0</v>
      </c>
      <c r="EH467" s="4">
        <f t="shared" si="409"/>
        <v>0</v>
      </c>
      <c r="EI467" s="4">
        <f t="shared" si="409"/>
        <v>0</v>
      </c>
      <c r="EJ467" s="4">
        <f t="shared" si="409"/>
        <v>19103.560000000001</v>
      </c>
      <c r="EK467" s="4">
        <f t="shared" si="409"/>
        <v>0</v>
      </c>
      <c r="EL467" s="4">
        <f t="shared" si="409"/>
        <v>0</v>
      </c>
      <c r="EM467" s="4">
        <f t="shared" si="409"/>
        <v>19103.560000000001</v>
      </c>
      <c r="EN467" s="4">
        <f t="shared" si="409"/>
        <v>0</v>
      </c>
      <c r="EO467" s="4">
        <f t="shared" si="409"/>
        <v>0</v>
      </c>
      <c r="EP467" s="4">
        <f t="shared" si="409"/>
        <v>0</v>
      </c>
      <c r="EQ467" s="4">
        <f t="shared" si="409"/>
        <v>0</v>
      </c>
      <c r="ER467" s="4">
        <f t="shared" si="409"/>
        <v>0</v>
      </c>
      <c r="ES467" s="4">
        <f t="shared" si="409"/>
        <v>0</v>
      </c>
      <c r="ET467" s="4">
        <f t="shared" si="409"/>
        <v>0</v>
      </c>
      <c r="EU467" s="4">
        <f t="shared" si="409"/>
        <v>0</v>
      </c>
      <c r="EV467" s="4">
        <f t="shared" si="409"/>
        <v>0</v>
      </c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/>
      <c r="FQ467" s="4"/>
      <c r="FR467" s="4"/>
      <c r="FS467" s="4"/>
      <c r="FT467" s="4"/>
      <c r="FU467" s="4"/>
      <c r="FV467" s="4"/>
      <c r="FW467" s="4"/>
      <c r="FX467" s="4"/>
      <c r="FY467" s="4"/>
      <c r="FZ467" s="4"/>
      <c r="GA467" s="4"/>
      <c r="GB467" s="4"/>
      <c r="GC467" s="4"/>
      <c r="GD467" s="4"/>
      <c r="GE467" s="4"/>
      <c r="GF467" s="4"/>
      <c r="GG467" s="4"/>
      <c r="GH467" s="4"/>
      <c r="GI467" s="4"/>
      <c r="GJ467" s="4"/>
      <c r="GK467" s="4"/>
      <c r="GL467" s="4"/>
      <c r="GM467" s="4"/>
      <c r="GN467" s="4"/>
      <c r="GO467" s="4"/>
      <c r="GP467" s="4"/>
      <c r="GQ467" s="4"/>
      <c r="GR467" s="4"/>
      <c r="GS467" s="4"/>
      <c r="GT467" s="4"/>
      <c r="GU467" s="4"/>
      <c r="GV467" s="4"/>
      <c r="GW467" s="4"/>
      <c r="GX467" s="4">
        <v>0</v>
      </c>
    </row>
    <row r="469" spans="1:206" x14ac:dyDescent="0.2">
      <c r="A469" s="5">
        <v>50</v>
      </c>
      <c r="B469" s="5">
        <v>0</v>
      </c>
      <c r="C469" s="5">
        <v>0</v>
      </c>
      <c r="D469" s="5">
        <v>1</v>
      </c>
      <c r="E469" s="5">
        <v>201</v>
      </c>
      <c r="F469" s="5">
        <f>ROUND(Source!O467,O469)</f>
        <v>9096.93</v>
      </c>
      <c r="G469" s="5" t="s">
        <v>79</v>
      </c>
      <c r="H469" s="5" t="s">
        <v>80</v>
      </c>
      <c r="I469" s="5"/>
      <c r="J469" s="5"/>
      <c r="K469" s="5">
        <v>201</v>
      </c>
      <c r="L469" s="5">
        <v>1</v>
      </c>
      <c r="M469" s="5">
        <v>3</v>
      </c>
      <c r="N469" s="5" t="s">
        <v>3</v>
      </c>
      <c r="O469" s="5">
        <v>2</v>
      </c>
      <c r="P469" s="5">
        <f>ROUND(Source!DG467,O469)</f>
        <v>9096.93</v>
      </c>
      <c r="Q469" s="5"/>
      <c r="R469" s="5"/>
      <c r="S469" s="5"/>
      <c r="T469" s="5"/>
      <c r="U469" s="5"/>
      <c r="V469" s="5"/>
      <c r="W469" s="5">
        <v>9096.9299999999985</v>
      </c>
      <c r="X469" s="5">
        <v>1</v>
      </c>
      <c r="Y469" s="5">
        <v>9096.9299999999985</v>
      </c>
      <c r="Z469" s="5">
        <v>9096.9299999999985</v>
      </c>
      <c r="AA469" s="5">
        <v>1</v>
      </c>
      <c r="AB469" s="5">
        <v>9096.9299999999985</v>
      </c>
    </row>
    <row r="470" spans="1:206" x14ac:dyDescent="0.2">
      <c r="A470" s="5">
        <v>50</v>
      </c>
      <c r="B470" s="5">
        <v>0</v>
      </c>
      <c r="C470" s="5">
        <v>0</v>
      </c>
      <c r="D470" s="5">
        <v>1</v>
      </c>
      <c r="E470" s="5">
        <v>202</v>
      </c>
      <c r="F470" s="5">
        <f>ROUND(Source!P467,O470)</f>
        <v>0</v>
      </c>
      <c r="G470" s="5" t="s">
        <v>81</v>
      </c>
      <c r="H470" s="5" t="s">
        <v>82</v>
      </c>
      <c r="I470" s="5"/>
      <c r="J470" s="5"/>
      <c r="K470" s="5">
        <v>202</v>
      </c>
      <c r="L470" s="5">
        <v>2</v>
      </c>
      <c r="M470" s="5">
        <v>3</v>
      </c>
      <c r="N470" s="5" t="s">
        <v>3</v>
      </c>
      <c r="O470" s="5">
        <v>2</v>
      </c>
      <c r="P470" s="5">
        <f>ROUND(Source!DH467,O470)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06" x14ac:dyDescent="0.2">
      <c r="A471" s="5">
        <v>50</v>
      </c>
      <c r="B471" s="5">
        <v>0</v>
      </c>
      <c r="C471" s="5">
        <v>0</v>
      </c>
      <c r="D471" s="5">
        <v>1</v>
      </c>
      <c r="E471" s="5">
        <v>222</v>
      </c>
      <c r="F471" s="5">
        <f>ROUND(Source!AO467,O471)</f>
        <v>0</v>
      </c>
      <c r="G471" s="5" t="s">
        <v>83</v>
      </c>
      <c r="H471" s="5" t="s">
        <v>84</v>
      </c>
      <c r="I471" s="5"/>
      <c r="J471" s="5"/>
      <c r="K471" s="5">
        <v>222</v>
      </c>
      <c r="L471" s="5">
        <v>3</v>
      </c>
      <c r="M471" s="5">
        <v>3</v>
      </c>
      <c r="N471" s="5" t="s">
        <v>3</v>
      </c>
      <c r="O471" s="5">
        <v>2</v>
      </c>
      <c r="P471" s="5">
        <f>ROUND(Source!EG467,O471)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06" x14ac:dyDescent="0.2">
      <c r="A472" s="5">
        <v>50</v>
      </c>
      <c r="B472" s="5">
        <v>0</v>
      </c>
      <c r="C472" s="5">
        <v>0</v>
      </c>
      <c r="D472" s="5">
        <v>1</v>
      </c>
      <c r="E472" s="5">
        <v>225</v>
      </c>
      <c r="F472" s="5">
        <f>ROUND(Source!AV467,O472)</f>
        <v>0</v>
      </c>
      <c r="G472" s="5" t="s">
        <v>85</v>
      </c>
      <c r="H472" s="5" t="s">
        <v>86</v>
      </c>
      <c r="I472" s="5"/>
      <c r="J472" s="5"/>
      <c r="K472" s="5">
        <v>225</v>
      </c>
      <c r="L472" s="5">
        <v>4</v>
      </c>
      <c r="M472" s="5">
        <v>3</v>
      </c>
      <c r="N472" s="5" t="s">
        <v>3</v>
      </c>
      <c r="O472" s="5">
        <v>2</v>
      </c>
      <c r="P472" s="5">
        <f>ROUND(Source!EN467,O472)</f>
        <v>0</v>
      </c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>
        <v>0</v>
      </c>
      <c r="AA472" s="5">
        <v>1</v>
      </c>
      <c r="AB472" s="5">
        <v>0</v>
      </c>
    </row>
    <row r="473" spans="1:206" x14ac:dyDescent="0.2">
      <c r="A473" s="5">
        <v>50</v>
      </c>
      <c r="B473" s="5">
        <v>0</v>
      </c>
      <c r="C473" s="5">
        <v>0</v>
      </c>
      <c r="D473" s="5">
        <v>1</v>
      </c>
      <c r="E473" s="5">
        <v>226</v>
      </c>
      <c r="F473" s="5">
        <f>ROUND(Source!AW467,O473)</f>
        <v>0</v>
      </c>
      <c r="G473" s="5" t="s">
        <v>87</v>
      </c>
      <c r="H473" s="5" t="s">
        <v>88</v>
      </c>
      <c r="I473" s="5"/>
      <c r="J473" s="5"/>
      <c r="K473" s="5">
        <v>226</v>
      </c>
      <c r="L473" s="5">
        <v>5</v>
      </c>
      <c r="M473" s="5">
        <v>3</v>
      </c>
      <c r="N473" s="5" t="s">
        <v>3</v>
      </c>
      <c r="O473" s="5">
        <v>2</v>
      </c>
      <c r="P473" s="5">
        <f>ROUND(Source!EO467,O473)</f>
        <v>0</v>
      </c>
      <c r="Q473" s="5"/>
      <c r="R473" s="5"/>
      <c r="S473" s="5"/>
      <c r="T473" s="5"/>
      <c r="U473" s="5"/>
      <c r="V473" s="5"/>
      <c r="W473" s="5">
        <v>0</v>
      </c>
      <c r="X473" s="5">
        <v>1</v>
      </c>
      <c r="Y473" s="5">
        <v>0</v>
      </c>
      <c r="Z473" s="5">
        <v>0</v>
      </c>
      <c r="AA473" s="5">
        <v>1</v>
      </c>
      <c r="AB473" s="5">
        <v>0</v>
      </c>
    </row>
    <row r="474" spans="1:206" x14ac:dyDescent="0.2">
      <c r="A474" s="5">
        <v>50</v>
      </c>
      <c r="B474" s="5">
        <v>0</v>
      </c>
      <c r="C474" s="5">
        <v>0</v>
      </c>
      <c r="D474" s="5">
        <v>1</v>
      </c>
      <c r="E474" s="5">
        <v>227</v>
      </c>
      <c r="F474" s="5">
        <f>ROUND(Source!AX467,O474)</f>
        <v>0</v>
      </c>
      <c r="G474" s="5" t="s">
        <v>89</v>
      </c>
      <c r="H474" s="5" t="s">
        <v>90</v>
      </c>
      <c r="I474" s="5"/>
      <c r="J474" s="5"/>
      <c r="K474" s="5">
        <v>227</v>
      </c>
      <c r="L474" s="5">
        <v>6</v>
      </c>
      <c r="M474" s="5">
        <v>3</v>
      </c>
      <c r="N474" s="5" t="s">
        <v>3</v>
      </c>
      <c r="O474" s="5">
        <v>2</v>
      </c>
      <c r="P474" s="5">
        <f>ROUND(Source!EP467,O474)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06" x14ac:dyDescent="0.2">
      <c r="A475" s="5">
        <v>50</v>
      </c>
      <c r="B475" s="5">
        <v>0</v>
      </c>
      <c r="C475" s="5">
        <v>0</v>
      </c>
      <c r="D475" s="5">
        <v>1</v>
      </c>
      <c r="E475" s="5">
        <v>228</v>
      </c>
      <c r="F475" s="5">
        <f>ROUND(Source!AY467,O475)</f>
        <v>0</v>
      </c>
      <c r="G475" s="5" t="s">
        <v>91</v>
      </c>
      <c r="H475" s="5" t="s">
        <v>92</v>
      </c>
      <c r="I475" s="5"/>
      <c r="J475" s="5"/>
      <c r="K475" s="5">
        <v>228</v>
      </c>
      <c r="L475" s="5">
        <v>7</v>
      </c>
      <c r="M475" s="5">
        <v>3</v>
      </c>
      <c r="N475" s="5" t="s">
        <v>3</v>
      </c>
      <c r="O475" s="5">
        <v>2</v>
      </c>
      <c r="P475" s="5">
        <f>ROUND(Source!EQ467,O475)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206" x14ac:dyDescent="0.2">
      <c r="A476" s="5">
        <v>50</v>
      </c>
      <c r="B476" s="5">
        <v>0</v>
      </c>
      <c r="C476" s="5">
        <v>0</v>
      </c>
      <c r="D476" s="5">
        <v>1</v>
      </c>
      <c r="E476" s="5">
        <v>216</v>
      </c>
      <c r="F476" s="5">
        <f>ROUND(Source!AP467,O476)</f>
        <v>0</v>
      </c>
      <c r="G476" s="5" t="s">
        <v>93</v>
      </c>
      <c r="H476" s="5" t="s">
        <v>94</v>
      </c>
      <c r="I476" s="5"/>
      <c r="J476" s="5"/>
      <c r="K476" s="5">
        <v>216</v>
      </c>
      <c r="L476" s="5">
        <v>8</v>
      </c>
      <c r="M476" s="5">
        <v>3</v>
      </c>
      <c r="N476" s="5" t="s">
        <v>3</v>
      </c>
      <c r="O476" s="5">
        <v>2</v>
      </c>
      <c r="P476" s="5">
        <f>ROUND(Source!EH467,O476)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06" x14ac:dyDescent="0.2">
      <c r="A477" s="5">
        <v>50</v>
      </c>
      <c r="B477" s="5">
        <v>0</v>
      </c>
      <c r="C477" s="5">
        <v>0</v>
      </c>
      <c r="D477" s="5">
        <v>1</v>
      </c>
      <c r="E477" s="5">
        <v>223</v>
      </c>
      <c r="F477" s="5">
        <f>ROUND(Source!AQ467,O477)</f>
        <v>0</v>
      </c>
      <c r="G477" s="5" t="s">
        <v>95</v>
      </c>
      <c r="H477" s="5" t="s">
        <v>96</v>
      </c>
      <c r="I477" s="5"/>
      <c r="J477" s="5"/>
      <c r="K477" s="5">
        <v>223</v>
      </c>
      <c r="L477" s="5">
        <v>9</v>
      </c>
      <c r="M477" s="5">
        <v>3</v>
      </c>
      <c r="N477" s="5" t="s">
        <v>3</v>
      </c>
      <c r="O477" s="5">
        <v>2</v>
      </c>
      <c r="P477" s="5">
        <f>ROUND(Source!EI467,O477)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06" x14ac:dyDescent="0.2">
      <c r="A478" s="5">
        <v>50</v>
      </c>
      <c r="B478" s="5">
        <v>0</v>
      </c>
      <c r="C478" s="5">
        <v>0</v>
      </c>
      <c r="D478" s="5">
        <v>1</v>
      </c>
      <c r="E478" s="5">
        <v>229</v>
      </c>
      <c r="F478" s="5">
        <f>ROUND(Source!AZ467,O478)</f>
        <v>0</v>
      </c>
      <c r="G478" s="5" t="s">
        <v>97</v>
      </c>
      <c r="H478" s="5" t="s">
        <v>98</v>
      </c>
      <c r="I478" s="5"/>
      <c r="J478" s="5"/>
      <c r="K478" s="5">
        <v>229</v>
      </c>
      <c r="L478" s="5">
        <v>10</v>
      </c>
      <c r="M478" s="5">
        <v>3</v>
      </c>
      <c r="N478" s="5" t="s">
        <v>3</v>
      </c>
      <c r="O478" s="5">
        <v>2</v>
      </c>
      <c r="P478" s="5">
        <f>ROUND(Source!ER467,O478)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06" x14ac:dyDescent="0.2">
      <c r="A479" s="5">
        <v>50</v>
      </c>
      <c r="B479" s="5">
        <v>0</v>
      </c>
      <c r="C479" s="5">
        <v>0</v>
      </c>
      <c r="D479" s="5">
        <v>1</v>
      </c>
      <c r="E479" s="5">
        <v>203</v>
      </c>
      <c r="F479" s="5">
        <f>ROUND(Source!Q467,O479)</f>
        <v>0</v>
      </c>
      <c r="G479" s="5" t="s">
        <v>99</v>
      </c>
      <c r="H479" s="5" t="s">
        <v>100</v>
      </c>
      <c r="I479" s="5"/>
      <c r="J479" s="5"/>
      <c r="K479" s="5">
        <v>203</v>
      </c>
      <c r="L479" s="5">
        <v>11</v>
      </c>
      <c r="M479" s="5">
        <v>3</v>
      </c>
      <c r="N479" s="5" t="s">
        <v>3</v>
      </c>
      <c r="O479" s="5">
        <v>2</v>
      </c>
      <c r="P479" s="5">
        <f>ROUND(Source!DI467,O479)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06" x14ac:dyDescent="0.2">
      <c r="A480" s="5">
        <v>50</v>
      </c>
      <c r="B480" s="5">
        <v>0</v>
      </c>
      <c r="C480" s="5">
        <v>0</v>
      </c>
      <c r="D480" s="5">
        <v>1</v>
      </c>
      <c r="E480" s="5">
        <v>231</v>
      </c>
      <c r="F480" s="5">
        <f>ROUND(Source!BB467,O480)</f>
        <v>0</v>
      </c>
      <c r="G480" s="5" t="s">
        <v>101</v>
      </c>
      <c r="H480" s="5" t="s">
        <v>102</v>
      </c>
      <c r="I480" s="5"/>
      <c r="J480" s="5"/>
      <c r="K480" s="5">
        <v>231</v>
      </c>
      <c r="L480" s="5">
        <v>12</v>
      </c>
      <c r="M480" s="5">
        <v>3</v>
      </c>
      <c r="N480" s="5" t="s">
        <v>3</v>
      </c>
      <c r="O480" s="5">
        <v>2</v>
      </c>
      <c r="P480" s="5">
        <f>ROUND(Source!ET467,O480)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204</v>
      </c>
      <c r="F481" s="5">
        <f>ROUND(Source!R467,O481)</f>
        <v>0</v>
      </c>
      <c r="G481" s="5" t="s">
        <v>103</v>
      </c>
      <c r="H481" s="5" t="s">
        <v>104</v>
      </c>
      <c r="I481" s="5"/>
      <c r="J481" s="5"/>
      <c r="K481" s="5">
        <v>204</v>
      </c>
      <c r="L481" s="5">
        <v>13</v>
      </c>
      <c r="M481" s="5">
        <v>3</v>
      </c>
      <c r="N481" s="5" t="s">
        <v>3</v>
      </c>
      <c r="O481" s="5">
        <v>2</v>
      </c>
      <c r="P481" s="5">
        <f>ROUND(Source!DJ467,O481)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205</v>
      </c>
      <c r="F482" s="5">
        <f>ROUND(Source!S467,O482)</f>
        <v>9096.93</v>
      </c>
      <c r="G482" s="5" t="s">
        <v>105</v>
      </c>
      <c r="H482" s="5" t="s">
        <v>106</v>
      </c>
      <c r="I482" s="5"/>
      <c r="J482" s="5"/>
      <c r="K482" s="5">
        <v>205</v>
      </c>
      <c r="L482" s="5">
        <v>14</v>
      </c>
      <c r="M482" s="5">
        <v>3</v>
      </c>
      <c r="N482" s="5" t="s">
        <v>3</v>
      </c>
      <c r="O482" s="5">
        <v>2</v>
      </c>
      <c r="P482" s="5">
        <f>ROUND(Source!DK467,O482)</f>
        <v>9096.93</v>
      </c>
      <c r="Q482" s="5"/>
      <c r="R482" s="5"/>
      <c r="S482" s="5"/>
      <c r="T482" s="5"/>
      <c r="U482" s="5"/>
      <c r="V482" s="5"/>
      <c r="W482" s="5">
        <v>9096.9299999999985</v>
      </c>
      <c r="X482" s="5">
        <v>1</v>
      </c>
      <c r="Y482" s="5">
        <v>9096.9299999999985</v>
      </c>
      <c r="Z482" s="5">
        <v>9096.9299999999985</v>
      </c>
      <c r="AA482" s="5">
        <v>1</v>
      </c>
      <c r="AB482" s="5">
        <v>9096.9299999999985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232</v>
      </c>
      <c r="F483" s="5">
        <f>ROUND(Source!BC467,O483)</f>
        <v>0</v>
      </c>
      <c r="G483" s="5" t="s">
        <v>107</v>
      </c>
      <c r="H483" s="5" t="s">
        <v>108</v>
      </c>
      <c r="I483" s="5"/>
      <c r="J483" s="5"/>
      <c r="K483" s="5">
        <v>232</v>
      </c>
      <c r="L483" s="5">
        <v>15</v>
      </c>
      <c r="M483" s="5">
        <v>3</v>
      </c>
      <c r="N483" s="5" t="s">
        <v>3</v>
      </c>
      <c r="O483" s="5">
        <v>2</v>
      </c>
      <c r="P483" s="5">
        <f>ROUND(Source!EU467,O483)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214</v>
      </c>
      <c r="F484" s="5">
        <f>ROUND(Source!AS467,O484)</f>
        <v>0</v>
      </c>
      <c r="G484" s="5" t="s">
        <v>109</v>
      </c>
      <c r="H484" s="5" t="s">
        <v>110</v>
      </c>
      <c r="I484" s="5"/>
      <c r="J484" s="5"/>
      <c r="K484" s="5">
        <v>214</v>
      </c>
      <c r="L484" s="5">
        <v>16</v>
      </c>
      <c r="M484" s="5">
        <v>3</v>
      </c>
      <c r="N484" s="5" t="s">
        <v>3</v>
      </c>
      <c r="O484" s="5">
        <v>2</v>
      </c>
      <c r="P484" s="5">
        <f>ROUND(Source!EK467,O484)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215</v>
      </c>
      <c r="F485" s="5">
        <f>ROUND(Source!AT467,O485)</f>
        <v>0</v>
      </c>
      <c r="G485" s="5" t="s">
        <v>111</v>
      </c>
      <c r="H485" s="5" t="s">
        <v>112</v>
      </c>
      <c r="I485" s="5"/>
      <c r="J485" s="5"/>
      <c r="K485" s="5">
        <v>215</v>
      </c>
      <c r="L485" s="5">
        <v>17</v>
      </c>
      <c r="M485" s="5">
        <v>3</v>
      </c>
      <c r="N485" s="5" t="s">
        <v>3</v>
      </c>
      <c r="O485" s="5">
        <v>2</v>
      </c>
      <c r="P485" s="5">
        <f>ROUND(Source!EL467,O485)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217</v>
      </c>
      <c r="F486" s="5">
        <f>ROUND(Source!AU467,O486)</f>
        <v>19103.560000000001</v>
      </c>
      <c r="G486" s="5" t="s">
        <v>113</v>
      </c>
      <c r="H486" s="5" t="s">
        <v>114</v>
      </c>
      <c r="I486" s="5"/>
      <c r="J486" s="5"/>
      <c r="K486" s="5">
        <v>217</v>
      </c>
      <c r="L486" s="5">
        <v>18</v>
      </c>
      <c r="M486" s="5">
        <v>3</v>
      </c>
      <c r="N486" s="5" t="s">
        <v>3</v>
      </c>
      <c r="O486" s="5">
        <v>2</v>
      </c>
      <c r="P486" s="5">
        <f>ROUND(Source!EM467,O486)</f>
        <v>19103.560000000001</v>
      </c>
      <c r="Q486" s="5"/>
      <c r="R486" s="5"/>
      <c r="S486" s="5"/>
      <c r="T486" s="5"/>
      <c r="U486" s="5"/>
      <c r="V486" s="5"/>
      <c r="W486" s="5">
        <v>19103.560000000001</v>
      </c>
      <c r="X486" s="5">
        <v>1</v>
      </c>
      <c r="Y486" s="5">
        <v>19103.560000000001</v>
      </c>
      <c r="Z486" s="5">
        <v>19103.560000000001</v>
      </c>
      <c r="AA486" s="5">
        <v>1</v>
      </c>
      <c r="AB486" s="5">
        <v>19103.560000000001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230</v>
      </c>
      <c r="F487" s="5">
        <f>ROUND(Source!BA467,O487)</f>
        <v>0</v>
      </c>
      <c r="G487" s="5" t="s">
        <v>115</v>
      </c>
      <c r="H487" s="5" t="s">
        <v>116</v>
      </c>
      <c r="I487" s="5"/>
      <c r="J487" s="5"/>
      <c r="K487" s="5">
        <v>230</v>
      </c>
      <c r="L487" s="5">
        <v>19</v>
      </c>
      <c r="M487" s="5">
        <v>3</v>
      </c>
      <c r="N487" s="5" t="s">
        <v>3</v>
      </c>
      <c r="O487" s="5">
        <v>2</v>
      </c>
      <c r="P487" s="5">
        <f>ROUND(Source!ES467,O487)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206</v>
      </c>
      <c r="F488" s="5">
        <f>ROUND(Source!T467,O488)</f>
        <v>0</v>
      </c>
      <c r="G488" s="5" t="s">
        <v>117</v>
      </c>
      <c r="H488" s="5" t="s">
        <v>118</v>
      </c>
      <c r="I488" s="5"/>
      <c r="J488" s="5"/>
      <c r="K488" s="5">
        <v>206</v>
      </c>
      <c r="L488" s="5">
        <v>20</v>
      </c>
      <c r="M488" s="5">
        <v>3</v>
      </c>
      <c r="N488" s="5" t="s">
        <v>3</v>
      </c>
      <c r="O488" s="5">
        <v>2</v>
      </c>
      <c r="P488" s="5">
        <f>ROUND(Source!DL467,O488)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207</v>
      </c>
      <c r="F489" s="5">
        <f>ROUND(Source!U467,O489)</f>
        <v>8.4359999999999999</v>
      </c>
      <c r="G489" s="5" t="s">
        <v>119</v>
      </c>
      <c r="H489" s="5" t="s">
        <v>120</v>
      </c>
      <c r="I489" s="5"/>
      <c r="J489" s="5"/>
      <c r="K489" s="5">
        <v>207</v>
      </c>
      <c r="L489" s="5">
        <v>21</v>
      </c>
      <c r="M489" s="5">
        <v>3</v>
      </c>
      <c r="N489" s="5" t="s">
        <v>3</v>
      </c>
      <c r="O489" s="5">
        <v>7</v>
      </c>
      <c r="P489" s="5">
        <f>ROUND(Source!DM467,O489)</f>
        <v>8.4359999999999999</v>
      </c>
      <c r="Q489" s="5"/>
      <c r="R489" s="5"/>
      <c r="S489" s="5"/>
      <c r="T489" s="5"/>
      <c r="U489" s="5"/>
      <c r="V489" s="5"/>
      <c r="W489" s="5">
        <v>8.4359999999999999</v>
      </c>
      <c r="X489" s="5">
        <v>1</v>
      </c>
      <c r="Y489" s="5">
        <v>8.4359999999999999</v>
      </c>
      <c r="Z489" s="5">
        <v>8.4359999999999999</v>
      </c>
      <c r="AA489" s="5">
        <v>1</v>
      </c>
      <c r="AB489" s="5">
        <v>8.4359999999999999</v>
      </c>
    </row>
    <row r="490" spans="1:28" x14ac:dyDescent="0.2">
      <c r="A490" s="5">
        <v>50</v>
      </c>
      <c r="B490" s="5">
        <v>0</v>
      </c>
      <c r="C490" s="5">
        <v>0</v>
      </c>
      <c r="D490" s="5">
        <v>1</v>
      </c>
      <c r="E490" s="5">
        <v>208</v>
      </c>
      <c r="F490" s="5">
        <f>ROUND(Source!V467,O490)</f>
        <v>0</v>
      </c>
      <c r="G490" s="5" t="s">
        <v>121</v>
      </c>
      <c r="H490" s="5" t="s">
        <v>122</v>
      </c>
      <c r="I490" s="5"/>
      <c r="J490" s="5"/>
      <c r="K490" s="5">
        <v>208</v>
      </c>
      <c r="L490" s="5">
        <v>22</v>
      </c>
      <c r="M490" s="5">
        <v>3</v>
      </c>
      <c r="N490" s="5" t="s">
        <v>3</v>
      </c>
      <c r="O490" s="5">
        <v>7</v>
      </c>
      <c r="P490" s="5">
        <f>ROUND(Source!DN467,O490)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1" spans="1:28" x14ac:dyDescent="0.2">
      <c r="A491" s="5">
        <v>50</v>
      </c>
      <c r="B491" s="5">
        <v>0</v>
      </c>
      <c r="C491" s="5">
        <v>0</v>
      </c>
      <c r="D491" s="5">
        <v>1</v>
      </c>
      <c r="E491" s="5">
        <v>209</v>
      </c>
      <c r="F491" s="5">
        <f>ROUND(Source!W467,O491)</f>
        <v>0</v>
      </c>
      <c r="G491" s="5" t="s">
        <v>123</v>
      </c>
      <c r="H491" s="5" t="s">
        <v>124</v>
      </c>
      <c r="I491" s="5"/>
      <c r="J491" s="5"/>
      <c r="K491" s="5">
        <v>209</v>
      </c>
      <c r="L491" s="5">
        <v>23</v>
      </c>
      <c r="M491" s="5">
        <v>3</v>
      </c>
      <c r="N491" s="5" t="s">
        <v>3</v>
      </c>
      <c r="O491" s="5">
        <v>2</v>
      </c>
      <c r="P491" s="5">
        <f>ROUND(Source!DO467,O491)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8" x14ac:dyDescent="0.2">
      <c r="A492" s="5">
        <v>50</v>
      </c>
      <c r="B492" s="5">
        <v>0</v>
      </c>
      <c r="C492" s="5">
        <v>0</v>
      </c>
      <c r="D492" s="5">
        <v>1</v>
      </c>
      <c r="E492" s="5">
        <v>233</v>
      </c>
      <c r="F492" s="5">
        <f>ROUND(Source!BD467,O492)</f>
        <v>0</v>
      </c>
      <c r="G492" s="5" t="s">
        <v>125</v>
      </c>
      <c r="H492" s="5" t="s">
        <v>126</v>
      </c>
      <c r="I492" s="5"/>
      <c r="J492" s="5"/>
      <c r="K492" s="5">
        <v>233</v>
      </c>
      <c r="L492" s="5">
        <v>24</v>
      </c>
      <c r="M492" s="5">
        <v>3</v>
      </c>
      <c r="N492" s="5" t="s">
        <v>3</v>
      </c>
      <c r="O492" s="5">
        <v>2</v>
      </c>
      <c r="P492" s="5">
        <f>ROUND(Source!EV467,O492)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8" x14ac:dyDescent="0.2">
      <c r="A493" s="5">
        <v>50</v>
      </c>
      <c r="B493" s="5">
        <v>0</v>
      </c>
      <c r="C493" s="5">
        <v>0</v>
      </c>
      <c r="D493" s="5">
        <v>1</v>
      </c>
      <c r="E493" s="5">
        <v>210</v>
      </c>
      <c r="F493" s="5">
        <f>ROUND(Source!X467,O493)</f>
        <v>6731.73</v>
      </c>
      <c r="G493" s="5" t="s">
        <v>127</v>
      </c>
      <c r="H493" s="5" t="s">
        <v>128</v>
      </c>
      <c r="I493" s="5"/>
      <c r="J493" s="5"/>
      <c r="K493" s="5">
        <v>210</v>
      </c>
      <c r="L493" s="5">
        <v>25</v>
      </c>
      <c r="M493" s="5">
        <v>3</v>
      </c>
      <c r="N493" s="5" t="s">
        <v>3</v>
      </c>
      <c r="O493" s="5">
        <v>2</v>
      </c>
      <c r="P493" s="5">
        <f>ROUND(Source!DP467,O493)</f>
        <v>6731.73</v>
      </c>
      <c r="Q493" s="5"/>
      <c r="R493" s="5"/>
      <c r="S493" s="5"/>
      <c r="T493" s="5"/>
      <c r="U493" s="5"/>
      <c r="V493" s="5"/>
      <c r="W493" s="5">
        <v>6731.73</v>
      </c>
      <c r="X493" s="5">
        <v>1</v>
      </c>
      <c r="Y493" s="5">
        <v>6731.73</v>
      </c>
      <c r="Z493" s="5">
        <v>6731.73</v>
      </c>
      <c r="AA493" s="5">
        <v>1</v>
      </c>
      <c r="AB493" s="5">
        <v>6731.73</v>
      </c>
    </row>
    <row r="494" spans="1:28" x14ac:dyDescent="0.2">
      <c r="A494" s="5">
        <v>50</v>
      </c>
      <c r="B494" s="5">
        <v>0</v>
      </c>
      <c r="C494" s="5">
        <v>0</v>
      </c>
      <c r="D494" s="5">
        <v>1</v>
      </c>
      <c r="E494" s="5">
        <v>211</v>
      </c>
      <c r="F494" s="5">
        <f>ROUND(Source!Y467,O494)</f>
        <v>3274.9</v>
      </c>
      <c r="G494" s="5" t="s">
        <v>129</v>
      </c>
      <c r="H494" s="5" t="s">
        <v>130</v>
      </c>
      <c r="I494" s="5"/>
      <c r="J494" s="5"/>
      <c r="K494" s="5">
        <v>211</v>
      </c>
      <c r="L494" s="5">
        <v>26</v>
      </c>
      <c r="M494" s="5">
        <v>3</v>
      </c>
      <c r="N494" s="5" t="s">
        <v>3</v>
      </c>
      <c r="O494" s="5">
        <v>2</v>
      </c>
      <c r="P494" s="5">
        <f>ROUND(Source!DQ467,O494)</f>
        <v>3274.9</v>
      </c>
      <c r="Q494" s="5"/>
      <c r="R494" s="5"/>
      <c r="S494" s="5"/>
      <c r="T494" s="5"/>
      <c r="U494" s="5"/>
      <c r="V494" s="5"/>
      <c r="W494" s="5">
        <v>3274.9</v>
      </c>
      <c r="X494" s="5">
        <v>1</v>
      </c>
      <c r="Y494" s="5">
        <v>3274.9</v>
      </c>
      <c r="Z494" s="5">
        <v>3274.9</v>
      </c>
      <c r="AA494" s="5">
        <v>1</v>
      </c>
      <c r="AB494" s="5">
        <v>3274.9</v>
      </c>
    </row>
    <row r="495" spans="1:28" x14ac:dyDescent="0.2">
      <c r="A495" s="5">
        <v>50</v>
      </c>
      <c r="B495" s="5">
        <v>0</v>
      </c>
      <c r="C495" s="5">
        <v>0</v>
      </c>
      <c r="D495" s="5">
        <v>1</v>
      </c>
      <c r="E495" s="5">
        <v>224</v>
      </c>
      <c r="F495" s="5">
        <f>ROUND(Source!AR467,O495)</f>
        <v>19103.560000000001</v>
      </c>
      <c r="G495" s="5" t="s">
        <v>131</v>
      </c>
      <c r="H495" s="5" t="s">
        <v>132</v>
      </c>
      <c r="I495" s="5"/>
      <c r="J495" s="5"/>
      <c r="K495" s="5">
        <v>224</v>
      </c>
      <c r="L495" s="5">
        <v>27</v>
      </c>
      <c r="M495" s="5">
        <v>3</v>
      </c>
      <c r="N495" s="5" t="s">
        <v>3</v>
      </c>
      <c r="O495" s="5">
        <v>2</v>
      </c>
      <c r="P495" s="5">
        <f>ROUND(Source!EJ467,O495)</f>
        <v>19103.560000000001</v>
      </c>
      <c r="Q495" s="5"/>
      <c r="R495" s="5"/>
      <c r="S495" s="5"/>
      <c r="T495" s="5"/>
      <c r="U495" s="5"/>
      <c r="V495" s="5"/>
      <c r="W495" s="5">
        <v>19103.560000000001</v>
      </c>
      <c r="X495" s="5">
        <v>1</v>
      </c>
      <c r="Y495" s="5">
        <v>19103.560000000001</v>
      </c>
      <c r="Z495" s="5">
        <v>19103.560000000001</v>
      </c>
      <c r="AA495" s="5">
        <v>1</v>
      </c>
      <c r="AB495" s="5">
        <v>19103.560000000001</v>
      </c>
    </row>
    <row r="497" spans="1:206" x14ac:dyDescent="0.2">
      <c r="A497" s="3">
        <v>51</v>
      </c>
      <c r="B497" s="3">
        <f>B12</f>
        <v>556</v>
      </c>
      <c r="C497" s="3">
        <f>A12</f>
        <v>1</v>
      </c>
      <c r="D497" s="3">
        <f>ROW(A12)</f>
        <v>12</v>
      </c>
      <c r="E497" s="3"/>
      <c r="F497" s="3" t="str">
        <f>IF(F12&lt;&gt;"",F12,"")</f>
        <v>Новый объект_(Копия)_(Копия)_(Копия)_(Копия)_(Копия)_(Копия)_(Копия)_(Копия)_(Копия)_(Копия)</v>
      </c>
      <c r="G497" s="3" t="str">
        <f>IF(G12&lt;&gt;"",G12,"")</f>
        <v>27/25_Иневка 55476_352956_ (1кв 26)</v>
      </c>
      <c r="H497" s="3">
        <v>0</v>
      </c>
      <c r="I497" s="3"/>
      <c r="J497" s="3"/>
      <c r="K497" s="3"/>
      <c r="L497" s="3"/>
      <c r="M497" s="3"/>
      <c r="N497" s="3"/>
      <c r="O497" s="3">
        <f t="shared" ref="O497:T497" si="410">ROUND(O79+O388+O467,2)</f>
        <v>222055.2</v>
      </c>
      <c r="P497" s="3">
        <f t="shared" si="410"/>
        <v>119306.65</v>
      </c>
      <c r="Q497" s="3">
        <f t="shared" si="410"/>
        <v>22554.26</v>
      </c>
      <c r="R497" s="3">
        <f t="shared" si="410"/>
        <v>18788.89</v>
      </c>
      <c r="S497" s="3">
        <f t="shared" si="410"/>
        <v>61405.4</v>
      </c>
      <c r="T497" s="3">
        <f t="shared" si="410"/>
        <v>0</v>
      </c>
      <c r="U497" s="3">
        <f>U79+U388+U467</f>
        <v>77.250112000000001</v>
      </c>
      <c r="V497" s="3">
        <f>V79+V388+V467</f>
        <v>22.352564000000001</v>
      </c>
      <c r="W497" s="3">
        <f>ROUND(W79+W388+W467,2)</f>
        <v>0</v>
      </c>
      <c r="X497" s="3">
        <f>ROUND(X79+X388+X467,2)</f>
        <v>79962.009999999995</v>
      </c>
      <c r="Y497" s="3">
        <f>ROUND(Y79+Y388+Y467,2)</f>
        <v>45933.3</v>
      </c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>
        <f t="shared" ref="AO497:BD497" si="411">ROUND(AO79+AO388+AO467,2)</f>
        <v>0</v>
      </c>
      <c r="AP497" s="3">
        <f t="shared" si="411"/>
        <v>0</v>
      </c>
      <c r="AQ497" s="3">
        <f t="shared" si="411"/>
        <v>0</v>
      </c>
      <c r="AR497" s="3">
        <f t="shared" si="411"/>
        <v>356913.31</v>
      </c>
      <c r="AS497" s="3">
        <f t="shared" si="411"/>
        <v>337809.75</v>
      </c>
      <c r="AT497" s="3">
        <f t="shared" si="411"/>
        <v>0</v>
      </c>
      <c r="AU497" s="3">
        <f t="shared" si="411"/>
        <v>19103.560000000001</v>
      </c>
      <c r="AV497" s="3">
        <f t="shared" si="411"/>
        <v>119306.65</v>
      </c>
      <c r="AW497" s="3">
        <f t="shared" si="411"/>
        <v>119306.65</v>
      </c>
      <c r="AX497" s="3">
        <f t="shared" si="411"/>
        <v>0</v>
      </c>
      <c r="AY497" s="3">
        <f t="shared" si="411"/>
        <v>119306.65</v>
      </c>
      <c r="AZ497" s="3">
        <f t="shared" si="411"/>
        <v>0</v>
      </c>
      <c r="BA497" s="3">
        <f t="shared" si="411"/>
        <v>0</v>
      </c>
      <c r="BB497" s="3">
        <f t="shared" si="411"/>
        <v>0</v>
      </c>
      <c r="BC497" s="3">
        <f t="shared" si="411"/>
        <v>0</v>
      </c>
      <c r="BD497" s="3">
        <f t="shared" si="411"/>
        <v>8962.7999999999993</v>
      </c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4">
        <f t="shared" ref="DG497:DL497" si="412">ROUND(DG79+DG388+DG467,2)</f>
        <v>222055.2</v>
      </c>
      <c r="DH497" s="4">
        <f t="shared" si="412"/>
        <v>119306.65</v>
      </c>
      <c r="DI497" s="4">
        <f t="shared" si="412"/>
        <v>22554.26</v>
      </c>
      <c r="DJ497" s="4">
        <f t="shared" si="412"/>
        <v>18788.89</v>
      </c>
      <c r="DK497" s="4">
        <f t="shared" si="412"/>
        <v>61405.4</v>
      </c>
      <c r="DL497" s="4">
        <f t="shared" si="412"/>
        <v>0</v>
      </c>
      <c r="DM497" s="4">
        <f>DM79+DM388+DM467</f>
        <v>77.250112000000001</v>
      </c>
      <c r="DN497" s="4">
        <f>DN79+DN388+DN467</f>
        <v>22.352564000000001</v>
      </c>
      <c r="DO497" s="4">
        <f>ROUND(DO79+DO388+DO467,2)</f>
        <v>0</v>
      </c>
      <c r="DP497" s="4">
        <f>ROUND(DP79+DP388+DP467,2)</f>
        <v>79962.009999999995</v>
      </c>
      <c r="DQ497" s="4">
        <f>ROUND(DQ79+DQ388+DQ467,2)</f>
        <v>45933.3</v>
      </c>
      <c r="DR497" s="4"/>
      <c r="DS497" s="4"/>
      <c r="DT497" s="4"/>
      <c r="DU497" s="4"/>
      <c r="DV497" s="4"/>
      <c r="DW497" s="4"/>
      <c r="DX497" s="4"/>
      <c r="DY497" s="4"/>
      <c r="DZ497" s="4"/>
      <c r="EA497" s="4"/>
      <c r="EB497" s="4"/>
      <c r="EC497" s="4"/>
      <c r="ED497" s="4"/>
      <c r="EE497" s="4"/>
      <c r="EF497" s="4"/>
      <c r="EG497" s="4">
        <f t="shared" ref="EG497:EV497" si="413">ROUND(EG79+EG388+EG467,2)</f>
        <v>0</v>
      </c>
      <c r="EH497" s="4">
        <f t="shared" si="413"/>
        <v>0</v>
      </c>
      <c r="EI497" s="4">
        <f t="shared" si="413"/>
        <v>0</v>
      </c>
      <c r="EJ497" s="4">
        <f t="shared" si="413"/>
        <v>356913.31</v>
      </c>
      <c r="EK497" s="4">
        <f t="shared" si="413"/>
        <v>337809.75</v>
      </c>
      <c r="EL497" s="4">
        <f t="shared" si="413"/>
        <v>0</v>
      </c>
      <c r="EM497" s="4">
        <f t="shared" si="413"/>
        <v>19103.560000000001</v>
      </c>
      <c r="EN497" s="4">
        <f t="shared" si="413"/>
        <v>119306.65</v>
      </c>
      <c r="EO497" s="4">
        <f t="shared" si="413"/>
        <v>119306.65</v>
      </c>
      <c r="EP497" s="4">
        <f t="shared" si="413"/>
        <v>0</v>
      </c>
      <c r="EQ497" s="4">
        <f t="shared" si="413"/>
        <v>119306.65</v>
      </c>
      <c r="ER497" s="4">
        <f t="shared" si="413"/>
        <v>0</v>
      </c>
      <c r="ES497" s="4">
        <f t="shared" si="413"/>
        <v>0</v>
      </c>
      <c r="ET497" s="4">
        <f t="shared" si="413"/>
        <v>0</v>
      </c>
      <c r="EU497" s="4">
        <f t="shared" si="413"/>
        <v>0</v>
      </c>
      <c r="EV497" s="4">
        <f t="shared" si="413"/>
        <v>8962.7999999999993</v>
      </c>
      <c r="EW497" s="4"/>
      <c r="EX497" s="4"/>
      <c r="EY497" s="4"/>
      <c r="EZ497" s="4"/>
      <c r="FA497" s="4"/>
      <c r="FB497" s="4"/>
      <c r="FC497" s="4"/>
      <c r="FD497" s="4"/>
      <c r="FE497" s="4"/>
      <c r="FF497" s="4"/>
      <c r="FG497" s="4"/>
      <c r="FH497" s="4"/>
      <c r="FI497" s="4"/>
      <c r="FJ497" s="4"/>
      <c r="FK497" s="4"/>
      <c r="FL497" s="4"/>
      <c r="FM497" s="4"/>
      <c r="FN497" s="4"/>
      <c r="FO497" s="4"/>
      <c r="FP497" s="4"/>
      <c r="FQ497" s="4"/>
      <c r="FR497" s="4"/>
      <c r="FS497" s="4"/>
      <c r="FT497" s="4"/>
      <c r="FU497" s="4"/>
      <c r="FV497" s="4"/>
      <c r="FW497" s="4"/>
      <c r="FX497" s="4"/>
      <c r="FY497" s="4"/>
      <c r="FZ497" s="4"/>
      <c r="GA497" s="4"/>
      <c r="GB497" s="4"/>
      <c r="GC497" s="4"/>
      <c r="GD497" s="4"/>
      <c r="GE497" s="4"/>
      <c r="GF497" s="4"/>
      <c r="GG497" s="4"/>
      <c r="GH497" s="4"/>
      <c r="GI497" s="4"/>
      <c r="GJ497" s="4"/>
      <c r="GK497" s="4"/>
      <c r="GL497" s="4"/>
      <c r="GM497" s="4"/>
      <c r="GN497" s="4"/>
      <c r="GO497" s="4"/>
      <c r="GP497" s="4"/>
      <c r="GQ497" s="4"/>
      <c r="GR497" s="4"/>
      <c r="GS497" s="4"/>
      <c r="GT497" s="4"/>
      <c r="GU497" s="4"/>
      <c r="GV497" s="4"/>
      <c r="GW497" s="4"/>
      <c r="GX497" s="4">
        <v>0</v>
      </c>
    </row>
    <row r="499" spans="1:206" x14ac:dyDescent="0.2">
      <c r="A499" s="5">
        <v>50</v>
      </c>
      <c r="B499" s="5">
        <v>0</v>
      </c>
      <c r="C499" s="5">
        <v>0</v>
      </c>
      <c r="D499" s="5">
        <v>1</v>
      </c>
      <c r="E499" s="5">
        <v>201</v>
      </c>
      <c r="F499" s="5">
        <f>ROUND(Source!O497,O499)</f>
        <v>222055.2</v>
      </c>
      <c r="G499" s="5" t="s">
        <v>79</v>
      </c>
      <c r="H499" s="5" t="s">
        <v>80</v>
      </c>
      <c r="I499" s="5"/>
      <c r="J499" s="5"/>
      <c r="K499" s="5">
        <v>201</v>
      </c>
      <c r="L499" s="5">
        <v>1</v>
      </c>
      <c r="M499" s="5">
        <v>3</v>
      </c>
      <c r="N499" s="5" t="s">
        <v>3</v>
      </c>
      <c r="O499" s="5">
        <v>2</v>
      </c>
      <c r="P499" s="5">
        <f>ROUND(Source!DG497,O499)</f>
        <v>222055.2</v>
      </c>
      <c r="Q499" s="5"/>
      <c r="R499" s="5"/>
      <c r="S499" s="5"/>
      <c r="T499" s="5"/>
      <c r="U499" s="5"/>
      <c r="V499" s="5"/>
      <c r="W499" s="5">
        <v>231018</v>
      </c>
      <c r="X499" s="5">
        <v>1</v>
      </c>
      <c r="Y499" s="5">
        <v>231018</v>
      </c>
      <c r="Z499" s="5">
        <v>231018</v>
      </c>
      <c r="AA499" s="5">
        <v>1</v>
      </c>
      <c r="AB499" s="5">
        <v>231018</v>
      </c>
    </row>
    <row r="500" spans="1:206" x14ac:dyDescent="0.2">
      <c r="A500" s="5">
        <v>50</v>
      </c>
      <c r="B500" s="5">
        <v>0</v>
      </c>
      <c r="C500" s="5">
        <v>0</v>
      </c>
      <c r="D500" s="5">
        <v>1</v>
      </c>
      <c r="E500" s="5">
        <v>202</v>
      </c>
      <c r="F500" s="5">
        <f>ROUND(Source!P497,O500)</f>
        <v>119306.65</v>
      </c>
      <c r="G500" s="5" t="s">
        <v>81</v>
      </c>
      <c r="H500" s="5" t="s">
        <v>82</v>
      </c>
      <c r="I500" s="5"/>
      <c r="J500" s="5"/>
      <c r="K500" s="5">
        <v>202</v>
      </c>
      <c r="L500" s="5">
        <v>2</v>
      </c>
      <c r="M500" s="5">
        <v>3</v>
      </c>
      <c r="N500" s="5" t="s">
        <v>3</v>
      </c>
      <c r="O500" s="5">
        <v>2</v>
      </c>
      <c r="P500" s="5">
        <f>ROUND(Source!DH497,O500)</f>
        <v>119306.65</v>
      </c>
      <c r="Q500" s="5"/>
      <c r="R500" s="5"/>
      <c r="S500" s="5"/>
      <c r="T500" s="5"/>
      <c r="U500" s="5"/>
      <c r="V500" s="5"/>
      <c r="W500" s="5">
        <v>119306.65</v>
      </c>
      <c r="X500" s="5">
        <v>1</v>
      </c>
      <c r="Y500" s="5">
        <v>119306.65</v>
      </c>
      <c r="Z500" s="5">
        <v>119306.65</v>
      </c>
      <c r="AA500" s="5">
        <v>1</v>
      </c>
      <c r="AB500" s="5">
        <v>119306.65</v>
      </c>
    </row>
    <row r="501" spans="1:206" x14ac:dyDescent="0.2">
      <c r="A501" s="5">
        <v>50</v>
      </c>
      <c r="B501" s="5">
        <v>0</v>
      </c>
      <c r="C501" s="5">
        <v>0</v>
      </c>
      <c r="D501" s="5">
        <v>1</v>
      </c>
      <c r="E501" s="5">
        <v>222</v>
      </c>
      <c r="F501" s="5">
        <f>ROUND(Source!AO497,O501)</f>
        <v>0</v>
      </c>
      <c r="G501" s="5" t="s">
        <v>83</v>
      </c>
      <c r="H501" s="5" t="s">
        <v>84</v>
      </c>
      <c r="I501" s="5"/>
      <c r="J501" s="5"/>
      <c r="K501" s="5">
        <v>222</v>
      </c>
      <c r="L501" s="5">
        <v>3</v>
      </c>
      <c r="M501" s="5">
        <v>3</v>
      </c>
      <c r="N501" s="5" t="s">
        <v>3</v>
      </c>
      <c r="O501" s="5">
        <v>2</v>
      </c>
      <c r="P501" s="5">
        <f>ROUND(Source!EG497,O501)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06" x14ac:dyDescent="0.2">
      <c r="A502" s="5">
        <v>50</v>
      </c>
      <c r="B502" s="5">
        <v>0</v>
      </c>
      <c r="C502" s="5">
        <v>0</v>
      </c>
      <c r="D502" s="5">
        <v>1</v>
      </c>
      <c r="E502" s="5">
        <v>225</v>
      </c>
      <c r="F502" s="5">
        <f>ROUND(Source!AV497,O502)</f>
        <v>119306.65</v>
      </c>
      <c r="G502" s="5" t="s">
        <v>85</v>
      </c>
      <c r="H502" s="5" t="s">
        <v>86</v>
      </c>
      <c r="I502" s="5"/>
      <c r="J502" s="5"/>
      <c r="K502" s="5">
        <v>225</v>
      </c>
      <c r="L502" s="5">
        <v>4</v>
      </c>
      <c r="M502" s="5">
        <v>3</v>
      </c>
      <c r="N502" s="5" t="s">
        <v>3</v>
      </c>
      <c r="O502" s="5">
        <v>2</v>
      </c>
      <c r="P502" s="5">
        <f>ROUND(Source!EN497,O502)</f>
        <v>119306.65</v>
      </c>
      <c r="Q502" s="5"/>
      <c r="R502" s="5"/>
      <c r="S502" s="5"/>
      <c r="T502" s="5"/>
      <c r="U502" s="5"/>
      <c r="V502" s="5"/>
      <c r="W502" s="5">
        <v>119306.65</v>
      </c>
      <c r="X502" s="5">
        <v>1</v>
      </c>
      <c r="Y502" s="5">
        <v>119306.65</v>
      </c>
      <c r="Z502" s="5">
        <v>119306.65</v>
      </c>
      <c r="AA502" s="5">
        <v>1</v>
      </c>
      <c r="AB502" s="5">
        <v>119306.65</v>
      </c>
    </row>
    <row r="503" spans="1:206" x14ac:dyDescent="0.2">
      <c r="A503" s="5">
        <v>50</v>
      </c>
      <c r="B503" s="5">
        <v>0</v>
      </c>
      <c r="C503" s="5">
        <v>0</v>
      </c>
      <c r="D503" s="5">
        <v>1</v>
      </c>
      <c r="E503" s="5">
        <v>226</v>
      </c>
      <c r="F503" s="5">
        <f>ROUND(Source!AW497,O503)</f>
        <v>119306.65</v>
      </c>
      <c r="G503" s="5" t="s">
        <v>87</v>
      </c>
      <c r="H503" s="5" t="s">
        <v>88</v>
      </c>
      <c r="I503" s="5"/>
      <c r="J503" s="5"/>
      <c r="K503" s="5">
        <v>226</v>
      </c>
      <c r="L503" s="5">
        <v>5</v>
      </c>
      <c r="M503" s="5">
        <v>3</v>
      </c>
      <c r="N503" s="5" t="s">
        <v>3</v>
      </c>
      <c r="O503" s="5">
        <v>2</v>
      </c>
      <c r="P503" s="5">
        <f>ROUND(Source!EO497,O503)</f>
        <v>119306.65</v>
      </c>
      <c r="Q503" s="5"/>
      <c r="R503" s="5"/>
      <c r="S503" s="5"/>
      <c r="T503" s="5"/>
      <c r="U503" s="5"/>
      <c r="V503" s="5"/>
      <c r="W503" s="5">
        <v>119306.65</v>
      </c>
      <c r="X503" s="5">
        <v>1</v>
      </c>
      <c r="Y503" s="5">
        <v>119306.65</v>
      </c>
      <c r="Z503" s="5">
        <v>119306.65</v>
      </c>
      <c r="AA503" s="5">
        <v>1</v>
      </c>
      <c r="AB503" s="5">
        <v>119306.65</v>
      </c>
    </row>
    <row r="504" spans="1:206" x14ac:dyDescent="0.2">
      <c r="A504" s="5">
        <v>50</v>
      </c>
      <c r="B504" s="5">
        <v>0</v>
      </c>
      <c r="C504" s="5">
        <v>0</v>
      </c>
      <c r="D504" s="5">
        <v>1</v>
      </c>
      <c r="E504" s="5">
        <v>227</v>
      </c>
      <c r="F504" s="5">
        <f>ROUND(Source!AX497,O504)</f>
        <v>0</v>
      </c>
      <c r="G504" s="5" t="s">
        <v>89</v>
      </c>
      <c r="H504" s="5" t="s">
        <v>90</v>
      </c>
      <c r="I504" s="5"/>
      <c r="J504" s="5"/>
      <c r="K504" s="5">
        <v>227</v>
      </c>
      <c r="L504" s="5">
        <v>6</v>
      </c>
      <c r="M504" s="5">
        <v>3</v>
      </c>
      <c r="N504" s="5" t="s">
        <v>3</v>
      </c>
      <c r="O504" s="5">
        <v>2</v>
      </c>
      <c r="P504" s="5">
        <f>ROUND(Source!EP497,O504)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206" x14ac:dyDescent="0.2">
      <c r="A505" s="5">
        <v>50</v>
      </c>
      <c r="B505" s="5">
        <v>0</v>
      </c>
      <c r="C505" s="5">
        <v>0</v>
      </c>
      <c r="D505" s="5">
        <v>1</v>
      </c>
      <c r="E505" s="5">
        <v>228</v>
      </c>
      <c r="F505" s="5">
        <f>ROUND(Source!AY497,O505)</f>
        <v>119306.65</v>
      </c>
      <c r="G505" s="5" t="s">
        <v>91</v>
      </c>
      <c r="H505" s="5" t="s">
        <v>92</v>
      </c>
      <c r="I505" s="5"/>
      <c r="J505" s="5"/>
      <c r="K505" s="5">
        <v>228</v>
      </c>
      <c r="L505" s="5">
        <v>7</v>
      </c>
      <c r="M505" s="5">
        <v>3</v>
      </c>
      <c r="N505" s="5" t="s">
        <v>3</v>
      </c>
      <c r="O505" s="5">
        <v>2</v>
      </c>
      <c r="P505" s="5">
        <f>ROUND(Source!EQ497,O505)</f>
        <v>119306.65</v>
      </c>
      <c r="Q505" s="5"/>
      <c r="R505" s="5"/>
      <c r="S505" s="5"/>
      <c r="T505" s="5"/>
      <c r="U505" s="5"/>
      <c r="V505" s="5"/>
      <c r="W505" s="5">
        <v>119306.65</v>
      </c>
      <c r="X505" s="5">
        <v>1</v>
      </c>
      <c r="Y505" s="5">
        <v>119306.65</v>
      </c>
      <c r="Z505" s="5">
        <v>119306.65</v>
      </c>
      <c r="AA505" s="5">
        <v>1</v>
      </c>
      <c r="AB505" s="5">
        <v>119306.65</v>
      </c>
    </row>
    <row r="506" spans="1:206" x14ac:dyDescent="0.2">
      <c r="A506" s="5">
        <v>50</v>
      </c>
      <c r="B506" s="5">
        <v>0</v>
      </c>
      <c r="C506" s="5">
        <v>0</v>
      </c>
      <c r="D506" s="5">
        <v>1</v>
      </c>
      <c r="E506" s="5">
        <v>216</v>
      </c>
      <c r="F506" s="5">
        <f>ROUND(Source!AP497,O506)</f>
        <v>0</v>
      </c>
      <c r="G506" s="5" t="s">
        <v>93</v>
      </c>
      <c r="H506" s="5" t="s">
        <v>94</v>
      </c>
      <c r="I506" s="5"/>
      <c r="J506" s="5"/>
      <c r="K506" s="5">
        <v>216</v>
      </c>
      <c r="L506" s="5">
        <v>8</v>
      </c>
      <c r="M506" s="5">
        <v>3</v>
      </c>
      <c r="N506" s="5" t="s">
        <v>3</v>
      </c>
      <c r="O506" s="5">
        <v>2</v>
      </c>
      <c r="P506" s="5">
        <f>ROUND(Source!EH497,O506)</f>
        <v>0</v>
      </c>
      <c r="Q506" s="5"/>
      <c r="R506" s="5"/>
      <c r="S506" s="5"/>
      <c r="T506" s="5"/>
      <c r="U506" s="5"/>
      <c r="V506" s="5"/>
      <c r="W506" s="5">
        <v>0</v>
      </c>
      <c r="X506" s="5">
        <v>1</v>
      </c>
      <c r="Y506" s="5">
        <v>0</v>
      </c>
      <c r="Z506" s="5">
        <v>0</v>
      </c>
      <c r="AA506" s="5">
        <v>1</v>
      </c>
      <c r="AB506" s="5">
        <v>0</v>
      </c>
    </row>
    <row r="507" spans="1:206" x14ac:dyDescent="0.2">
      <c r="A507" s="5">
        <v>50</v>
      </c>
      <c r="B507" s="5">
        <v>0</v>
      </c>
      <c r="C507" s="5">
        <v>0</v>
      </c>
      <c r="D507" s="5">
        <v>1</v>
      </c>
      <c r="E507" s="5">
        <v>223</v>
      </c>
      <c r="F507" s="5">
        <f>ROUND(Source!AQ497,O507)</f>
        <v>0</v>
      </c>
      <c r="G507" s="5" t="s">
        <v>95</v>
      </c>
      <c r="H507" s="5" t="s">
        <v>96</v>
      </c>
      <c r="I507" s="5"/>
      <c r="J507" s="5"/>
      <c r="K507" s="5">
        <v>223</v>
      </c>
      <c r="L507" s="5">
        <v>9</v>
      </c>
      <c r="M507" s="5">
        <v>3</v>
      </c>
      <c r="N507" s="5" t="s">
        <v>3</v>
      </c>
      <c r="O507" s="5">
        <v>2</v>
      </c>
      <c r="P507" s="5">
        <f>ROUND(Source!EI497,O507)</f>
        <v>0</v>
      </c>
      <c r="Q507" s="5"/>
      <c r="R507" s="5"/>
      <c r="S507" s="5"/>
      <c r="T507" s="5"/>
      <c r="U507" s="5"/>
      <c r="V507" s="5"/>
      <c r="W507" s="5">
        <v>0</v>
      </c>
      <c r="X507" s="5">
        <v>1</v>
      </c>
      <c r="Y507" s="5">
        <v>0</v>
      </c>
      <c r="Z507" s="5">
        <v>0</v>
      </c>
      <c r="AA507" s="5">
        <v>1</v>
      </c>
      <c r="AB507" s="5">
        <v>0</v>
      </c>
    </row>
    <row r="508" spans="1:206" x14ac:dyDescent="0.2">
      <c r="A508" s="5">
        <v>50</v>
      </c>
      <c r="B508" s="5">
        <v>0</v>
      </c>
      <c r="C508" s="5">
        <v>0</v>
      </c>
      <c r="D508" s="5">
        <v>1</v>
      </c>
      <c r="E508" s="5">
        <v>229</v>
      </c>
      <c r="F508" s="5">
        <f>ROUND(Source!AZ497,O508)</f>
        <v>0</v>
      </c>
      <c r="G508" s="5" t="s">
        <v>97</v>
      </c>
      <c r="H508" s="5" t="s">
        <v>98</v>
      </c>
      <c r="I508" s="5"/>
      <c r="J508" s="5"/>
      <c r="K508" s="5">
        <v>229</v>
      </c>
      <c r="L508" s="5">
        <v>10</v>
      </c>
      <c r="M508" s="5">
        <v>3</v>
      </c>
      <c r="N508" s="5" t="s">
        <v>3</v>
      </c>
      <c r="O508" s="5">
        <v>2</v>
      </c>
      <c r="P508" s="5">
        <f>ROUND(Source!ER497,O508)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06" x14ac:dyDescent="0.2">
      <c r="A509" s="5">
        <v>50</v>
      </c>
      <c r="B509" s="5">
        <v>0</v>
      </c>
      <c r="C509" s="5">
        <v>0</v>
      </c>
      <c r="D509" s="5">
        <v>1</v>
      </c>
      <c r="E509" s="5">
        <v>203</v>
      </c>
      <c r="F509" s="5">
        <f>ROUND(Source!Q497,O509)</f>
        <v>22554.26</v>
      </c>
      <c r="G509" s="5" t="s">
        <v>99</v>
      </c>
      <c r="H509" s="5" t="s">
        <v>100</v>
      </c>
      <c r="I509" s="5"/>
      <c r="J509" s="5"/>
      <c r="K509" s="5">
        <v>203</v>
      </c>
      <c r="L509" s="5">
        <v>11</v>
      </c>
      <c r="M509" s="5">
        <v>3</v>
      </c>
      <c r="N509" s="5" t="s">
        <v>3</v>
      </c>
      <c r="O509" s="5">
        <v>2</v>
      </c>
      <c r="P509" s="5">
        <f>ROUND(Source!DI497,O509)</f>
        <v>22554.26</v>
      </c>
      <c r="Q509" s="5"/>
      <c r="R509" s="5"/>
      <c r="S509" s="5"/>
      <c r="T509" s="5"/>
      <c r="U509" s="5"/>
      <c r="V509" s="5"/>
      <c r="W509" s="5">
        <v>22554.260000000002</v>
      </c>
      <c r="X509" s="5">
        <v>1</v>
      </c>
      <c r="Y509" s="5">
        <v>22554.260000000002</v>
      </c>
      <c r="Z509" s="5">
        <v>22554.260000000002</v>
      </c>
      <c r="AA509" s="5">
        <v>1</v>
      </c>
      <c r="AB509" s="5">
        <v>22554.260000000002</v>
      </c>
    </row>
    <row r="510" spans="1:206" x14ac:dyDescent="0.2">
      <c r="A510" s="5">
        <v>50</v>
      </c>
      <c r="B510" s="5">
        <v>0</v>
      </c>
      <c r="C510" s="5">
        <v>0</v>
      </c>
      <c r="D510" s="5">
        <v>1</v>
      </c>
      <c r="E510" s="5">
        <v>231</v>
      </c>
      <c r="F510" s="5">
        <f>ROUND(Source!BB497,O510)</f>
        <v>0</v>
      </c>
      <c r="G510" s="5" t="s">
        <v>101</v>
      </c>
      <c r="H510" s="5" t="s">
        <v>102</v>
      </c>
      <c r="I510" s="5"/>
      <c r="J510" s="5"/>
      <c r="K510" s="5">
        <v>231</v>
      </c>
      <c r="L510" s="5">
        <v>12</v>
      </c>
      <c r="M510" s="5">
        <v>3</v>
      </c>
      <c r="N510" s="5" t="s">
        <v>3</v>
      </c>
      <c r="O510" s="5">
        <v>2</v>
      </c>
      <c r="P510" s="5">
        <f>ROUND(Source!ET497,O510)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06" x14ac:dyDescent="0.2">
      <c r="A511" s="5">
        <v>50</v>
      </c>
      <c r="B511" s="5">
        <v>0</v>
      </c>
      <c r="C511" s="5">
        <v>0</v>
      </c>
      <c r="D511" s="5">
        <v>1</v>
      </c>
      <c r="E511" s="5">
        <v>204</v>
      </c>
      <c r="F511" s="5">
        <f>ROUND(Source!R497,O511)</f>
        <v>18788.89</v>
      </c>
      <c r="G511" s="5" t="s">
        <v>103</v>
      </c>
      <c r="H511" s="5" t="s">
        <v>104</v>
      </c>
      <c r="I511" s="5"/>
      <c r="J511" s="5"/>
      <c r="K511" s="5">
        <v>204</v>
      </c>
      <c r="L511" s="5">
        <v>13</v>
      </c>
      <c r="M511" s="5">
        <v>3</v>
      </c>
      <c r="N511" s="5" t="s">
        <v>3</v>
      </c>
      <c r="O511" s="5">
        <v>2</v>
      </c>
      <c r="P511" s="5">
        <f>ROUND(Source!DJ497,O511)</f>
        <v>18788.89</v>
      </c>
      <c r="Q511" s="5"/>
      <c r="R511" s="5"/>
      <c r="S511" s="5"/>
      <c r="T511" s="5"/>
      <c r="U511" s="5"/>
      <c r="V511" s="5"/>
      <c r="W511" s="5">
        <v>18788.89</v>
      </c>
      <c r="X511" s="5">
        <v>1</v>
      </c>
      <c r="Y511" s="5">
        <v>18788.89</v>
      </c>
      <c r="Z511" s="5">
        <v>18788.89</v>
      </c>
      <c r="AA511" s="5">
        <v>1</v>
      </c>
      <c r="AB511" s="5">
        <v>18788.89</v>
      </c>
    </row>
    <row r="512" spans="1:206" x14ac:dyDescent="0.2">
      <c r="A512" s="5">
        <v>50</v>
      </c>
      <c r="B512" s="5">
        <v>0</v>
      </c>
      <c r="C512" s="5">
        <v>0</v>
      </c>
      <c r="D512" s="5">
        <v>1</v>
      </c>
      <c r="E512" s="5">
        <v>205</v>
      </c>
      <c r="F512" s="5">
        <f>ROUND(Source!S497,O512)</f>
        <v>61405.4</v>
      </c>
      <c r="G512" s="5" t="s">
        <v>105</v>
      </c>
      <c r="H512" s="5" t="s">
        <v>106</v>
      </c>
      <c r="I512" s="5"/>
      <c r="J512" s="5"/>
      <c r="K512" s="5">
        <v>205</v>
      </c>
      <c r="L512" s="5">
        <v>14</v>
      </c>
      <c r="M512" s="5">
        <v>3</v>
      </c>
      <c r="N512" s="5" t="s">
        <v>3</v>
      </c>
      <c r="O512" s="5">
        <v>2</v>
      </c>
      <c r="P512" s="5">
        <f>ROUND(Source!DK497,O512)</f>
        <v>61405.4</v>
      </c>
      <c r="Q512" s="5"/>
      <c r="R512" s="5"/>
      <c r="S512" s="5"/>
      <c r="T512" s="5"/>
      <c r="U512" s="5"/>
      <c r="V512" s="5"/>
      <c r="W512" s="5">
        <v>61405.399999999994</v>
      </c>
      <c r="X512" s="5">
        <v>1</v>
      </c>
      <c r="Y512" s="5">
        <v>61405.399999999994</v>
      </c>
      <c r="Z512" s="5">
        <v>61405.399999999994</v>
      </c>
      <c r="AA512" s="5">
        <v>1</v>
      </c>
      <c r="AB512" s="5">
        <v>61405.399999999994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232</v>
      </c>
      <c r="F513" s="5">
        <f>ROUND(Source!BC497,O513)</f>
        <v>0</v>
      </c>
      <c r="G513" s="5" t="s">
        <v>107</v>
      </c>
      <c r="H513" s="5" t="s">
        <v>108</v>
      </c>
      <c r="I513" s="5"/>
      <c r="J513" s="5"/>
      <c r="K513" s="5">
        <v>232</v>
      </c>
      <c r="L513" s="5">
        <v>15</v>
      </c>
      <c r="M513" s="5">
        <v>3</v>
      </c>
      <c r="N513" s="5" t="s">
        <v>3</v>
      </c>
      <c r="O513" s="5">
        <v>2</v>
      </c>
      <c r="P513" s="5">
        <f>ROUND(Source!EU497,O513)</f>
        <v>0</v>
      </c>
      <c r="Q513" s="5"/>
      <c r="R513" s="5"/>
      <c r="S513" s="5"/>
      <c r="T513" s="5"/>
      <c r="U513" s="5"/>
      <c r="V513" s="5"/>
      <c r="W513" s="5">
        <v>0</v>
      </c>
      <c r="X513" s="5">
        <v>1</v>
      </c>
      <c r="Y513" s="5">
        <v>0</v>
      </c>
      <c r="Z513" s="5">
        <v>0</v>
      </c>
      <c r="AA513" s="5">
        <v>1</v>
      </c>
      <c r="AB513" s="5">
        <v>0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214</v>
      </c>
      <c r="F514" s="5">
        <f>ROUND(Source!AS497,O514)</f>
        <v>337809.75</v>
      </c>
      <c r="G514" s="5" t="s">
        <v>109</v>
      </c>
      <c r="H514" s="5" t="s">
        <v>110</v>
      </c>
      <c r="I514" s="5"/>
      <c r="J514" s="5"/>
      <c r="K514" s="5">
        <v>214</v>
      </c>
      <c r="L514" s="5">
        <v>16</v>
      </c>
      <c r="M514" s="5">
        <v>3</v>
      </c>
      <c r="N514" s="5" t="s">
        <v>3</v>
      </c>
      <c r="O514" s="5">
        <v>2</v>
      </c>
      <c r="P514" s="5">
        <f>ROUND(Source!EK497,O514)</f>
        <v>337809.75</v>
      </c>
      <c r="Q514" s="5"/>
      <c r="R514" s="5"/>
      <c r="S514" s="5"/>
      <c r="T514" s="5"/>
      <c r="U514" s="5"/>
      <c r="V514" s="5"/>
      <c r="W514" s="5">
        <v>337809.75</v>
      </c>
      <c r="X514" s="5">
        <v>1</v>
      </c>
      <c r="Y514" s="5">
        <v>337809.75</v>
      </c>
      <c r="Z514" s="5">
        <v>337809.75</v>
      </c>
      <c r="AA514" s="5">
        <v>1</v>
      </c>
      <c r="AB514" s="5">
        <v>337809.75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215</v>
      </c>
      <c r="F515" s="5">
        <f>ROUND(Source!AT497,O515)</f>
        <v>0</v>
      </c>
      <c r="G515" s="5" t="s">
        <v>111</v>
      </c>
      <c r="H515" s="5" t="s">
        <v>112</v>
      </c>
      <c r="I515" s="5"/>
      <c r="J515" s="5"/>
      <c r="K515" s="5">
        <v>215</v>
      </c>
      <c r="L515" s="5">
        <v>17</v>
      </c>
      <c r="M515" s="5">
        <v>3</v>
      </c>
      <c r="N515" s="5" t="s">
        <v>3</v>
      </c>
      <c r="O515" s="5">
        <v>2</v>
      </c>
      <c r="P515" s="5">
        <f>ROUND(Source!EL497,O515)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217</v>
      </c>
      <c r="F516" s="5">
        <f>ROUND(Source!AU497,O516)</f>
        <v>19103.560000000001</v>
      </c>
      <c r="G516" s="5" t="s">
        <v>113</v>
      </c>
      <c r="H516" s="5" t="s">
        <v>114</v>
      </c>
      <c r="I516" s="5"/>
      <c r="J516" s="5"/>
      <c r="K516" s="5">
        <v>217</v>
      </c>
      <c r="L516" s="5">
        <v>18</v>
      </c>
      <c r="M516" s="5">
        <v>3</v>
      </c>
      <c r="N516" s="5" t="s">
        <v>3</v>
      </c>
      <c r="O516" s="5">
        <v>2</v>
      </c>
      <c r="P516" s="5">
        <f>ROUND(Source!EM497,O516)</f>
        <v>19103.560000000001</v>
      </c>
      <c r="Q516" s="5"/>
      <c r="R516" s="5"/>
      <c r="S516" s="5"/>
      <c r="T516" s="5"/>
      <c r="U516" s="5"/>
      <c r="V516" s="5"/>
      <c r="W516" s="5">
        <v>19103.560000000001</v>
      </c>
      <c r="X516" s="5">
        <v>1</v>
      </c>
      <c r="Y516" s="5">
        <v>19103.560000000001</v>
      </c>
      <c r="Z516" s="5">
        <v>19103.560000000001</v>
      </c>
      <c r="AA516" s="5">
        <v>1</v>
      </c>
      <c r="AB516" s="5">
        <v>19103.560000000001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230</v>
      </c>
      <c r="F517" s="5">
        <f>ROUND(Source!BA497,O517)</f>
        <v>0</v>
      </c>
      <c r="G517" s="5" t="s">
        <v>115</v>
      </c>
      <c r="H517" s="5" t="s">
        <v>116</v>
      </c>
      <c r="I517" s="5"/>
      <c r="J517" s="5"/>
      <c r="K517" s="5">
        <v>230</v>
      </c>
      <c r="L517" s="5">
        <v>19</v>
      </c>
      <c r="M517" s="5">
        <v>3</v>
      </c>
      <c r="N517" s="5" t="s">
        <v>3</v>
      </c>
      <c r="O517" s="5">
        <v>2</v>
      </c>
      <c r="P517" s="5">
        <f>ROUND(Source!ES497,O517)</f>
        <v>0</v>
      </c>
      <c r="Q517" s="5"/>
      <c r="R517" s="5"/>
      <c r="S517" s="5"/>
      <c r="T517" s="5"/>
      <c r="U517" s="5"/>
      <c r="V517" s="5"/>
      <c r="W517" s="5">
        <v>0</v>
      </c>
      <c r="X517" s="5">
        <v>1</v>
      </c>
      <c r="Y517" s="5">
        <v>0</v>
      </c>
      <c r="Z517" s="5">
        <v>0</v>
      </c>
      <c r="AA517" s="5">
        <v>1</v>
      </c>
      <c r="AB517" s="5">
        <v>0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206</v>
      </c>
      <c r="F518" s="5">
        <f>ROUND(Source!T497,O518)</f>
        <v>0</v>
      </c>
      <c r="G518" s="5" t="s">
        <v>117</v>
      </c>
      <c r="H518" s="5" t="s">
        <v>118</v>
      </c>
      <c r="I518" s="5"/>
      <c r="J518" s="5"/>
      <c r="K518" s="5">
        <v>206</v>
      </c>
      <c r="L518" s="5">
        <v>20</v>
      </c>
      <c r="M518" s="5">
        <v>3</v>
      </c>
      <c r="N518" s="5" t="s">
        <v>3</v>
      </c>
      <c r="O518" s="5">
        <v>2</v>
      </c>
      <c r="P518" s="5">
        <f>ROUND(Source!DL497,O518)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207</v>
      </c>
      <c r="F519" s="5">
        <f>ROUND(Source!U497,O519)</f>
        <v>77.250112000000001</v>
      </c>
      <c r="G519" s="5" t="s">
        <v>119</v>
      </c>
      <c r="H519" s="5" t="s">
        <v>120</v>
      </c>
      <c r="I519" s="5"/>
      <c r="J519" s="5"/>
      <c r="K519" s="5">
        <v>207</v>
      </c>
      <c r="L519" s="5">
        <v>21</v>
      </c>
      <c r="M519" s="5">
        <v>3</v>
      </c>
      <c r="N519" s="5" t="s">
        <v>3</v>
      </c>
      <c r="O519" s="5">
        <v>7</v>
      </c>
      <c r="P519" s="5">
        <f>ROUND(Source!DM497,O519)</f>
        <v>77.250112000000001</v>
      </c>
      <c r="Q519" s="5"/>
      <c r="R519" s="5"/>
      <c r="S519" s="5"/>
      <c r="T519" s="5"/>
      <c r="U519" s="5"/>
      <c r="V519" s="5"/>
      <c r="W519" s="5">
        <v>77.250112000000001</v>
      </c>
      <c r="X519" s="5">
        <v>1</v>
      </c>
      <c r="Y519" s="5">
        <v>77.250112000000001</v>
      </c>
      <c r="Z519" s="5">
        <v>77.250112000000001</v>
      </c>
      <c r="AA519" s="5">
        <v>1</v>
      </c>
      <c r="AB519" s="5">
        <v>77.250112000000001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208</v>
      </c>
      <c r="F520" s="5">
        <f>ROUND(Source!V497,O520)</f>
        <v>22.352564000000001</v>
      </c>
      <c r="G520" s="5" t="s">
        <v>121</v>
      </c>
      <c r="H520" s="5" t="s">
        <v>122</v>
      </c>
      <c r="I520" s="5"/>
      <c r="J520" s="5"/>
      <c r="K520" s="5">
        <v>208</v>
      </c>
      <c r="L520" s="5">
        <v>22</v>
      </c>
      <c r="M520" s="5">
        <v>3</v>
      </c>
      <c r="N520" s="5" t="s">
        <v>3</v>
      </c>
      <c r="O520" s="5">
        <v>7</v>
      </c>
      <c r="P520" s="5">
        <f>ROUND(Source!DN497,O520)</f>
        <v>22.352564000000001</v>
      </c>
      <c r="Q520" s="5"/>
      <c r="R520" s="5"/>
      <c r="S520" s="5"/>
      <c r="T520" s="5"/>
      <c r="U520" s="5"/>
      <c r="V520" s="5"/>
      <c r="W520" s="5">
        <v>22.352564000000001</v>
      </c>
      <c r="X520" s="5">
        <v>1</v>
      </c>
      <c r="Y520" s="5">
        <v>22.352564000000001</v>
      </c>
      <c r="Z520" s="5">
        <v>22.352564000000001</v>
      </c>
      <c r="AA520" s="5">
        <v>1</v>
      </c>
      <c r="AB520" s="5">
        <v>22.352564000000001</v>
      </c>
    </row>
    <row r="521" spans="1:28" x14ac:dyDescent="0.2">
      <c r="A521" s="5">
        <v>50</v>
      </c>
      <c r="B521" s="5">
        <v>0</v>
      </c>
      <c r="C521" s="5">
        <v>0</v>
      </c>
      <c r="D521" s="5">
        <v>1</v>
      </c>
      <c r="E521" s="5">
        <v>209</v>
      </c>
      <c r="F521" s="5">
        <f>ROUND(Source!W497,O521)</f>
        <v>0</v>
      </c>
      <c r="G521" s="5" t="s">
        <v>123</v>
      </c>
      <c r="H521" s="5" t="s">
        <v>124</v>
      </c>
      <c r="I521" s="5"/>
      <c r="J521" s="5"/>
      <c r="K521" s="5">
        <v>209</v>
      </c>
      <c r="L521" s="5">
        <v>23</v>
      </c>
      <c r="M521" s="5">
        <v>3</v>
      </c>
      <c r="N521" s="5" t="s">
        <v>3</v>
      </c>
      <c r="O521" s="5">
        <v>2</v>
      </c>
      <c r="P521" s="5">
        <f>ROUND(Source!DO497,O521)</f>
        <v>0</v>
      </c>
      <c r="Q521" s="5"/>
      <c r="R521" s="5"/>
      <c r="S521" s="5"/>
      <c r="T521" s="5"/>
      <c r="U521" s="5"/>
      <c r="V521" s="5"/>
      <c r="W521" s="5">
        <v>0</v>
      </c>
      <c r="X521" s="5">
        <v>1</v>
      </c>
      <c r="Y521" s="5">
        <v>0</v>
      </c>
      <c r="Z521" s="5">
        <v>0</v>
      </c>
      <c r="AA521" s="5">
        <v>1</v>
      </c>
      <c r="AB521" s="5">
        <v>0</v>
      </c>
    </row>
    <row r="522" spans="1:28" x14ac:dyDescent="0.2">
      <c r="A522" s="5">
        <v>50</v>
      </c>
      <c r="B522" s="5">
        <v>0</v>
      </c>
      <c r="C522" s="5">
        <v>0</v>
      </c>
      <c r="D522" s="5">
        <v>1</v>
      </c>
      <c r="E522" s="5">
        <v>233</v>
      </c>
      <c r="F522" s="5">
        <f>ROUND(Source!BD497,O522)</f>
        <v>8962.7999999999993</v>
      </c>
      <c r="G522" s="5" t="s">
        <v>125</v>
      </c>
      <c r="H522" s="5" t="s">
        <v>126</v>
      </c>
      <c r="I522" s="5"/>
      <c r="J522" s="5"/>
      <c r="K522" s="5">
        <v>233</v>
      </c>
      <c r="L522" s="5">
        <v>24</v>
      </c>
      <c r="M522" s="5">
        <v>3</v>
      </c>
      <c r="N522" s="5" t="s">
        <v>3</v>
      </c>
      <c r="O522" s="5">
        <v>2</v>
      </c>
      <c r="P522" s="5">
        <f>ROUND(Source!EV497,O522)</f>
        <v>8962.7999999999993</v>
      </c>
      <c r="Q522" s="5"/>
      <c r="R522" s="5"/>
      <c r="S522" s="5"/>
      <c r="T522" s="5"/>
      <c r="U522" s="5"/>
      <c r="V522" s="5"/>
      <c r="W522" s="5">
        <v>8962.7999999999993</v>
      </c>
      <c r="X522" s="5">
        <v>1</v>
      </c>
      <c r="Y522" s="5">
        <v>8962.7999999999993</v>
      </c>
      <c r="Z522" s="5">
        <v>8962.7999999999993</v>
      </c>
      <c r="AA522" s="5">
        <v>1</v>
      </c>
      <c r="AB522" s="5">
        <v>8962.7999999999993</v>
      </c>
    </row>
    <row r="523" spans="1:28" x14ac:dyDescent="0.2">
      <c r="A523" s="5">
        <v>50</v>
      </c>
      <c r="B523" s="5">
        <v>0</v>
      </c>
      <c r="C523" s="5">
        <v>0</v>
      </c>
      <c r="D523" s="5">
        <v>1</v>
      </c>
      <c r="E523" s="5">
        <v>210</v>
      </c>
      <c r="F523" s="5">
        <f>ROUND(Source!X497,O523)</f>
        <v>79962.009999999995</v>
      </c>
      <c r="G523" s="5" t="s">
        <v>127</v>
      </c>
      <c r="H523" s="5" t="s">
        <v>128</v>
      </c>
      <c r="I523" s="5"/>
      <c r="J523" s="5"/>
      <c r="K523" s="5">
        <v>210</v>
      </c>
      <c r="L523" s="5">
        <v>25</v>
      </c>
      <c r="M523" s="5">
        <v>3</v>
      </c>
      <c r="N523" s="5" t="s">
        <v>3</v>
      </c>
      <c r="O523" s="5">
        <v>2</v>
      </c>
      <c r="P523" s="5">
        <f>ROUND(Source!DP497,O523)</f>
        <v>79962.009999999995</v>
      </c>
      <c r="Q523" s="5"/>
      <c r="R523" s="5"/>
      <c r="S523" s="5"/>
      <c r="T523" s="5"/>
      <c r="U523" s="5"/>
      <c r="V523" s="5"/>
      <c r="W523" s="5">
        <v>79962.009999999995</v>
      </c>
      <c r="X523" s="5">
        <v>1</v>
      </c>
      <c r="Y523" s="5">
        <v>79962.009999999995</v>
      </c>
      <c r="Z523" s="5">
        <v>79962.009999999995</v>
      </c>
      <c r="AA523" s="5">
        <v>1</v>
      </c>
      <c r="AB523" s="5">
        <v>79962.009999999995</v>
      </c>
    </row>
    <row r="524" spans="1:28" x14ac:dyDescent="0.2">
      <c r="A524" s="5">
        <v>50</v>
      </c>
      <c r="B524" s="5">
        <v>0</v>
      </c>
      <c r="C524" s="5">
        <v>0</v>
      </c>
      <c r="D524" s="5">
        <v>1</v>
      </c>
      <c r="E524" s="5">
        <v>211</v>
      </c>
      <c r="F524" s="5">
        <f>ROUND(Source!Y497,O524)</f>
        <v>45933.3</v>
      </c>
      <c r="G524" s="5" t="s">
        <v>129</v>
      </c>
      <c r="H524" s="5" t="s">
        <v>130</v>
      </c>
      <c r="I524" s="5"/>
      <c r="J524" s="5"/>
      <c r="K524" s="5">
        <v>211</v>
      </c>
      <c r="L524" s="5">
        <v>26</v>
      </c>
      <c r="M524" s="5">
        <v>3</v>
      </c>
      <c r="N524" s="5" t="s">
        <v>3</v>
      </c>
      <c r="O524" s="5">
        <v>2</v>
      </c>
      <c r="P524" s="5">
        <f>ROUND(Source!DQ497,O524)</f>
        <v>45933.3</v>
      </c>
      <c r="Q524" s="5"/>
      <c r="R524" s="5"/>
      <c r="S524" s="5"/>
      <c r="T524" s="5"/>
      <c r="U524" s="5"/>
      <c r="V524" s="5"/>
      <c r="W524" s="5">
        <v>45933.3</v>
      </c>
      <c r="X524" s="5">
        <v>1</v>
      </c>
      <c r="Y524" s="5">
        <v>45933.3</v>
      </c>
      <c r="Z524" s="5">
        <v>45933.3</v>
      </c>
      <c r="AA524" s="5">
        <v>1</v>
      </c>
      <c r="AB524" s="5">
        <v>45933.3</v>
      </c>
    </row>
    <row r="525" spans="1:28" x14ac:dyDescent="0.2">
      <c r="A525" s="5">
        <v>50</v>
      </c>
      <c r="B525" s="5">
        <v>0</v>
      </c>
      <c r="C525" s="5">
        <v>0</v>
      </c>
      <c r="D525" s="5">
        <v>1</v>
      </c>
      <c r="E525" s="5">
        <v>224</v>
      </c>
      <c r="F525" s="5">
        <f>ROUND(Source!AR497,O525)</f>
        <v>356913.31</v>
      </c>
      <c r="G525" s="5" t="s">
        <v>131</v>
      </c>
      <c r="H525" s="5" t="s">
        <v>132</v>
      </c>
      <c r="I525" s="5"/>
      <c r="J525" s="5"/>
      <c r="K525" s="5">
        <v>224</v>
      </c>
      <c r="L525" s="5">
        <v>27</v>
      </c>
      <c r="M525" s="5">
        <v>3</v>
      </c>
      <c r="N525" s="5" t="s">
        <v>3</v>
      </c>
      <c r="O525" s="5">
        <v>2</v>
      </c>
      <c r="P525" s="5">
        <f>ROUND(Source!EJ497,O525)</f>
        <v>356913.31</v>
      </c>
      <c r="Q525" s="5"/>
      <c r="R525" s="5"/>
      <c r="S525" s="5"/>
      <c r="T525" s="5"/>
      <c r="U525" s="5"/>
      <c r="V525" s="5"/>
      <c r="W525" s="5">
        <v>356913.31</v>
      </c>
      <c r="X525" s="5">
        <v>1</v>
      </c>
      <c r="Y525" s="5">
        <v>356913.31</v>
      </c>
      <c r="Z525" s="5">
        <v>356913.31</v>
      </c>
      <c r="AA525" s="5">
        <v>1</v>
      </c>
      <c r="AB525" s="5">
        <v>356913.31</v>
      </c>
    </row>
    <row r="527" spans="1:28" x14ac:dyDescent="0.2">
      <c r="A527">
        <v>71</v>
      </c>
      <c r="B527">
        <v>1</v>
      </c>
      <c r="D527">
        <v>200001</v>
      </c>
      <c r="E527">
        <v>58827663</v>
      </c>
      <c r="F527" t="s">
        <v>376</v>
      </c>
      <c r="G527" t="s">
        <v>377</v>
      </c>
      <c r="H527">
        <v>80</v>
      </c>
      <c r="I527">
        <v>20</v>
      </c>
    </row>
    <row r="530" spans="1:16" x14ac:dyDescent="0.2">
      <c r="A530">
        <v>70</v>
      </c>
      <c r="B530">
        <v>1</v>
      </c>
      <c r="D530">
        <v>1</v>
      </c>
      <c r="E530" t="s">
        <v>378</v>
      </c>
      <c r="F530" t="s">
        <v>379</v>
      </c>
      <c r="G530">
        <v>1</v>
      </c>
      <c r="H530">
        <v>0</v>
      </c>
      <c r="I530" t="s">
        <v>3</v>
      </c>
      <c r="J530">
        <v>1</v>
      </c>
      <c r="K530">
        <v>0</v>
      </c>
      <c r="L530" t="s">
        <v>3</v>
      </c>
      <c r="M530" t="s">
        <v>3</v>
      </c>
      <c r="N530">
        <v>0</v>
      </c>
      <c r="O530">
        <v>1</v>
      </c>
      <c r="P530" t="s">
        <v>380</v>
      </c>
    </row>
    <row r="531" spans="1:16" x14ac:dyDescent="0.2">
      <c r="A531">
        <v>70</v>
      </c>
      <c r="B531">
        <v>1</v>
      </c>
      <c r="D531">
        <v>2</v>
      </c>
      <c r="E531" t="s">
        <v>381</v>
      </c>
      <c r="F531" t="s">
        <v>382</v>
      </c>
      <c r="G531">
        <v>0</v>
      </c>
      <c r="H531">
        <v>0</v>
      </c>
      <c r="I531" t="s">
        <v>3</v>
      </c>
      <c r="J531">
        <v>1</v>
      </c>
      <c r="K531">
        <v>0</v>
      </c>
      <c r="L531" t="s">
        <v>3</v>
      </c>
      <c r="M531" t="s">
        <v>3</v>
      </c>
      <c r="N531">
        <v>0</v>
      </c>
      <c r="O531">
        <v>0</v>
      </c>
      <c r="P531" t="s">
        <v>383</v>
      </c>
    </row>
    <row r="532" spans="1:16" x14ac:dyDescent="0.2">
      <c r="A532">
        <v>70</v>
      </c>
      <c r="B532">
        <v>1</v>
      </c>
      <c r="D532">
        <v>3</v>
      </c>
      <c r="E532" t="s">
        <v>384</v>
      </c>
      <c r="F532" t="s">
        <v>385</v>
      </c>
      <c r="G532">
        <v>0</v>
      </c>
      <c r="H532">
        <v>0</v>
      </c>
      <c r="I532" t="s">
        <v>3</v>
      </c>
      <c r="J532">
        <v>1</v>
      </c>
      <c r="K532">
        <v>0</v>
      </c>
      <c r="L532" t="s">
        <v>3</v>
      </c>
      <c r="M532" t="s">
        <v>3</v>
      </c>
      <c r="N532">
        <v>0</v>
      </c>
      <c r="O532">
        <v>0</v>
      </c>
      <c r="P532" t="s">
        <v>386</v>
      </c>
    </row>
    <row r="533" spans="1:16" x14ac:dyDescent="0.2">
      <c r="A533">
        <v>70</v>
      </c>
      <c r="B533">
        <v>1</v>
      </c>
      <c r="D533">
        <v>4</v>
      </c>
      <c r="E533" t="s">
        <v>387</v>
      </c>
      <c r="F533" t="s">
        <v>388</v>
      </c>
      <c r="G533">
        <v>1</v>
      </c>
      <c r="H533">
        <v>0</v>
      </c>
      <c r="I533" t="s">
        <v>3</v>
      </c>
      <c r="J533">
        <v>2</v>
      </c>
      <c r="K533">
        <v>0</v>
      </c>
      <c r="L533" t="s">
        <v>3</v>
      </c>
      <c r="M533" t="s">
        <v>3</v>
      </c>
      <c r="N533">
        <v>0</v>
      </c>
      <c r="O533">
        <v>1</v>
      </c>
      <c r="P533" t="s">
        <v>3</v>
      </c>
    </row>
    <row r="534" spans="1:16" x14ac:dyDescent="0.2">
      <c r="A534">
        <v>70</v>
      </c>
      <c r="B534">
        <v>1</v>
      </c>
      <c r="D534">
        <v>5</v>
      </c>
      <c r="E534" t="s">
        <v>389</v>
      </c>
      <c r="F534" t="s">
        <v>390</v>
      </c>
      <c r="G534">
        <v>0</v>
      </c>
      <c r="H534">
        <v>0</v>
      </c>
      <c r="I534" t="s">
        <v>3</v>
      </c>
      <c r="J534">
        <v>2</v>
      </c>
      <c r="K534">
        <v>0</v>
      </c>
      <c r="L534" t="s">
        <v>3</v>
      </c>
      <c r="M534" t="s">
        <v>3</v>
      </c>
      <c r="N534">
        <v>0</v>
      </c>
      <c r="O534">
        <v>0</v>
      </c>
      <c r="P534" t="s">
        <v>3</v>
      </c>
    </row>
    <row r="535" spans="1:16" x14ac:dyDescent="0.2">
      <c r="A535">
        <v>70</v>
      </c>
      <c r="B535">
        <v>1</v>
      </c>
      <c r="D535">
        <v>6</v>
      </c>
      <c r="E535" t="s">
        <v>391</v>
      </c>
      <c r="F535" t="s">
        <v>392</v>
      </c>
      <c r="G535">
        <v>0</v>
      </c>
      <c r="H535">
        <v>0</v>
      </c>
      <c r="I535" t="s">
        <v>3</v>
      </c>
      <c r="J535">
        <v>2</v>
      </c>
      <c r="K535">
        <v>0</v>
      </c>
      <c r="L535" t="s">
        <v>3</v>
      </c>
      <c r="M535" t="s">
        <v>3</v>
      </c>
      <c r="N535">
        <v>0</v>
      </c>
      <c r="O535">
        <v>0</v>
      </c>
      <c r="P535" t="s">
        <v>3</v>
      </c>
    </row>
    <row r="536" spans="1:16" x14ac:dyDescent="0.2">
      <c r="A536">
        <v>70</v>
      </c>
      <c r="B536">
        <v>1</v>
      </c>
      <c r="D536">
        <v>7</v>
      </c>
      <c r="E536" t="s">
        <v>393</v>
      </c>
      <c r="F536" t="s">
        <v>394</v>
      </c>
      <c r="G536">
        <v>0</v>
      </c>
      <c r="H536">
        <v>0</v>
      </c>
      <c r="I536" t="s">
        <v>395</v>
      </c>
      <c r="J536">
        <v>0</v>
      </c>
      <c r="K536">
        <v>0</v>
      </c>
      <c r="L536" t="s">
        <v>3</v>
      </c>
      <c r="M536" t="s">
        <v>3</v>
      </c>
      <c r="N536">
        <v>0</v>
      </c>
      <c r="O536">
        <v>0</v>
      </c>
      <c r="P536" t="s">
        <v>396</v>
      </c>
    </row>
    <row r="537" spans="1:16" x14ac:dyDescent="0.2">
      <c r="A537">
        <v>70</v>
      </c>
      <c r="B537">
        <v>1</v>
      </c>
      <c r="D537">
        <v>8</v>
      </c>
      <c r="E537" t="s">
        <v>397</v>
      </c>
      <c r="F537" t="s">
        <v>398</v>
      </c>
      <c r="G537">
        <v>1</v>
      </c>
      <c r="H537">
        <v>0</v>
      </c>
      <c r="I537" t="s">
        <v>3</v>
      </c>
      <c r="J537">
        <v>5</v>
      </c>
      <c r="K537">
        <v>0</v>
      </c>
      <c r="L537" t="s">
        <v>3</v>
      </c>
      <c r="M537" t="s">
        <v>3</v>
      </c>
      <c r="N537">
        <v>0</v>
      </c>
      <c r="O537">
        <v>1</v>
      </c>
      <c r="P537" t="s">
        <v>3</v>
      </c>
    </row>
    <row r="538" spans="1:16" x14ac:dyDescent="0.2">
      <c r="A538">
        <v>70</v>
      </c>
      <c r="B538">
        <v>1</v>
      </c>
      <c r="D538">
        <v>9</v>
      </c>
      <c r="E538" t="s">
        <v>399</v>
      </c>
      <c r="F538" t="s">
        <v>400</v>
      </c>
      <c r="G538">
        <v>0</v>
      </c>
      <c r="H538">
        <v>0</v>
      </c>
      <c r="I538" t="s">
        <v>3</v>
      </c>
      <c r="J538">
        <v>5</v>
      </c>
      <c r="K538">
        <v>0</v>
      </c>
      <c r="L538" t="s">
        <v>3</v>
      </c>
      <c r="M538" t="s">
        <v>3</v>
      </c>
      <c r="N538">
        <v>0</v>
      </c>
      <c r="O538">
        <v>0</v>
      </c>
      <c r="P538" t="s">
        <v>401</v>
      </c>
    </row>
    <row r="539" spans="1:16" x14ac:dyDescent="0.2">
      <c r="A539">
        <v>70</v>
      </c>
      <c r="B539">
        <v>1</v>
      </c>
      <c r="D539">
        <v>10</v>
      </c>
      <c r="E539" t="s">
        <v>402</v>
      </c>
      <c r="F539" t="s">
        <v>403</v>
      </c>
      <c r="G539">
        <v>0</v>
      </c>
      <c r="H539">
        <v>0</v>
      </c>
      <c r="I539" t="s">
        <v>404</v>
      </c>
      <c r="J539">
        <v>5</v>
      </c>
      <c r="K539">
        <v>0</v>
      </c>
      <c r="L539" t="s">
        <v>3</v>
      </c>
      <c r="M539" t="s">
        <v>3</v>
      </c>
      <c r="N539">
        <v>0</v>
      </c>
      <c r="O539">
        <v>0</v>
      </c>
      <c r="P539" t="s">
        <v>405</v>
      </c>
    </row>
    <row r="540" spans="1:16" x14ac:dyDescent="0.2">
      <c r="A540">
        <v>70</v>
      </c>
      <c r="B540">
        <v>1</v>
      </c>
      <c r="D540">
        <v>11</v>
      </c>
      <c r="E540" t="s">
        <v>406</v>
      </c>
      <c r="F540" t="s">
        <v>407</v>
      </c>
      <c r="G540">
        <v>0</v>
      </c>
      <c r="H540">
        <v>0</v>
      </c>
      <c r="I540" t="s">
        <v>408</v>
      </c>
      <c r="J540">
        <v>0</v>
      </c>
      <c r="K540">
        <v>0</v>
      </c>
      <c r="L540" t="s">
        <v>3</v>
      </c>
      <c r="M540" t="s">
        <v>3</v>
      </c>
      <c r="N540">
        <v>0</v>
      </c>
      <c r="O540">
        <v>0</v>
      </c>
      <c r="P540" t="s">
        <v>409</v>
      </c>
    </row>
    <row r="541" spans="1:16" x14ac:dyDescent="0.2">
      <c r="A541">
        <v>70</v>
      </c>
      <c r="B541">
        <v>1</v>
      </c>
      <c r="D541">
        <v>12</v>
      </c>
      <c r="E541" t="s">
        <v>410</v>
      </c>
      <c r="F541" t="s">
        <v>411</v>
      </c>
      <c r="G541">
        <v>0</v>
      </c>
      <c r="H541">
        <v>0</v>
      </c>
      <c r="I541" t="s">
        <v>412</v>
      </c>
      <c r="J541">
        <v>0</v>
      </c>
      <c r="K541">
        <v>0</v>
      </c>
      <c r="L541" t="s">
        <v>3</v>
      </c>
      <c r="M541" t="s">
        <v>3</v>
      </c>
      <c r="N541">
        <v>0</v>
      </c>
      <c r="O541">
        <v>0</v>
      </c>
      <c r="P541" t="s">
        <v>413</v>
      </c>
    </row>
    <row r="542" spans="1:16" x14ac:dyDescent="0.2">
      <c r="A542">
        <v>70</v>
      </c>
      <c r="B542">
        <v>1</v>
      </c>
      <c r="D542">
        <v>13</v>
      </c>
      <c r="E542" t="s">
        <v>414</v>
      </c>
      <c r="F542" t="s">
        <v>415</v>
      </c>
      <c r="G542">
        <v>0</v>
      </c>
      <c r="H542">
        <v>0</v>
      </c>
      <c r="I542" t="s">
        <v>416</v>
      </c>
      <c r="J542">
        <v>0</v>
      </c>
      <c r="K542">
        <v>0</v>
      </c>
      <c r="L542" t="s">
        <v>3</v>
      </c>
      <c r="M542" t="s">
        <v>3</v>
      </c>
      <c r="N542">
        <v>0</v>
      </c>
      <c r="O542">
        <v>0</v>
      </c>
      <c r="P542" t="s">
        <v>417</v>
      </c>
    </row>
    <row r="543" spans="1:16" x14ac:dyDescent="0.2">
      <c r="A543">
        <v>70</v>
      </c>
      <c r="B543">
        <v>1</v>
      </c>
      <c r="D543">
        <v>14</v>
      </c>
      <c r="E543" t="s">
        <v>418</v>
      </c>
      <c r="F543" t="s">
        <v>419</v>
      </c>
      <c r="G543">
        <v>0</v>
      </c>
      <c r="H543">
        <v>0</v>
      </c>
      <c r="I543" t="s">
        <v>3</v>
      </c>
      <c r="J543">
        <v>0</v>
      </c>
      <c r="K543">
        <v>0</v>
      </c>
      <c r="L543" t="s">
        <v>3</v>
      </c>
      <c r="M543" t="s">
        <v>3</v>
      </c>
      <c r="N543">
        <v>0</v>
      </c>
      <c r="O543">
        <v>0</v>
      </c>
      <c r="P543" t="s">
        <v>3</v>
      </c>
    </row>
    <row r="544" spans="1:16" x14ac:dyDescent="0.2">
      <c r="A544">
        <v>70</v>
      </c>
      <c r="B544">
        <v>1</v>
      </c>
      <c r="D544">
        <v>15</v>
      </c>
      <c r="E544" t="s">
        <v>420</v>
      </c>
      <c r="F544" t="s">
        <v>421</v>
      </c>
      <c r="G544">
        <v>0</v>
      </c>
      <c r="H544">
        <v>0</v>
      </c>
      <c r="I544" t="s">
        <v>3</v>
      </c>
      <c r="J544">
        <v>0</v>
      </c>
      <c r="K544">
        <v>0</v>
      </c>
      <c r="L544" t="s">
        <v>3</v>
      </c>
      <c r="M544" t="s">
        <v>3</v>
      </c>
      <c r="N544">
        <v>0</v>
      </c>
      <c r="O544">
        <v>0</v>
      </c>
      <c r="P544" t="s">
        <v>422</v>
      </c>
    </row>
    <row r="545" spans="1:50" x14ac:dyDescent="0.2">
      <c r="A545">
        <v>70</v>
      </c>
      <c r="B545">
        <v>1</v>
      </c>
      <c r="D545">
        <v>16</v>
      </c>
      <c r="E545" t="s">
        <v>423</v>
      </c>
      <c r="F545" t="s">
        <v>424</v>
      </c>
      <c r="G545">
        <v>0</v>
      </c>
      <c r="H545">
        <v>0</v>
      </c>
      <c r="I545" t="s">
        <v>3</v>
      </c>
      <c r="J545">
        <v>3</v>
      </c>
      <c r="K545">
        <v>0</v>
      </c>
      <c r="L545" t="s">
        <v>3</v>
      </c>
      <c r="M545" t="s">
        <v>3</v>
      </c>
      <c r="N545">
        <v>0</v>
      </c>
      <c r="O545">
        <v>0</v>
      </c>
      <c r="P545" t="s">
        <v>3</v>
      </c>
    </row>
    <row r="546" spans="1:50" x14ac:dyDescent="0.2">
      <c r="A546">
        <v>70</v>
      </c>
      <c r="B546">
        <v>1</v>
      </c>
      <c r="D546">
        <v>17</v>
      </c>
      <c r="E546" t="s">
        <v>425</v>
      </c>
      <c r="F546" t="s">
        <v>426</v>
      </c>
      <c r="G546">
        <v>1</v>
      </c>
      <c r="H546">
        <v>0</v>
      </c>
      <c r="I546" t="s">
        <v>3</v>
      </c>
      <c r="J546">
        <v>3</v>
      </c>
      <c r="K546">
        <v>0</v>
      </c>
      <c r="L546" t="s">
        <v>3</v>
      </c>
      <c r="M546" t="s">
        <v>3</v>
      </c>
      <c r="N546">
        <v>0</v>
      </c>
      <c r="O546">
        <v>1</v>
      </c>
      <c r="P546" t="s">
        <v>3</v>
      </c>
    </row>
    <row r="547" spans="1:50" x14ac:dyDescent="0.2">
      <c r="A547">
        <v>70</v>
      </c>
      <c r="B547">
        <v>1</v>
      </c>
      <c r="D547">
        <v>1</v>
      </c>
      <c r="E547" t="s">
        <v>427</v>
      </c>
      <c r="F547" t="s">
        <v>428</v>
      </c>
      <c r="G547">
        <v>0.9</v>
      </c>
      <c r="H547">
        <v>1</v>
      </c>
      <c r="I547" t="s">
        <v>429</v>
      </c>
      <c r="J547">
        <v>0</v>
      </c>
      <c r="K547">
        <v>0</v>
      </c>
      <c r="L547" t="s">
        <v>3</v>
      </c>
      <c r="M547" t="s">
        <v>3</v>
      </c>
      <c r="N547">
        <v>0</v>
      </c>
      <c r="O547">
        <v>0.9</v>
      </c>
      <c r="P547" t="s">
        <v>430</v>
      </c>
    </row>
    <row r="548" spans="1:50" x14ac:dyDescent="0.2">
      <c r="A548">
        <v>70</v>
      </c>
      <c r="B548">
        <v>1</v>
      </c>
      <c r="D548">
        <v>2</v>
      </c>
      <c r="E548" t="s">
        <v>431</v>
      </c>
      <c r="F548" t="s">
        <v>432</v>
      </c>
      <c r="G548">
        <v>0.85</v>
      </c>
      <c r="H548">
        <v>1</v>
      </c>
      <c r="I548" t="s">
        <v>433</v>
      </c>
      <c r="J548">
        <v>0</v>
      </c>
      <c r="K548">
        <v>0</v>
      </c>
      <c r="L548" t="s">
        <v>3</v>
      </c>
      <c r="M548" t="s">
        <v>3</v>
      </c>
      <c r="N548">
        <v>0</v>
      </c>
      <c r="O548">
        <v>0.85</v>
      </c>
      <c r="P548" t="s">
        <v>434</v>
      </c>
    </row>
    <row r="549" spans="1:50" x14ac:dyDescent="0.2">
      <c r="A549">
        <v>70</v>
      </c>
      <c r="B549">
        <v>1</v>
      </c>
      <c r="D549">
        <v>3</v>
      </c>
      <c r="E549" t="s">
        <v>435</v>
      </c>
      <c r="F549" t="s">
        <v>436</v>
      </c>
      <c r="G549">
        <v>1.03</v>
      </c>
      <c r="H549">
        <v>0</v>
      </c>
      <c r="I549" t="s">
        <v>3</v>
      </c>
      <c r="J549">
        <v>0</v>
      </c>
      <c r="K549">
        <v>0</v>
      </c>
      <c r="L549" t="s">
        <v>3</v>
      </c>
      <c r="M549" t="s">
        <v>3</v>
      </c>
      <c r="N549">
        <v>0</v>
      </c>
      <c r="O549">
        <v>1.03</v>
      </c>
      <c r="P549" t="s">
        <v>437</v>
      </c>
    </row>
    <row r="550" spans="1:50" x14ac:dyDescent="0.2">
      <c r="A550">
        <v>70</v>
      </c>
      <c r="B550">
        <v>1</v>
      </c>
      <c r="D550">
        <v>4</v>
      </c>
      <c r="E550" t="s">
        <v>438</v>
      </c>
      <c r="F550" t="s">
        <v>439</v>
      </c>
      <c r="G550">
        <v>1.1499999999999999</v>
      </c>
      <c r="H550">
        <v>0</v>
      </c>
      <c r="I550" t="s">
        <v>3</v>
      </c>
      <c r="J550">
        <v>0</v>
      </c>
      <c r="K550">
        <v>0</v>
      </c>
      <c r="L550" t="s">
        <v>3</v>
      </c>
      <c r="M550" t="s">
        <v>3</v>
      </c>
      <c r="N550">
        <v>0</v>
      </c>
      <c r="O550">
        <v>1.1499999999999999</v>
      </c>
      <c r="P550" t="s">
        <v>440</v>
      </c>
    </row>
    <row r="551" spans="1:50" x14ac:dyDescent="0.2">
      <c r="A551">
        <v>70</v>
      </c>
      <c r="B551">
        <v>1</v>
      </c>
      <c r="D551">
        <v>5</v>
      </c>
      <c r="E551" t="s">
        <v>441</v>
      </c>
      <c r="F551" t="s">
        <v>442</v>
      </c>
      <c r="G551">
        <v>7</v>
      </c>
      <c r="H551">
        <v>0</v>
      </c>
      <c r="I551" t="s">
        <v>3</v>
      </c>
      <c r="J551">
        <v>0</v>
      </c>
      <c r="K551">
        <v>0</v>
      </c>
      <c r="L551" t="s">
        <v>3</v>
      </c>
      <c r="M551" t="s">
        <v>3</v>
      </c>
      <c r="N551">
        <v>0</v>
      </c>
      <c r="O551">
        <v>7</v>
      </c>
      <c r="P551" t="s">
        <v>3</v>
      </c>
    </row>
    <row r="552" spans="1:50" x14ac:dyDescent="0.2">
      <c r="A552">
        <v>70</v>
      </c>
      <c r="B552">
        <v>1</v>
      </c>
      <c r="D552">
        <v>6</v>
      </c>
      <c r="E552" t="s">
        <v>443</v>
      </c>
      <c r="F552" t="s">
        <v>3</v>
      </c>
      <c r="G552">
        <v>2</v>
      </c>
      <c r="H552">
        <v>0</v>
      </c>
      <c r="I552" t="s">
        <v>3</v>
      </c>
      <c r="J552">
        <v>0</v>
      </c>
      <c r="K552">
        <v>0</v>
      </c>
      <c r="L552" t="s">
        <v>3</v>
      </c>
      <c r="M552" t="s">
        <v>3</v>
      </c>
      <c r="N552">
        <v>0</v>
      </c>
      <c r="O552">
        <v>2</v>
      </c>
      <c r="P552" t="s">
        <v>3</v>
      </c>
    </row>
    <row r="554" spans="1:50" x14ac:dyDescent="0.2">
      <c r="A554">
        <v>-1</v>
      </c>
    </row>
    <row r="556" spans="1:50" x14ac:dyDescent="0.2">
      <c r="A556" s="4">
        <v>75</v>
      </c>
      <c r="B556" s="4" t="s">
        <v>444</v>
      </c>
      <c r="C556" s="4">
        <v>2026</v>
      </c>
      <c r="D556" s="4">
        <v>0</v>
      </c>
      <c r="E556" s="4">
        <v>3</v>
      </c>
      <c r="F556" s="4">
        <v>1</v>
      </c>
      <c r="G556" s="4">
        <v>0</v>
      </c>
      <c r="H556" s="4">
        <v>1</v>
      </c>
      <c r="I556" s="4">
        <v>0</v>
      </c>
      <c r="J556" s="4">
        <v>3</v>
      </c>
      <c r="K556" s="4">
        <v>0</v>
      </c>
      <c r="L556" s="4">
        <v>0</v>
      </c>
      <c r="M556" s="4">
        <v>0</v>
      </c>
      <c r="N556" s="4">
        <v>71639717</v>
      </c>
      <c r="O556" s="4">
        <v>1</v>
      </c>
    </row>
    <row r="557" spans="1:50" x14ac:dyDescent="0.2">
      <c r="A557" s="6">
        <v>2</v>
      </c>
      <c r="B557" s="6" t="s">
        <v>445</v>
      </c>
      <c r="C557" s="6" t="s">
        <v>446</v>
      </c>
      <c r="D557" s="6">
        <v>0</v>
      </c>
      <c r="E557" s="6">
        <v>0</v>
      </c>
      <c r="F557" s="6">
        <v>0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>
        <v>71666211</v>
      </c>
    </row>
    <row r="558" spans="1:50" x14ac:dyDescent="0.2">
      <c r="A558" s="6">
        <v>1</v>
      </c>
      <c r="B558" s="6" t="s">
        <v>447</v>
      </c>
      <c r="C558" s="6" t="s">
        <v>448</v>
      </c>
      <c r="D558" s="6">
        <v>2026</v>
      </c>
      <c r="E558" s="6">
        <v>3</v>
      </c>
      <c r="F558" s="6">
        <v>1</v>
      </c>
      <c r="G558" s="6">
        <v>1</v>
      </c>
      <c r="H558" s="6">
        <v>0</v>
      </c>
      <c r="I558" s="6">
        <v>2</v>
      </c>
      <c r="J558" s="6">
        <v>1</v>
      </c>
      <c r="K558" s="6">
        <v>1</v>
      </c>
      <c r="L558" s="6">
        <v>1</v>
      </c>
      <c r="M558" s="6">
        <v>1</v>
      </c>
      <c r="N558" s="6">
        <v>1</v>
      </c>
      <c r="O558" s="6">
        <v>1</v>
      </c>
      <c r="P558" s="6">
        <v>1</v>
      </c>
      <c r="Q558" s="6">
        <v>1</v>
      </c>
      <c r="R558" s="6" t="s">
        <v>3</v>
      </c>
      <c r="S558" s="6" t="s">
        <v>3</v>
      </c>
      <c r="T558" s="6" t="s">
        <v>3</v>
      </c>
      <c r="U558" s="6" t="s">
        <v>3</v>
      </c>
      <c r="V558" s="6" t="s">
        <v>3</v>
      </c>
      <c r="W558" s="6" t="s">
        <v>3</v>
      </c>
      <c r="X558" s="6" t="s">
        <v>3</v>
      </c>
      <c r="Y558" s="6" t="s">
        <v>3</v>
      </c>
      <c r="Z558" s="6" t="s">
        <v>3</v>
      </c>
      <c r="AA558" s="6" t="s">
        <v>3</v>
      </c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>
        <v>71666212</v>
      </c>
      <c r="AO558" s="6" t="s">
        <v>449</v>
      </c>
      <c r="AP558" s="6" t="s">
        <v>450</v>
      </c>
      <c r="AQ558" s="6">
        <v>46078</v>
      </c>
      <c r="AR558" s="6">
        <v>409</v>
      </c>
      <c r="AS558" s="6" t="s">
        <v>451</v>
      </c>
      <c r="AT558" s="6" t="s">
        <v>452</v>
      </c>
      <c r="AU558" s="6" t="s">
        <v>450</v>
      </c>
      <c r="AV558" s="6">
        <v>45652</v>
      </c>
      <c r="AW558" s="6">
        <v>612</v>
      </c>
      <c r="AX558" s="6" t="s">
        <v>453</v>
      </c>
    </row>
    <row r="559" spans="1:50" x14ac:dyDescent="0.2">
      <c r="A559" s="4">
        <v>75</v>
      </c>
      <c r="B559" s="4" t="s">
        <v>444</v>
      </c>
      <c r="C559" s="4">
        <v>2026</v>
      </c>
      <c r="D559" s="4">
        <v>0</v>
      </c>
      <c r="E559" s="4">
        <v>3</v>
      </c>
      <c r="F559" s="4">
        <v>0</v>
      </c>
      <c r="G559" s="4">
        <v>0</v>
      </c>
      <c r="H559" s="4">
        <v>1</v>
      </c>
      <c r="I559" s="4">
        <v>0</v>
      </c>
      <c r="J559" s="4">
        <v>3</v>
      </c>
      <c r="K559" s="4">
        <v>0</v>
      </c>
      <c r="L559" s="4">
        <v>0</v>
      </c>
      <c r="M559" s="4">
        <v>1</v>
      </c>
      <c r="N559" s="4">
        <v>71639659</v>
      </c>
      <c r="O559" s="4">
        <v>2</v>
      </c>
    </row>
    <row r="560" spans="1:50" x14ac:dyDescent="0.2">
      <c r="A560" s="6">
        <v>2</v>
      </c>
      <c r="B560" s="6" t="s">
        <v>445</v>
      </c>
      <c r="C560" s="6" t="s">
        <v>446</v>
      </c>
      <c r="D560" s="6">
        <v>0</v>
      </c>
      <c r="E560" s="6">
        <v>0</v>
      </c>
      <c r="F560" s="6">
        <v>0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>
        <v>71666219</v>
      </c>
    </row>
    <row r="561" spans="1:50" x14ac:dyDescent="0.2">
      <c r="A561" s="6">
        <v>1</v>
      </c>
      <c r="B561" s="6" t="s">
        <v>447</v>
      </c>
      <c r="C561" s="6" t="s">
        <v>448</v>
      </c>
      <c r="D561" s="6">
        <v>2026</v>
      </c>
      <c r="E561" s="6">
        <v>3</v>
      </c>
      <c r="F561" s="6">
        <v>1</v>
      </c>
      <c r="G561" s="6">
        <v>1</v>
      </c>
      <c r="H561" s="6">
        <v>0</v>
      </c>
      <c r="I561" s="6">
        <v>2</v>
      </c>
      <c r="J561" s="6">
        <v>1</v>
      </c>
      <c r="K561" s="6">
        <v>1</v>
      </c>
      <c r="L561" s="6">
        <v>1</v>
      </c>
      <c r="M561" s="6">
        <v>1</v>
      </c>
      <c r="N561" s="6">
        <v>1</v>
      </c>
      <c r="O561" s="6">
        <v>1</v>
      </c>
      <c r="P561" s="6">
        <v>1</v>
      </c>
      <c r="Q561" s="6">
        <v>1</v>
      </c>
      <c r="R561" s="6" t="s">
        <v>3</v>
      </c>
      <c r="S561" s="6" t="s">
        <v>3</v>
      </c>
      <c r="T561" s="6" t="s">
        <v>3</v>
      </c>
      <c r="U561" s="6" t="s">
        <v>3</v>
      </c>
      <c r="V561" s="6" t="s">
        <v>3</v>
      </c>
      <c r="W561" s="6" t="s">
        <v>3</v>
      </c>
      <c r="X561" s="6" t="s">
        <v>3</v>
      </c>
      <c r="Y561" s="6" t="s">
        <v>3</v>
      </c>
      <c r="Z561" s="6" t="s">
        <v>3</v>
      </c>
      <c r="AA561" s="6" t="s">
        <v>3</v>
      </c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>
        <v>71666220</v>
      </c>
      <c r="AO561" s="6" t="s">
        <v>449</v>
      </c>
      <c r="AP561" s="6" t="s">
        <v>450</v>
      </c>
      <c r="AQ561" s="6">
        <v>46078</v>
      </c>
      <c r="AR561" s="6">
        <v>409</v>
      </c>
      <c r="AS561" s="6" t="s">
        <v>451</v>
      </c>
      <c r="AT561" s="6" t="s">
        <v>452</v>
      </c>
      <c r="AU561" s="6" t="s">
        <v>450</v>
      </c>
      <c r="AV561" s="6">
        <v>45652</v>
      </c>
      <c r="AW561" s="6">
        <v>612</v>
      </c>
      <c r="AX561" s="6" t="s">
        <v>453</v>
      </c>
    </row>
    <row r="565" spans="1:50" x14ac:dyDescent="0.2">
      <c r="A565">
        <v>65</v>
      </c>
      <c r="C565">
        <v>1</v>
      </c>
      <c r="D565">
        <v>0</v>
      </c>
      <c r="E56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454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35273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26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45975</v>
      </c>
      <c r="CT12" s="1">
        <v>538</v>
      </c>
      <c r="CU12" s="1">
        <v>16</v>
      </c>
      <c r="CV12" s="1" t="s">
        <v>556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71639717</v>
      </c>
      <c r="E14" s="1">
        <v>71639659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15</v>
      </c>
      <c r="E16" s="8">
        <f>ROUND((Source!F96)/1000,2)</f>
        <v>117.08</v>
      </c>
      <c r="F16" s="8">
        <f>ROUND((Source!F97)/1000,2)</f>
        <v>0</v>
      </c>
      <c r="G16" s="8">
        <f>ROUND((Source!F88)/1000,2)</f>
        <v>0</v>
      </c>
      <c r="H16" s="8">
        <f>ROUND((Source!F98)/1000+(Source!F99)/1000,2)</f>
        <v>0</v>
      </c>
      <c r="I16" s="8">
        <f>E16+F16+G16+H16</f>
        <v>117.08</v>
      </c>
      <c r="J16" s="8">
        <f>ROUND((Source!F94+Source!F93)/1000,2)</f>
        <v>34.32</v>
      </c>
      <c r="K16" s="8">
        <v>52.16</v>
      </c>
      <c r="L16" s="8">
        <v>0</v>
      </c>
      <c r="M16" s="8">
        <v>0</v>
      </c>
      <c r="N16" s="8">
        <f>I16+L16+M16</f>
        <v>117.08</v>
      </c>
      <c r="T16" s="9">
        <f>ROUND((Source!P96)/1000,2)</f>
        <v>117.08</v>
      </c>
      <c r="U16" s="9">
        <f>ROUND((Source!P97)/1000,2)</f>
        <v>0</v>
      </c>
      <c r="V16" s="9">
        <f>ROUND((Source!P88)/1000,2)</f>
        <v>0</v>
      </c>
      <c r="W16" s="9">
        <f>ROUND((Source!P98)/1000+(Source!P99)/1000,2)</f>
        <v>0</v>
      </c>
      <c r="X16" s="9">
        <f>T16+U16+V16+W16</f>
        <v>117.08</v>
      </c>
      <c r="Y16" s="9">
        <f>ROUND((Source!P94+Source!P93)/1000,2)</f>
        <v>34.32</v>
      </c>
      <c r="Z16" s="9">
        <v>52.16</v>
      </c>
      <c r="AA16" s="9">
        <v>0</v>
      </c>
      <c r="AB16" s="9">
        <v>0</v>
      </c>
      <c r="AC16" s="9">
        <f>X16+AA16+AB16</f>
        <v>117.08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61126.2</v>
      </c>
      <c r="AU16" s="8">
        <v>0</v>
      </c>
      <c r="AV16" s="8">
        <v>0</v>
      </c>
      <c r="AW16" s="8">
        <v>0</v>
      </c>
      <c r="AX16" s="8">
        <v>0</v>
      </c>
      <c r="AY16" s="8">
        <v>17838.54</v>
      </c>
      <c r="AZ16" s="8">
        <v>11517.310000000001</v>
      </c>
      <c r="BA16" s="8">
        <v>22807.55</v>
      </c>
      <c r="BB16" s="8">
        <v>117075.72</v>
      </c>
      <c r="BC16" s="8">
        <v>0</v>
      </c>
      <c r="BD16" s="8">
        <v>0</v>
      </c>
      <c r="BE16" s="8">
        <v>0</v>
      </c>
      <c r="BF16" s="8">
        <v>31.547999999999998</v>
      </c>
      <c r="BG16" s="8">
        <v>13.464</v>
      </c>
      <c r="BH16" s="8">
        <v>0</v>
      </c>
      <c r="BI16" s="8">
        <v>35354.61</v>
      </c>
      <c r="BJ16" s="8">
        <v>20594.91</v>
      </c>
      <c r="BK16" s="8">
        <v>117075.72</v>
      </c>
      <c r="BR16" s="9">
        <v>61126.2</v>
      </c>
      <c r="BS16" s="9">
        <v>0</v>
      </c>
      <c r="BT16" s="9">
        <v>0</v>
      </c>
      <c r="BU16" s="9">
        <v>0</v>
      </c>
      <c r="BV16" s="9">
        <v>0</v>
      </c>
      <c r="BW16" s="9">
        <v>17838.54</v>
      </c>
      <c r="BX16" s="9">
        <v>11517.310000000001</v>
      </c>
      <c r="BY16" s="9">
        <v>22807.55</v>
      </c>
      <c r="BZ16" s="9">
        <v>117075.72</v>
      </c>
      <c r="CA16" s="9">
        <v>0</v>
      </c>
      <c r="CB16" s="9">
        <v>0</v>
      </c>
      <c r="CC16" s="9">
        <v>0</v>
      </c>
      <c r="CD16" s="9">
        <v>31.547999999999998</v>
      </c>
      <c r="CE16" s="9">
        <v>13.464</v>
      </c>
      <c r="CF16" s="9">
        <v>0</v>
      </c>
      <c r="CG16" s="9">
        <v>35354.61</v>
      </c>
      <c r="CH16" s="9">
        <v>20594.91</v>
      </c>
      <c r="CI16" s="9">
        <v>117075.72</v>
      </c>
    </row>
    <row r="17" spans="1:87" x14ac:dyDescent="0.2">
      <c r="A17" s="7">
        <v>3</v>
      </c>
      <c r="B17" s="7">
        <v>2</v>
      </c>
      <c r="C17" s="7" t="s">
        <v>133</v>
      </c>
      <c r="D17" s="7" t="s">
        <v>134</v>
      </c>
      <c r="E17" s="8">
        <f>ROUND((Source!F405)/1000,2)</f>
        <v>220.73</v>
      </c>
      <c r="F17" s="8">
        <f>ROUND((Source!F406)/1000,2)</f>
        <v>0</v>
      </c>
      <c r="G17" s="8">
        <f>ROUND((Source!F397)/1000,2)</f>
        <v>0</v>
      </c>
      <c r="H17" s="8">
        <f>ROUND((Source!F407)/1000+(Source!F408)/1000,2)</f>
        <v>0</v>
      </c>
      <c r="I17" s="8">
        <f>E17+F17+G17+H17</f>
        <v>220.73</v>
      </c>
      <c r="J17" s="8">
        <f>ROUND((Source!F403+Source!F402)/1000,2)</f>
        <v>36.770000000000003</v>
      </c>
      <c r="K17" s="8">
        <v>280.10000000000002</v>
      </c>
      <c r="L17" s="8">
        <v>0</v>
      </c>
      <c r="M17" s="8">
        <v>0</v>
      </c>
      <c r="N17" s="8">
        <f>I17+L17+M17</f>
        <v>220.73</v>
      </c>
      <c r="T17" s="9">
        <f>ROUND((Source!P405)/1000,2)</f>
        <v>220.73</v>
      </c>
      <c r="U17" s="9">
        <f>ROUND((Source!P406)/1000,2)</f>
        <v>0</v>
      </c>
      <c r="V17" s="9">
        <f>ROUND((Source!P397)/1000,2)</f>
        <v>0</v>
      </c>
      <c r="W17" s="9">
        <f>ROUND((Source!P407)/1000+(Source!P408)/1000,2)</f>
        <v>0</v>
      </c>
      <c r="X17" s="9">
        <f>T17+U17+V17+W17</f>
        <v>220.73</v>
      </c>
      <c r="Y17" s="9">
        <f>ROUND((Source!P403+Source!P402)/1000,2)</f>
        <v>36.770000000000003</v>
      </c>
      <c r="Z17" s="9">
        <v>280.10000000000002</v>
      </c>
      <c r="AA17" s="9">
        <v>0</v>
      </c>
      <c r="AB17" s="9">
        <v>0</v>
      </c>
      <c r="AC17" s="9">
        <f>X17+AA17+AB17</f>
        <v>220.73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160794.86999999997</v>
      </c>
      <c r="AU17" s="8">
        <v>119306.65</v>
      </c>
      <c r="AV17" s="8">
        <v>0</v>
      </c>
      <c r="AW17" s="8">
        <v>0</v>
      </c>
      <c r="AX17" s="8">
        <v>0</v>
      </c>
      <c r="AY17" s="8">
        <v>4715.72</v>
      </c>
      <c r="AZ17" s="8">
        <v>7271.58</v>
      </c>
      <c r="BA17" s="8">
        <v>29500.92</v>
      </c>
      <c r="BB17" s="8">
        <v>220734.03</v>
      </c>
      <c r="BC17" s="8">
        <v>0</v>
      </c>
      <c r="BD17" s="8">
        <v>0</v>
      </c>
      <c r="BE17" s="8">
        <v>0</v>
      </c>
      <c r="BF17" s="8">
        <v>37.266112</v>
      </c>
      <c r="BG17" s="8">
        <v>8.8885640000000006</v>
      </c>
      <c r="BH17" s="8">
        <v>0</v>
      </c>
      <c r="BI17" s="8">
        <v>37875.67</v>
      </c>
      <c r="BJ17" s="8">
        <v>22063.49</v>
      </c>
      <c r="BK17" s="8">
        <v>220734.03</v>
      </c>
      <c r="BR17" s="9">
        <v>160794.86999999997</v>
      </c>
      <c r="BS17" s="9">
        <v>119306.65</v>
      </c>
      <c r="BT17" s="9">
        <v>0</v>
      </c>
      <c r="BU17" s="9">
        <v>0</v>
      </c>
      <c r="BV17" s="9">
        <v>0</v>
      </c>
      <c r="BW17" s="9">
        <v>4715.72</v>
      </c>
      <c r="BX17" s="9">
        <v>7271.58</v>
      </c>
      <c r="BY17" s="9">
        <v>29500.92</v>
      </c>
      <c r="BZ17" s="9">
        <v>220734.03</v>
      </c>
      <c r="CA17" s="9">
        <v>0</v>
      </c>
      <c r="CB17" s="9">
        <v>0</v>
      </c>
      <c r="CC17" s="9">
        <v>0</v>
      </c>
      <c r="CD17" s="9">
        <v>37.266112</v>
      </c>
      <c r="CE17" s="9">
        <v>8.8885640000000006</v>
      </c>
      <c r="CF17" s="9">
        <v>0</v>
      </c>
      <c r="CG17" s="9">
        <v>37875.67</v>
      </c>
      <c r="CH17" s="9">
        <v>22063.49</v>
      </c>
      <c r="CI17" s="9">
        <v>220734.03</v>
      </c>
    </row>
    <row r="18" spans="1:87" x14ac:dyDescent="0.2">
      <c r="A18" s="7">
        <v>3</v>
      </c>
      <c r="B18" s="7">
        <v>3</v>
      </c>
      <c r="C18" s="7" t="s">
        <v>351</v>
      </c>
      <c r="D18" s="7" t="s">
        <v>352</v>
      </c>
      <c r="E18" s="8">
        <f>ROUND((Source!F484)/1000,2)</f>
        <v>0</v>
      </c>
      <c r="F18" s="8">
        <f>ROUND((Source!F485)/1000,2)</f>
        <v>0</v>
      </c>
      <c r="G18" s="8">
        <f>ROUND((Source!F476)/1000,2)</f>
        <v>0</v>
      </c>
      <c r="H18" s="8">
        <f>ROUND((Source!F486)/1000+(Source!F487)/1000,2)</f>
        <v>19.100000000000001</v>
      </c>
      <c r="I18" s="8">
        <f>E18+F18+G18+H18</f>
        <v>19.100000000000001</v>
      </c>
      <c r="J18" s="8">
        <f>ROUND((Source!F482+Source!F481)/1000,2)</f>
        <v>9.1</v>
      </c>
      <c r="K18" s="8">
        <v>9.1</v>
      </c>
      <c r="L18" s="8">
        <v>0</v>
      </c>
      <c r="M18" s="8">
        <v>0</v>
      </c>
      <c r="N18" s="8">
        <f>I18+L18+M18</f>
        <v>19.100000000000001</v>
      </c>
      <c r="T18" s="9">
        <f>ROUND((Source!P484)/1000,2)</f>
        <v>0</v>
      </c>
      <c r="U18" s="9">
        <f>ROUND((Source!P485)/1000,2)</f>
        <v>0</v>
      </c>
      <c r="V18" s="9">
        <f>ROUND((Source!P476)/1000,2)</f>
        <v>0</v>
      </c>
      <c r="W18" s="9">
        <f>ROUND((Source!P486)/1000+(Source!P487)/1000,2)</f>
        <v>19.100000000000001</v>
      </c>
      <c r="X18" s="9">
        <f>T18+U18+V18+W18</f>
        <v>19.100000000000001</v>
      </c>
      <c r="Y18" s="9">
        <f>ROUND((Source!P482+Source!P481)/1000,2)</f>
        <v>9.1</v>
      </c>
      <c r="Z18" s="9">
        <v>9.1</v>
      </c>
      <c r="AA18" s="9">
        <v>0</v>
      </c>
      <c r="AB18" s="9">
        <v>0</v>
      </c>
      <c r="AC18" s="9">
        <f>X18+AA18+AB18</f>
        <v>19.100000000000001</v>
      </c>
      <c r="AI18" s="7">
        <v>0</v>
      </c>
      <c r="AJ18" s="7">
        <v>-1</v>
      </c>
      <c r="AK18" s="7" t="s">
        <v>3</v>
      </c>
      <c r="AL18" s="7" t="s">
        <v>3</v>
      </c>
      <c r="AM18" s="7" t="s">
        <v>3</v>
      </c>
      <c r="AN18" s="7">
        <v>0</v>
      </c>
      <c r="AO18" s="7" t="s">
        <v>3</v>
      </c>
      <c r="AP18" s="7" t="s">
        <v>3</v>
      </c>
      <c r="AT18" s="8">
        <v>9096.9299999999985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9096.9299999999985</v>
      </c>
      <c r="BB18" s="8">
        <v>0</v>
      </c>
      <c r="BC18" s="8">
        <v>0</v>
      </c>
      <c r="BD18" s="8">
        <v>19103.560000000001</v>
      </c>
      <c r="BE18" s="8">
        <v>0</v>
      </c>
      <c r="BF18" s="8">
        <v>8.4359999999999999</v>
      </c>
      <c r="BG18" s="8">
        <v>0</v>
      </c>
      <c r="BH18" s="8">
        <v>0</v>
      </c>
      <c r="BI18" s="8">
        <v>6731.73</v>
      </c>
      <c r="BJ18" s="8">
        <v>3274.9</v>
      </c>
      <c r="BK18" s="8">
        <v>19103.560000000001</v>
      </c>
      <c r="BR18" s="9">
        <v>9096.9299999999985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9096.9299999999985</v>
      </c>
      <c r="BZ18" s="9">
        <v>0</v>
      </c>
      <c r="CA18" s="9">
        <v>0</v>
      </c>
      <c r="CB18" s="9">
        <v>19103.560000000001</v>
      </c>
      <c r="CC18" s="9">
        <v>0</v>
      </c>
      <c r="CD18" s="9">
        <v>8.4359999999999999</v>
      </c>
      <c r="CE18" s="9">
        <v>0</v>
      </c>
      <c r="CF18" s="9">
        <v>0</v>
      </c>
      <c r="CG18" s="9">
        <v>6731.73</v>
      </c>
      <c r="CH18" s="9">
        <v>3274.9</v>
      </c>
      <c r="CI18" s="9">
        <v>19103.560000000001</v>
      </c>
    </row>
    <row r="20" spans="1:87" x14ac:dyDescent="0.2">
      <c r="A20">
        <v>51</v>
      </c>
      <c r="E20">
        <v>337.81</v>
      </c>
      <c r="F20">
        <v>0</v>
      </c>
      <c r="G20">
        <v>0</v>
      </c>
      <c r="H20">
        <v>19.100000000000001</v>
      </c>
      <c r="I20">
        <v>356.91</v>
      </c>
      <c r="J20">
        <v>80.19</v>
      </c>
      <c r="K20">
        <v>341.36</v>
      </c>
      <c r="L20">
        <v>0</v>
      </c>
      <c r="M20">
        <v>0</v>
      </c>
      <c r="N20">
        <v>356.91</v>
      </c>
      <c r="T20">
        <v>337.81</v>
      </c>
      <c r="U20">
        <v>0</v>
      </c>
      <c r="V20">
        <v>0</v>
      </c>
      <c r="W20">
        <v>19.100000000000001</v>
      </c>
      <c r="X20">
        <v>356.91</v>
      </c>
      <c r="Y20">
        <v>80.19</v>
      </c>
      <c r="Z20">
        <v>341.36</v>
      </c>
      <c r="AA20">
        <v>0</v>
      </c>
      <c r="AB20">
        <v>0</v>
      </c>
      <c r="AC20">
        <v>356.91</v>
      </c>
    </row>
    <row r="23" spans="1:87" x14ac:dyDescent="0.2">
      <c r="A23">
        <v>-1</v>
      </c>
    </row>
    <row r="26" spans="1:87" x14ac:dyDescent="0.2">
      <c r="A26" s="4">
        <v>75</v>
      </c>
      <c r="B26" s="4" t="s">
        <v>444</v>
      </c>
      <c r="C26" s="4">
        <v>2026</v>
      </c>
      <c r="D26" s="4">
        <v>0</v>
      </c>
      <c r="E26" s="4">
        <v>3</v>
      </c>
      <c r="F26" s="4">
        <v>1</v>
      </c>
      <c r="G26" s="4">
        <v>0</v>
      </c>
      <c r="H26" s="4">
        <v>1</v>
      </c>
      <c r="I26" s="4">
        <v>0</v>
      </c>
      <c r="J26" s="4">
        <v>3</v>
      </c>
      <c r="K26" s="4">
        <v>0</v>
      </c>
      <c r="L26" s="4">
        <v>0</v>
      </c>
      <c r="M26" s="4">
        <v>0</v>
      </c>
      <c r="N26" s="4">
        <v>71639717</v>
      </c>
      <c r="O26" s="4">
        <v>1</v>
      </c>
    </row>
    <row r="27" spans="1:87" x14ac:dyDescent="0.2">
      <c r="A27" s="6">
        <v>2</v>
      </c>
      <c r="B27" s="6" t="s">
        <v>445</v>
      </c>
      <c r="C27" s="6" t="s">
        <v>446</v>
      </c>
      <c r="D27" s="6">
        <v>0</v>
      </c>
      <c r="E27" s="6">
        <v>0</v>
      </c>
      <c r="F27" s="6">
        <v>0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>
        <v>71666211</v>
      </c>
    </row>
    <row r="28" spans="1:87" x14ac:dyDescent="0.2">
      <c r="A28" s="6">
        <v>1</v>
      </c>
      <c r="B28" s="6" t="s">
        <v>447</v>
      </c>
      <c r="C28" s="6" t="s">
        <v>448</v>
      </c>
      <c r="D28" s="6">
        <v>2026</v>
      </c>
      <c r="E28" s="6">
        <v>3</v>
      </c>
      <c r="F28" s="6">
        <v>1</v>
      </c>
      <c r="G28" s="6">
        <v>1</v>
      </c>
      <c r="H28" s="6">
        <v>0</v>
      </c>
      <c r="I28" s="6">
        <v>2</v>
      </c>
      <c r="J28" s="6">
        <v>1</v>
      </c>
      <c r="K28" s="6">
        <v>1</v>
      </c>
      <c r="L28" s="6">
        <v>1</v>
      </c>
      <c r="M28" s="6">
        <v>1</v>
      </c>
      <c r="N28" s="6">
        <v>1</v>
      </c>
      <c r="O28" s="6">
        <v>1</v>
      </c>
      <c r="P28" s="6">
        <v>1</v>
      </c>
      <c r="Q28" s="6">
        <v>1</v>
      </c>
      <c r="R28" s="6" t="s">
        <v>3</v>
      </c>
      <c r="S28" s="6" t="s">
        <v>3</v>
      </c>
      <c r="T28" s="6" t="s">
        <v>3</v>
      </c>
      <c r="U28" s="6" t="s">
        <v>3</v>
      </c>
      <c r="V28" s="6" t="s">
        <v>3</v>
      </c>
      <c r="W28" s="6" t="s">
        <v>3</v>
      </c>
      <c r="X28" s="6" t="s">
        <v>3</v>
      </c>
      <c r="Y28" s="6" t="s">
        <v>3</v>
      </c>
      <c r="Z28" s="6" t="s">
        <v>3</v>
      </c>
      <c r="AA28" s="6" t="s">
        <v>3</v>
      </c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>
        <v>71666212</v>
      </c>
      <c r="AO28" s="6" t="s">
        <v>449</v>
      </c>
      <c r="AP28" s="6" t="s">
        <v>450</v>
      </c>
      <c r="AQ28" s="6">
        <v>46078</v>
      </c>
      <c r="AR28" s="6">
        <v>409</v>
      </c>
      <c r="AS28" s="6" t="s">
        <v>451</v>
      </c>
      <c r="AT28" s="6" t="s">
        <v>452</v>
      </c>
      <c r="AU28" s="6" t="s">
        <v>450</v>
      </c>
      <c r="AV28" s="6">
        <v>45652</v>
      </c>
      <c r="AW28" s="6">
        <v>612</v>
      </c>
      <c r="AX28" s="6" t="s">
        <v>453</v>
      </c>
    </row>
    <row r="29" spans="1:87" x14ac:dyDescent="0.2">
      <c r="A29" s="4">
        <v>75</v>
      </c>
      <c r="B29" s="4" t="s">
        <v>444</v>
      </c>
      <c r="C29" s="4">
        <v>2026</v>
      </c>
      <c r="D29" s="4">
        <v>0</v>
      </c>
      <c r="E29" s="4">
        <v>3</v>
      </c>
      <c r="F29" s="4">
        <v>0</v>
      </c>
      <c r="G29" s="4">
        <v>0</v>
      </c>
      <c r="H29" s="4">
        <v>1</v>
      </c>
      <c r="I29" s="4">
        <v>0</v>
      </c>
      <c r="J29" s="4">
        <v>3</v>
      </c>
      <c r="K29" s="4">
        <v>0</v>
      </c>
      <c r="L29" s="4">
        <v>0</v>
      </c>
      <c r="M29" s="4">
        <v>1</v>
      </c>
      <c r="N29" s="4">
        <v>71639659</v>
      </c>
      <c r="O29" s="4">
        <v>2</v>
      </c>
    </row>
    <row r="30" spans="1:87" x14ac:dyDescent="0.2">
      <c r="A30" s="6">
        <v>2</v>
      </c>
      <c r="B30" s="6" t="s">
        <v>445</v>
      </c>
      <c r="C30" s="6" t="s">
        <v>446</v>
      </c>
      <c r="D30" s="6">
        <v>0</v>
      </c>
      <c r="E30" s="6">
        <v>0</v>
      </c>
      <c r="F30" s="6">
        <v>0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>
        <v>71666219</v>
      </c>
    </row>
    <row r="31" spans="1:87" x14ac:dyDescent="0.2">
      <c r="A31" s="6">
        <v>1</v>
      </c>
      <c r="B31" s="6" t="s">
        <v>447</v>
      </c>
      <c r="C31" s="6" t="s">
        <v>448</v>
      </c>
      <c r="D31" s="6">
        <v>2026</v>
      </c>
      <c r="E31" s="6">
        <v>3</v>
      </c>
      <c r="F31" s="6">
        <v>1</v>
      </c>
      <c r="G31" s="6">
        <v>1</v>
      </c>
      <c r="H31" s="6">
        <v>0</v>
      </c>
      <c r="I31" s="6">
        <v>2</v>
      </c>
      <c r="J31" s="6">
        <v>1</v>
      </c>
      <c r="K31" s="6">
        <v>1</v>
      </c>
      <c r="L31" s="6">
        <v>1</v>
      </c>
      <c r="M31" s="6">
        <v>1</v>
      </c>
      <c r="N31" s="6">
        <v>1</v>
      </c>
      <c r="O31" s="6">
        <v>1</v>
      </c>
      <c r="P31" s="6">
        <v>1</v>
      </c>
      <c r="Q31" s="6">
        <v>1</v>
      </c>
      <c r="R31" s="6" t="s">
        <v>3</v>
      </c>
      <c r="S31" s="6" t="s">
        <v>3</v>
      </c>
      <c r="T31" s="6" t="s">
        <v>3</v>
      </c>
      <c r="U31" s="6" t="s">
        <v>3</v>
      </c>
      <c r="V31" s="6" t="s">
        <v>3</v>
      </c>
      <c r="W31" s="6" t="s">
        <v>3</v>
      </c>
      <c r="X31" s="6" t="s">
        <v>3</v>
      </c>
      <c r="Y31" s="6" t="s">
        <v>3</v>
      </c>
      <c r="Z31" s="6" t="s">
        <v>3</v>
      </c>
      <c r="AA31" s="6" t="s">
        <v>3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>
        <v>71666220</v>
      </c>
      <c r="AO31" s="6" t="s">
        <v>449</v>
      </c>
      <c r="AP31" s="6" t="s">
        <v>450</v>
      </c>
      <c r="AQ31" s="6">
        <v>46078</v>
      </c>
      <c r="AR31" s="6">
        <v>409</v>
      </c>
      <c r="AS31" s="6" t="s">
        <v>451</v>
      </c>
      <c r="AT31" s="6" t="s">
        <v>452</v>
      </c>
      <c r="AU31" s="6" t="s">
        <v>450</v>
      </c>
      <c r="AV31" s="6">
        <v>45652</v>
      </c>
      <c r="AW31" s="6">
        <v>612</v>
      </c>
      <c r="AX31" s="6" t="s">
        <v>453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5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71639717</v>
      </c>
      <c r="C1">
        <v>71666228</v>
      </c>
      <c r="D1">
        <v>68963553</v>
      </c>
      <c r="E1">
        <v>116</v>
      </c>
      <c r="F1">
        <v>1</v>
      </c>
      <c r="G1">
        <v>1</v>
      </c>
      <c r="H1">
        <v>1</v>
      </c>
      <c r="I1" t="s">
        <v>455</v>
      </c>
      <c r="J1" t="s">
        <v>3</v>
      </c>
      <c r="K1" t="s">
        <v>456</v>
      </c>
      <c r="L1">
        <v>1191</v>
      </c>
      <c r="N1">
        <v>1013</v>
      </c>
      <c r="O1" t="s">
        <v>457</v>
      </c>
      <c r="P1" t="s">
        <v>457</v>
      </c>
      <c r="Q1">
        <v>1</v>
      </c>
      <c r="W1">
        <v>0</v>
      </c>
      <c r="X1">
        <v>-907905829</v>
      </c>
      <c r="Y1">
        <f t="shared" ref="Y1:Y40" si="0">(AT1*ROUND(1.2,7))</f>
        <v>1.524</v>
      </c>
      <c r="AA1">
        <v>0</v>
      </c>
      <c r="AB1">
        <v>0</v>
      </c>
      <c r="AC1">
        <v>0</v>
      </c>
      <c r="AD1">
        <v>708.8</v>
      </c>
      <c r="AE1">
        <v>0</v>
      </c>
      <c r="AF1">
        <v>0</v>
      </c>
      <c r="AG1">
        <v>0</v>
      </c>
      <c r="AH1">
        <v>708.8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1.27</v>
      </c>
      <c r="AU1" t="s">
        <v>23</v>
      </c>
      <c r="AV1">
        <v>1</v>
      </c>
      <c r="AW1">
        <v>2</v>
      </c>
      <c r="AX1">
        <v>71666233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900.17599999999993</v>
      </c>
      <c r="BN1">
        <v>1.27</v>
      </c>
      <c r="BO1">
        <v>0</v>
      </c>
      <c r="BP1">
        <v>1</v>
      </c>
      <c r="BQ1">
        <v>0</v>
      </c>
      <c r="BR1">
        <v>0</v>
      </c>
      <c r="BS1">
        <v>0</v>
      </c>
      <c r="BT1">
        <v>1080.2112</v>
      </c>
      <c r="BU1">
        <v>1.524</v>
      </c>
      <c r="BV1">
        <v>0</v>
      </c>
      <c r="BW1">
        <v>1</v>
      </c>
      <c r="CU1">
        <f>ROUND(AT1*Source!I28*AH1*AL1,2)</f>
        <v>10802.11</v>
      </c>
      <c r="CV1">
        <f>ROUND(Y1*Source!I28,7)</f>
        <v>18.288</v>
      </c>
      <c r="CW1">
        <v>0</v>
      </c>
      <c r="CX1">
        <f>ROUND(Y1*Source!I28,7)</f>
        <v>18.288</v>
      </c>
      <c r="CY1">
        <f>AD1</f>
        <v>708.8</v>
      </c>
      <c r="CZ1">
        <f>AH1</f>
        <v>708.8</v>
      </c>
      <c r="DA1">
        <f>AL1</f>
        <v>1</v>
      </c>
      <c r="DB1">
        <f t="shared" ref="DB1:DB40" si="1">ROUND((ROUND(AT1*CZ1,2)*ROUND(1.2,7)),6)</f>
        <v>1080.2159999999999</v>
      </c>
      <c r="DC1">
        <f t="shared" ref="DC1:DC40" si="2">ROUND((ROUND(AT1*AG1,2)*ROUND(1.2,7)),6)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12962.53</v>
      </c>
      <c r="DJ1">
        <f>DI1</f>
        <v>12962.53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71639717</v>
      </c>
      <c r="C2">
        <v>71666228</v>
      </c>
      <c r="D2">
        <v>68963754</v>
      </c>
      <c r="E2">
        <v>116</v>
      </c>
      <c r="F2">
        <v>1</v>
      </c>
      <c r="G2">
        <v>1</v>
      </c>
      <c r="H2">
        <v>1</v>
      </c>
      <c r="I2" t="s">
        <v>458</v>
      </c>
      <c r="J2" t="s">
        <v>3</v>
      </c>
      <c r="K2" t="s">
        <v>459</v>
      </c>
      <c r="L2">
        <v>1191</v>
      </c>
      <c r="N2">
        <v>1013</v>
      </c>
      <c r="O2" t="s">
        <v>457</v>
      </c>
      <c r="P2" t="s">
        <v>457</v>
      </c>
      <c r="Q2">
        <v>1</v>
      </c>
      <c r="W2">
        <v>0</v>
      </c>
      <c r="X2">
        <v>-1417349443</v>
      </c>
      <c r="Y2">
        <f t="shared" si="0"/>
        <v>0.49199999999999994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0.41</v>
      </c>
      <c r="AU2" t="s">
        <v>23</v>
      </c>
      <c r="AV2">
        <v>2</v>
      </c>
      <c r="AW2">
        <v>2</v>
      </c>
      <c r="AX2">
        <v>71666234</v>
      </c>
      <c r="AY2">
        <v>1</v>
      </c>
      <c r="AZ2">
        <v>2048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5.9039999999999999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71639717</v>
      </c>
      <c r="C3">
        <v>71666228</v>
      </c>
      <c r="D3">
        <v>69084918</v>
      </c>
      <c r="E3">
        <v>1</v>
      </c>
      <c r="F3">
        <v>1</v>
      </c>
      <c r="G3">
        <v>1</v>
      </c>
      <c r="H3">
        <v>2</v>
      </c>
      <c r="I3" t="s">
        <v>460</v>
      </c>
      <c r="J3" t="s">
        <v>461</v>
      </c>
      <c r="K3" t="s">
        <v>462</v>
      </c>
      <c r="L3">
        <v>1368</v>
      </c>
      <c r="N3">
        <v>1011</v>
      </c>
      <c r="O3" t="s">
        <v>463</v>
      </c>
      <c r="P3" t="s">
        <v>463</v>
      </c>
      <c r="Q3">
        <v>1</v>
      </c>
      <c r="W3">
        <v>0</v>
      </c>
      <c r="X3">
        <v>1933698176</v>
      </c>
      <c r="Y3">
        <f t="shared" si="0"/>
        <v>0.42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0.35</v>
      </c>
      <c r="AU3" t="s">
        <v>23</v>
      </c>
      <c r="AV3">
        <v>1</v>
      </c>
      <c r="AW3">
        <v>2</v>
      </c>
      <c r="AX3">
        <v>71666235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121.35549999999999</v>
      </c>
      <c r="BL3">
        <v>284.12649999999996</v>
      </c>
      <c r="BM3">
        <v>0</v>
      </c>
      <c r="BN3">
        <v>0</v>
      </c>
      <c r="BO3">
        <v>0.35</v>
      </c>
      <c r="BP3">
        <v>1</v>
      </c>
      <c r="BQ3">
        <v>0</v>
      </c>
      <c r="BR3">
        <v>145.6266</v>
      </c>
      <c r="BS3">
        <v>340.95179999999999</v>
      </c>
      <c r="BT3">
        <v>0</v>
      </c>
      <c r="BU3">
        <v>0</v>
      </c>
      <c r="BV3">
        <v>0.42</v>
      </c>
      <c r="BW3">
        <v>1</v>
      </c>
      <c r="CV3">
        <v>0</v>
      </c>
      <c r="CW3">
        <f>ROUND(Y3*Source!I28*DO3,7)</f>
        <v>5.04</v>
      </c>
      <c r="CX3">
        <f>ROUND(Y3*Source!I28,7)</f>
        <v>5.04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145.63200000000001</v>
      </c>
      <c r="DC3">
        <f t="shared" si="2"/>
        <v>340.95600000000002</v>
      </c>
      <c r="DD3" t="s">
        <v>3</v>
      </c>
      <c r="DE3" t="s">
        <v>3</v>
      </c>
      <c r="DF3">
        <f t="shared" si="3"/>
        <v>0</v>
      </c>
      <c r="DG3">
        <f>ROUND(ROUND(AF3*AJ3,2)*CX3,2)</f>
        <v>2551.4</v>
      </c>
      <c r="DH3">
        <f t="shared" si="4"/>
        <v>4091.42</v>
      </c>
      <c r="DI3">
        <f t="shared" si="5"/>
        <v>0</v>
      </c>
      <c r="DJ3">
        <f>DG3+DH3</f>
        <v>6642.82</v>
      </c>
      <c r="DK3">
        <v>0</v>
      </c>
      <c r="DL3" t="s">
        <v>464</v>
      </c>
      <c r="DM3">
        <v>4</v>
      </c>
      <c r="DN3" t="s">
        <v>457</v>
      </c>
      <c r="DO3">
        <v>1</v>
      </c>
    </row>
    <row r="4" spans="1:119" x14ac:dyDescent="0.2">
      <c r="A4">
        <f>ROW(Source!A28)</f>
        <v>28</v>
      </c>
      <c r="B4">
        <v>71639717</v>
      </c>
      <c r="C4">
        <v>71666228</v>
      </c>
      <c r="D4">
        <v>69085636</v>
      </c>
      <c r="E4">
        <v>1</v>
      </c>
      <c r="F4">
        <v>1</v>
      </c>
      <c r="G4">
        <v>1</v>
      </c>
      <c r="H4">
        <v>2</v>
      </c>
      <c r="I4" t="s">
        <v>465</v>
      </c>
      <c r="J4" t="s">
        <v>466</v>
      </c>
      <c r="K4" t="s">
        <v>467</v>
      </c>
      <c r="L4">
        <v>1368</v>
      </c>
      <c r="N4">
        <v>1011</v>
      </c>
      <c r="O4" t="s">
        <v>463</v>
      </c>
      <c r="P4" t="s">
        <v>463</v>
      </c>
      <c r="Q4">
        <v>1</v>
      </c>
      <c r="W4">
        <v>0</v>
      </c>
      <c r="X4">
        <v>-950105757</v>
      </c>
      <c r="Y4">
        <f t="shared" si="0"/>
        <v>7.1999999999999995E-2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0.06</v>
      </c>
      <c r="AU4" t="s">
        <v>23</v>
      </c>
      <c r="AV4">
        <v>1</v>
      </c>
      <c r="AW4">
        <v>2</v>
      </c>
      <c r="AX4">
        <v>71666236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38.502000000000002</v>
      </c>
      <c r="BL4">
        <v>48.707399999999993</v>
      </c>
      <c r="BM4">
        <v>0</v>
      </c>
      <c r="BN4">
        <v>0</v>
      </c>
      <c r="BO4">
        <v>0.06</v>
      </c>
      <c r="BP4">
        <v>1</v>
      </c>
      <c r="BQ4">
        <v>0</v>
      </c>
      <c r="BR4">
        <v>46.202399999999997</v>
      </c>
      <c r="BS4">
        <v>58.448879999999996</v>
      </c>
      <c r="BT4">
        <v>0</v>
      </c>
      <c r="BU4">
        <v>0</v>
      </c>
      <c r="BV4">
        <v>7.1999999999999995E-2</v>
      </c>
      <c r="BW4">
        <v>1</v>
      </c>
      <c r="CV4">
        <v>0</v>
      </c>
      <c r="CW4">
        <f>ROUND(Y4*Source!I28*DO4,7)</f>
        <v>0.86399999999999999</v>
      </c>
      <c r="CX4">
        <f>ROUND(Y4*Source!I28,7)</f>
        <v>0.86399999999999999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46.2</v>
      </c>
      <c r="DC4">
        <f t="shared" si="2"/>
        <v>58.451999999999998</v>
      </c>
      <c r="DD4" t="s">
        <v>3</v>
      </c>
      <c r="DE4" t="s">
        <v>3</v>
      </c>
      <c r="DF4">
        <f t="shared" si="3"/>
        <v>0</v>
      </c>
      <c r="DG4">
        <f>ROUND(ROUND(AF4,2)*CX4,2)</f>
        <v>554.42999999999995</v>
      </c>
      <c r="DH4">
        <f t="shared" si="4"/>
        <v>701.39</v>
      </c>
      <c r="DI4">
        <f t="shared" si="5"/>
        <v>0</v>
      </c>
      <c r="DJ4">
        <f>DG4+DH4</f>
        <v>1255.82</v>
      </c>
      <c r="DK4">
        <v>1</v>
      </c>
      <c r="DL4" t="s">
        <v>464</v>
      </c>
      <c r="DM4">
        <v>4</v>
      </c>
      <c r="DN4" t="s">
        <v>457</v>
      </c>
      <c r="DO4">
        <v>1</v>
      </c>
    </row>
    <row r="5" spans="1:119" x14ac:dyDescent="0.2">
      <c r="A5">
        <f>ROW(Source!A29)</f>
        <v>29</v>
      </c>
      <c r="B5">
        <v>71639659</v>
      </c>
      <c r="C5">
        <v>71666228</v>
      </c>
      <c r="D5">
        <v>68963553</v>
      </c>
      <c r="E5">
        <v>116</v>
      </c>
      <c r="F5">
        <v>1</v>
      </c>
      <c r="G5">
        <v>1</v>
      </c>
      <c r="H5">
        <v>1</v>
      </c>
      <c r="I5" t="s">
        <v>455</v>
      </c>
      <c r="J5" t="s">
        <v>3</v>
      </c>
      <c r="K5" t="s">
        <v>456</v>
      </c>
      <c r="L5">
        <v>1191</v>
      </c>
      <c r="N5">
        <v>1013</v>
      </c>
      <c r="O5" t="s">
        <v>457</v>
      </c>
      <c r="P5" t="s">
        <v>457</v>
      </c>
      <c r="Q5">
        <v>1</v>
      </c>
      <c r="W5">
        <v>0</v>
      </c>
      <c r="X5">
        <v>-907905829</v>
      </c>
      <c r="Y5">
        <f t="shared" si="0"/>
        <v>1.524</v>
      </c>
      <c r="AA5">
        <v>0</v>
      </c>
      <c r="AB5">
        <v>0</v>
      </c>
      <c r="AC5">
        <v>0</v>
      </c>
      <c r="AD5">
        <v>708.8</v>
      </c>
      <c r="AE5">
        <v>0</v>
      </c>
      <c r="AF5">
        <v>0</v>
      </c>
      <c r="AG5">
        <v>0</v>
      </c>
      <c r="AH5">
        <v>708.8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1.27</v>
      </c>
      <c r="AU5" t="s">
        <v>23</v>
      </c>
      <c r="AV5">
        <v>1</v>
      </c>
      <c r="AW5">
        <v>2</v>
      </c>
      <c r="AX5">
        <v>71666233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900.17599999999993</v>
      </c>
      <c r="BN5">
        <v>1.27</v>
      </c>
      <c r="BO5">
        <v>0</v>
      </c>
      <c r="BP5">
        <v>1</v>
      </c>
      <c r="BQ5">
        <v>0</v>
      </c>
      <c r="BR5">
        <v>0</v>
      </c>
      <c r="BS5">
        <v>0</v>
      </c>
      <c r="BT5">
        <v>1080.2112</v>
      </c>
      <c r="BU5">
        <v>1.524</v>
      </c>
      <c r="BV5">
        <v>0</v>
      </c>
      <c r="BW5">
        <v>1</v>
      </c>
      <c r="CU5">
        <f>ROUND(AT5*Source!I29*AH5*AL5,2)</f>
        <v>10802.11</v>
      </c>
      <c r="CV5">
        <f>ROUND(Y5*Source!I29,7)</f>
        <v>18.288</v>
      </c>
      <c r="CW5">
        <v>0</v>
      </c>
      <c r="CX5">
        <f>ROUND(Y5*Source!I29,7)</f>
        <v>18.288</v>
      </c>
      <c r="CY5">
        <f>AD5</f>
        <v>708.8</v>
      </c>
      <c r="CZ5">
        <f>AH5</f>
        <v>708.8</v>
      </c>
      <c r="DA5">
        <f>AL5</f>
        <v>1</v>
      </c>
      <c r="DB5">
        <f t="shared" si="1"/>
        <v>1080.2159999999999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12962.53</v>
      </c>
      <c r="DJ5">
        <f>DI5</f>
        <v>12962.53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71639659</v>
      </c>
      <c r="C6">
        <v>71666228</v>
      </c>
      <c r="D6">
        <v>68963754</v>
      </c>
      <c r="E6">
        <v>116</v>
      </c>
      <c r="F6">
        <v>1</v>
      </c>
      <c r="G6">
        <v>1</v>
      </c>
      <c r="H6">
        <v>1</v>
      </c>
      <c r="I6" t="s">
        <v>458</v>
      </c>
      <c r="J6" t="s">
        <v>3</v>
      </c>
      <c r="K6" t="s">
        <v>459</v>
      </c>
      <c r="L6">
        <v>1191</v>
      </c>
      <c r="N6">
        <v>1013</v>
      </c>
      <c r="O6" t="s">
        <v>457</v>
      </c>
      <c r="P6" t="s">
        <v>457</v>
      </c>
      <c r="Q6">
        <v>1</v>
      </c>
      <c r="W6">
        <v>0</v>
      </c>
      <c r="X6">
        <v>-1417349443</v>
      </c>
      <c r="Y6">
        <f t="shared" si="0"/>
        <v>0.49199999999999994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0.41</v>
      </c>
      <c r="AU6" t="s">
        <v>23</v>
      </c>
      <c r="AV6">
        <v>2</v>
      </c>
      <c r="AW6">
        <v>2</v>
      </c>
      <c r="AX6">
        <v>71666234</v>
      </c>
      <c r="AY6">
        <v>1</v>
      </c>
      <c r="AZ6">
        <v>2048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5.9039999999999999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71639659</v>
      </c>
      <c r="C7">
        <v>71666228</v>
      </c>
      <c r="D7">
        <v>69084918</v>
      </c>
      <c r="E7">
        <v>1</v>
      </c>
      <c r="F7">
        <v>1</v>
      </c>
      <c r="G7">
        <v>1</v>
      </c>
      <c r="H7">
        <v>2</v>
      </c>
      <c r="I7" t="s">
        <v>460</v>
      </c>
      <c r="J7" t="s">
        <v>461</v>
      </c>
      <c r="K7" t="s">
        <v>462</v>
      </c>
      <c r="L7">
        <v>1368</v>
      </c>
      <c r="N7">
        <v>1011</v>
      </c>
      <c r="O7" t="s">
        <v>463</v>
      </c>
      <c r="P7" t="s">
        <v>463</v>
      </c>
      <c r="Q7">
        <v>1</v>
      </c>
      <c r="W7">
        <v>0</v>
      </c>
      <c r="X7">
        <v>1933698176</v>
      </c>
      <c r="Y7">
        <f t="shared" si="0"/>
        <v>0.42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0.35</v>
      </c>
      <c r="AU7" t="s">
        <v>23</v>
      </c>
      <c r="AV7">
        <v>1</v>
      </c>
      <c r="AW7">
        <v>2</v>
      </c>
      <c r="AX7">
        <v>71666235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121.35549999999999</v>
      </c>
      <c r="BL7">
        <v>284.12649999999996</v>
      </c>
      <c r="BM7">
        <v>0</v>
      </c>
      <c r="BN7">
        <v>0</v>
      </c>
      <c r="BO7">
        <v>0.35</v>
      </c>
      <c r="BP7">
        <v>1</v>
      </c>
      <c r="BQ7">
        <v>0</v>
      </c>
      <c r="BR7">
        <v>145.6266</v>
      </c>
      <c r="BS7">
        <v>340.95179999999999</v>
      </c>
      <c r="BT7">
        <v>0</v>
      </c>
      <c r="BU7">
        <v>0</v>
      </c>
      <c r="BV7">
        <v>0.42</v>
      </c>
      <c r="BW7">
        <v>1</v>
      </c>
      <c r="CV7">
        <v>0</v>
      </c>
      <c r="CW7">
        <f>ROUND(Y7*Source!I29*DO7,7)</f>
        <v>5.04</v>
      </c>
      <c r="CX7">
        <f>ROUND(Y7*Source!I29,7)</f>
        <v>5.04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145.63200000000001</v>
      </c>
      <c r="DC7">
        <f t="shared" si="2"/>
        <v>340.95600000000002</v>
      </c>
      <c r="DD7" t="s">
        <v>3</v>
      </c>
      <c r="DE7" t="s">
        <v>3</v>
      </c>
      <c r="DF7">
        <f t="shared" si="3"/>
        <v>0</v>
      </c>
      <c r="DG7">
        <f>ROUND(ROUND(AF7*AJ7,2)*CX7,2)</f>
        <v>2551.4</v>
      </c>
      <c r="DH7">
        <f t="shared" si="4"/>
        <v>4091.42</v>
      </c>
      <c r="DI7">
        <f t="shared" si="5"/>
        <v>0</v>
      </c>
      <c r="DJ7">
        <f>DG7+DH7</f>
        <v>6642.82</v>
      </c>
      <c r="DK7">
        <v>0</v>
      </c>
      <c r="DL7" t="s">
        <v>464</v>
      </c>
      <c r="DM7">
        <v>4</v>
      </c>
      <c r="DN7" t="s">
        <v>457</v>
      </c>
      <c r="DO7">
        <v>1</v>
      </c>
    </row>
    <row r="8" spans="1:119" x14ac:dyDescent="0.2">
      <c r="A8">
        <f>ROW(Source!A29)</f>
        <v>29</v>
      </c>
      <c r="B8">
        <v>71639659</v>
      </c>
      <c r="C8">
        <v>71666228</v>
      </c>
      <c r="D8">
        <v>69085636</v>
      </c>
      <c r="E8">
        <v>1</v>
      </c>
      <c r="F8">
        <v>1</v>
      </c>
      <c r="G8">
        <v>1</v>
      </c>
      <c r="H8">
        <v>2</v>
      </c>
      <c r="I8" t="s">
        <v>465</v>
      </c>
      <c r="J8" t="s">
        <v>466</v>
      </c>
      <c r="K8" t="s">
        <v>467</v>
      </c>
      <c r="L8">
        <v>1368</v>
      </c>
      <c r="N8">
        <v>1011</v>
      </c>
      <c r="O8" t="s">
        <v>463</v>
      </c>
      <c r="P8" t="s">
        <v>463</v>
      </c>
      <c r="Q8">
        <v>1</v>
      </c>
      <c r="W8">
        <v>0</v>
      </c>
      <c r="X8">
        <v>-950105757</v>
      </c>
      <c r="Y8">
        <f t="shared" si="0"/>
        <v>7.1999999999999995E-2</v>
      </c>
      <c r="AA8">
        <v>0</v>
      </c>
      <c r="AB8">
        <v>641.70000000000005</v>
      </c>
      <c r="AC8">
        <v>811.79</v>
      </c>
      <c r="AD8">
        <v>0</v>
      </c>
      <c r="AE8">
        <v>0</v>
      </c>
      <c r="AF8">
        <v>641.70000000000005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0.06</v>
      </c>
      <c r="AU8" t="s">
        <v>23</v>
      </c>
      <c r="AV8">
        <v>1</v>
      </c>
      <c r="AW8">
        <v>2</v>
      </c>
      <c r="AX8">
        <v>71666236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38.502000000000002</v>
      </c>
      <c r="BL8">
        <v>48.707399999999993</v>
      </c>
      <c r="BM8">
        <v>0</v>
      </c>
      <c r="BN8">
        <v>0</v>
      </c>
      <c r="BO8">
        <v>0.06</v>
      </c>
      <c r="BP8">
        <v>1</v>
      </c>
      <c r="BQ8">
        <v>0</v>
      </c>
      <c r="BR8">
        <v>46.202399999999997</v>
      </c>
      <c r="BS8">
        <v>58.448879999999996</v>
      </c>
      <c r="BT8">
        <v>0</v>
      </c>
      <c r="BU8">
        <v>0</v>
      </c>
      <c r="BV8">
        <v>7.1999999999999995E-2</v>
      </c>
      <c r="BW8">
        <v>1</v>
      </c>
      <c r="CV8">
        <v>0</v>
      </c>
      <c r="CW8">
        <f>ROUND(Y8*Source!I29*DO8,7)</f>
        <v>0.86399999999999999</v>
      </c>
      <c r="CX8">
        <f>ROUND(Y8*Source!I29,7)</f>
        <v>0.86399999999999999</v>
      </c>
      <c r="CY8">
        <f>AB8</f>
        <v>641.70000000000005</v>
      </c>
      <c r="CZ8">
        <f>AF8</f>
        <v>641.70000000000005</v>
      </c>
      <c r="DA8">
        <f>AJ8</f>
        <v>1</v>
      </c>
      <c r="DB8">
        <f t="shared" si="1"/>
        <v>46.2</v>
      </c>
      <c r="DC8">
        <f t="shared" si="2"/>
        <v>58.451999999999998</v>
      </c>
      <c r="DD8" t="s">
        <v>3</v>
      </c>
      <c r="DE8" t="s">
        <v>3</v>
      </c>
      <c r="DF8">
        <f t="shared" si="3"/>
        <v>0</v>
      </c>
      <c r="DG8">
        <f>ROUND(ROUND(AF8,2)*CX8,2)</f>
        <v>554.42999999999995</v>
      </c>
      <c r="DH8">
        <f t="shared" si="4"/>
        <v>701.39</v>
      </c>
      <c r="DI8">
        <f t="shared" si="5"/>
        <v>0</v>
      </c>
      <c r="DJ8">
        <f>DG8+DH8</f>
        <v>1255.82</v>
      </c>
      <c r="DK8">
        <v>1</v>
      </c>
      <c r="DL8" t="s">
        <v>464</v>
      </c>
      <c r="DM8">
        <v>4</v>
      </c>
      <c r="DN8" t="s">
        <v>457</v>
      </c>
      <c r="DO8">
        <v>1</v>
      </c>
    </row>
    <row r="9" spans="1:119" x14ac:dyDescent="0.2">
      <c r="A9">
        <f>ROW(Source!A30)</f>
        <v>30</v>
      </c>
      <c r="B9">
        <v>71639717</v>
      </c>
      <c r="C9">
        <v>71666237</v>
      </c>
      <c r="D9">
        <v>68963543</v>
      </c>
      <c r="E9">
        <v>116</v>
      </c>
      <c r="F9">
        <v>1</v>
      </c>
      <c r="G9">
        <v>1</v>
      </c>
      <c r="H9">
        <v>1</v>
      </c>
      <c r="I9" t="s">
        <v>468</v>
      </c>
      <c r="J9" t="s">
        <v>3</v>
      </c>
      <c r="K9" t="s">
        <v>469</v>
      </c>
      <c r="L9">
        <v>1191</v>
      </c>
      <c r="N9">
        <v>1013</v>
      </c>
      <c r="O9" t="s">
        <v>457</v>
      </c>
      <c r="P9" t="s">
        <v>457</v>
      </c>
      <c r="Q9">
        <v>1</v>
      </c>
      <c r="W9">
        <v>0</v>
      </c>
      <c r="X9">
        <v>1647542322</v>
      </c>
      <c r="Y9">
        <f t="shared" si="0"/>
        <v>0.18</v>
      </c>
      <c r="AA9">
        <v>0</v>
      </c>
      <c r="AB9">
        <v>0</v>
      </c>
      <c r="AC9">
        <v>0</v>
      </c>
      <c r="AD9">
        <v>696.68</v>
      </c>
      <c r="AE9">
        <v>0</v>
      </c>
      <c r="AF9">
        <v>0</v>
      </c>
      <c r="AG9">
        <v>0</v>
      </c>
      <c r="AH9">
        <v>696.68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0.15</v>
      </c>
      <c r="AU9" t="s">
        <v>23</v>
      </c>
      <c r="AV9">
        <v>1</v>
      </c>
      <c r="AW9">
        <v>2</v>
      </c>
      <c r="AX9">
        <v>71666242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104.502</v>
      </c>
      <c r="BN9">
        <v>0.15</v>
      </c>
      <c r="BO9">
        <v>0</v>
      </c>
      <c r="BP9">
        <v>1</v>
      </c>
      <c r="BQ9">
        <v>0</v>
      </c>
      <c r="BR9">
        <v>0</v>
      </c>
      <c r="BS9">
        <v>0</v>
      </c>
      <c r="BT9">
        <v>125.40239999999999</v>
      </c>
      <c r="BU9">
        <v>0.18</v>
      </c>
      <c r="BV9">
        <v>0</v>
      </c>
      <c r="BW9">
        <v>1</v>
      </c>
      <c r="CU9">
        <f>ROUND(AT9*Source!I30*AH9*AL9,2)</f>
        <v>1254.02</v>
      </c>
      <c r="CV9">
        <f>ROUND(Y9*Source!I30,7)</f>
        <v>2.16</v>
      </c>
      <c r="CW9">
        <v>0</v>
      </c>
      <c r="CX9">
        <f>ROUND(Y9*Source!I30,7)</f>
        <v>2.16</v>
      </c>
      <c r="CY9">
        <f>AD9</f>
        <v>696.68</v>
      </c>
      <c r="CZ9">
        <f>AH9</f>
        <v>696.68</v>
      </c>
      <c r="DA9">
        <f>AL9</f>
        <v>1</v>
      </c>
      <c r="DB9">
        <f t="shared" si="1"/>
        <v>125.4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1504.83</v>
      </c>
      <c r="DJ9">
        <f>DI9</f>
        <v>1504.83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71639717</v>
      </c>
      <c r="C10">
        <v>71666237</v>
      </c>
      <c r="D10">
        <v>68963754</v>
      </c>
      <c r="E10">
        <v>116</v>
      </c>
      <c r="F10">
        <v>1</v>
      </c>
      <c r="G10">
        <v>1</v>
      </c>
      <c r="H10">
        <v>1</v>
      </c>
      <c r="I10" t="s">
        <v>458</v>
      </c>
      <c r="J10" t="s">
        <v>3</v>
      </c>
      <c r="K10" t="s">
        <v>459</v>
      </c>
      <c r="L10">
        <v>1191</v>
      </c>
      <c r="N10">
        <v>1013</v>
      </c>
      <c r="O10" t="s">
        <v>457</v>
      </c>
      <c r="P10" t="s">
        <v>457</v>
      </c>
      <c r="Q10">
        <v>1</v>
      </c>
      <c r="W10">
        <v>0</v>
      </c>
      <c r="X10">
        <v>-1417349443</v>
      </c>
      <c r="Y10">
        <f t="shared" si="0"/>
        <v>9.6000000000000002E-2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0.08</v>
      </c>
      <c r="AU10" t="s">
        <v>23</v>
      </c>
      <c r="AV10">
        <v>2</v>
      </c>
      <c r="AW10">
        <v>2</v>
      </c>
      <c r="AX10">
        <v>71666243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1.1519999999999999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71639717</v>
      </c>
      <c r="C11">
        <v>71666237</v>
      </c>
      <c r="D11">
        <v>69084918</v>
      </c>
      <c r="E11">
        <v>1</v>
      </c>
      <c r="F11">
        <v>1</v>
      </c>
      <c r="G11">
        <v>1</v>
      </c>
      <c r="H11">
        <v>2</v>
      </c>
      <c r="I11" t="s">
        <v>460</v>
      </c>
      <c r="J11" t="s">
        <v>461</v>
      </c>
      <c r="K11" t="s">
        <v>462</v>
      </c>
      <c r="L11">
        <v>1368</v>
      </c>
      <c r="N11">
        <v>1011</v>
      </c>
      <c r="O11" t="s">
        <v>463</v>
      </c>
      <c r="P11" t="s">
        <v>463</v>
      </c>
      <c r="Q11">
        <v>1</v>
      </c>
      <c r="W11">
        <v>0</v>
      </c>
      <c r="X11">
        <v>1933698176</v>
      </c>
      <c r="Y11">
        <f t="shared" si="0"/>
        <v>8.4000000000000005E-2</v>
      </c>
      <c r="AA11">
        <v>0</v>
      </c>
      <c r="AB11">
        <v>506.23</v>
      </c>
      <c r="AC11">
        <v>811.79</v>
      </c>
      <c r="AD11">
        <v>0</v>
      </c>
      <c r="AE11">
        <v>0</v>
      </c>
      <c r="AF11">
        <v>346.73</v>
      </c>
      <c r="AG11">
        <v>811.79</v>
      </c>
      <c r="AH11">
        <v>0</v>
      </c>
      <c r="AI11">
        <v>1</v>
      </c>
      <c r="AJ11">
        <v>1.46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7.0000000000000007E-2</v>
      </c>
      <c r="AU11" t="s">
        <v>23</v>
      </c>
      <c r="AV11">
        <v>1</v>
      </c>
      <c r="AW11">
        <v>2</v>
      </c>
      <c r="AX11">
        <v>71666244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24.271100000000004</v>
      </c>
      <c r="BL11">
        <v>56.825300000000006</v>
      </c>
      <c r="BM11">
        <v>0</v>
      </c>
      <c r="BN11">
        <v>0</v>
      </c>
      <c r="BO11">
        <v>7.0000000000000007E-2</v>
      </c>
      <c r="BP11">
        <v>1</v>
      </c>
      <c r="BQ11">
        <v>0</v>
      </c>
      <c r="BR11">
        <v>29.125320000000002</v>
      </c>
      <c r="BS11">
        <v>68.190359999999998</v>
      </c>
      <c r="BT11">
        <v>0</v>
      </c>
      <c r="BU11">
        <v>0</v>
      </c>
      <c r="BV11">
        <v>8.4000000000000005E-2</v>
      </c>
      <c r="BW11">
        <v>1</v>
      </c>
      <c r="CV11">
        <v>0</v>
      </c>
      <c r="CW11">
        <f>ROUND(Y11*Source!I30*DO11,7)</f>
        <v>1.008</v>
      </c>
      <c r="CX11">
        <f>ROUND(Y11*Source!I30,7)</f>
        <v>1.008</v>
      </c>
      <c r="CY11">
        <f>AB11</f>
        <v>506.23</v>
      </c>
      <c r="CZ11">
        <f>AF11</f>
        <v>346.73</v>
      </c>
      <c r="DA11">
        <f>AJ11</f>
        <v>1.46</v>
      </c>
      <c r="DB11">
        <f t="shared" si="1"/>
        <v>29.123999999999999</v>
      </c>
      <c r="DC11">
        <f t="shared" si="2"/>
        <v>68.195999999999998</v>
      </c>
      <c r="DD11" t="s">
        <v>3</v>
      </c>
      <c r="DE11" t="s">
        <v>3</v>
      </c>
      <c r="DF11">
        <f t="shared" si="3"/>
        <v>0</v>
      </c>
      <c r="DG11">
        <f>ROUND(ROUND(AF11*AJ11,2)*CX11,2)</f>
        <v>510.28</v>
      </c>
      <c r="DH11">
        <f t="shared" si="4"/>
        <v>818.28</v>
      </c>
      <c r="DI11">
        <f t="shared" si="5"/>
        <v>0</v>
      </c>
      <c r="DJ11">
        <f>DG11+DH11</f>
        <v>1328.56</v>
      </c>
      <c r="DK11">
        <v>0</v>
      </c>
      <c r="DL11" t="s">
        <v>464</v>
      </c>
      <c r="DM11">
        <v>4</v>
      </c>
      <c r="DN11" t="s">
        <v>457</v>
      </c>
      <c r="DO11">
        <v>1</v>
      </c>
    </row>
    <row r="12" spans="1:119" x14ac:dyDescent="0.2">
      <c r="A12">
        <f>ROW(Source!A30)</f>
        <v>30</v>
      </c>
      <c r="B12">
        <v>71639717</v>
      </c>
      <c r="C12">
        <v>71666237</v>
      </c>
      <c r="D12">
        <v>69085636</v>
      </c>
      <c r="E12">
        <v>1</v>
      </c>
      <c r="F12">
        <v>1</v>
      </c>
      <c r="G12">
        <v>1</v>
      </c>
      <c r="H12">
        <v>2</v>
      </c>
      <c r="I12" t="s">
        <v>465</v>
      </c>
      <c r="J12" t="s">
        <v>466</v>
      </c>
      <c r="K12" t="s">
        <v>467</v>
      </c>
      <c r="L12">
        <v>1368</v>
      </c>
      <c r="N12">
        <v>1011</v>
      </c>
      <c r="O12" t="s">
        <v>463</v>
      </c>
      <c r="P12" t="s">
        <v>463</v>
      </c>
      <c r="Q12">
        <v>1</v>
      </c>
      <c r="W12">
        <v>0</v>
      </c>
      <c r="X12">
        <v>-950105757</v>
      </c>
      <c r="Y12">
        <f t="shared" si="0"/>
        <v>1.2E-2</v>
      </c>
      <c r="AA12">
        <v>0</v>
      </c>
      <c r="AB12">
        <v>641.70000000000005</v>
      </c>
      <c r="AC12">
        <v>811.79</v>
      </c>
      <c r="AD12">
        <v>0</v>
      </c>
      <c r="AE12">
        <v>0</v>
      </c>
      <c r="AF12">
        <v>641.70000000000005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0.01</v>
      </c>
      <c r="AU12" t="s">
        <v>23</v>
      </c>
      <c r="AV12">
        <v>1</v>
      </c>
      <c r="AW12">
        <v>2</v>
      </c>
      <c r="AX12">
        <v>71666245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6.4170000000000007</v>
      </c>
      <c r="BL12">
        <v>8.1179000000000006</v>
      </c>
      <c r="BM12">
        <v>0</v>
      </c>
      <c r="BN12">
        <v>0</v>
      </c>
      <c r="BO12">
        <v>0.01</v>
      </c>
      <c r="BP12">
        <v>1</v>
      </c>
      <c r="BQ12">
        <v>0</v>
      </c>
      <c r="BR12">
        <v>7.700400000000001</v>
      </c>
      <c r="BS12">
        <v>9.7414799999999993</v>
      </c>
      <c r="BT12">
        <v>0</v>
      </c>
      <c r="BU12">
        <v>0</v>
      </c>
      <c r="BV12">
        <v>1.2E-2</v>
      </c>
      <c r="BW12">
        <v>1</v>
      </c>
      <c r="CV12">
        <v>0</v>
      </c>
      <c r="CW12">
        <f>ROUND(Y12*Source!I30*DO12,7)</f>
        <v>0.14399999999999999</v>
      </c>
      <c r="CX12">
        <f>ROUND(Y12*Source!I30,7)</f>
        <v>0.14399999999999999</v>
      </c>
      <c r="CY12">
        <f>AB12</f>
        <v>641.70000000000005</v>
      </c>
      <c r="CZ12">
        <f>AF12</f>
        <v>641.70000000000005</v>
      </c>
      <c r="DA12">
        <f>AJ12</f>
        <v>1</v>
      </c>
      <c r="DB12">
        <f t="shared" si="1"/>
        <v>7.7039999999999997</v>
      </c>
      <c r="DC12">
        <f t="shared" si="2"/>
        <v>9.7439999999999998</v>
      </c>
      <c r="DD12" t="s">
        <v>3</v>
      </c>
      <c r="DE12" t="s">
        <v>3</v>
      </c>
      <c r="DF12">
        <f t="shared" si="3"/>
        <v>0</v>
      </c>
      <c r="DG12">
        <f>ROUND(ROUND(AF12,2)*CX12,2)</f>
        <v>92.4</v>
      </c>
      <c r="DH12">
        <f t="shared" si="4"/>
        <v>116.9</v>
      </c>
      <c r="DI12">
        <f t="shared" si="5"/>
        <v>0</v>
      </c>
      <c r="DJ12">
        <f>DG12+DH12</f>
        <v>209.3</v>
      </c>
      <c r="DK12">
        <v>1</v>
      </c>
      <c r="DL12" t="s">
        <v>464</v>
      </c>
      <c r="DM12">
        <v>4</v>
      </c>
      <c r="DN12" t="s">
        <v>457</v>
      </c>
      <c r="DO12">
        <v>1</v>
      </c>
    </row>
    <row r="13" spans="1:119" x14ac:dyDescent="0.2">
      <c r="A13">
        <f>ROW(Source!A31)</f>
        <v>31</v>
      </c>
      <c r="B13">
        <v>71639659</v>
      </c>
      <c r="C13">
        <v>71666237</v>
      </c>
      <c r="D13">
        <v>68963543</v>
      </c>
      <c r="E13">
        <v>116</v>
      </c>
      <c r="F13">
        <v>1</v>
      </c>
      <c r="G13">
        <v>1</v>
      </c>
      <c r="H13">
        <v>1</v>
      </c>
      <c r="I13" t="s">
        <v>468</v>
      </c>
      <c r="J13" t="s">
        <v>3</v>
      </c>
      <c r="K13" t="s">
        <v>469</v>
      </c>
      <c r="L13">
        <v>1191</v>
      </c>
      <c r="N13">
        <v>1013</v>
      </c>
      <c r="O13" t="s">
        <v>457</v>
      </c>
      <c r="P13" t="s">
        <v>457</v>
      </c>
      <c r="Q13">
        <v>1</v>
      </c>
      <c r="W13">
        <v>0</v>
      </c>
      <c r="X13">
        <v>1647542322</v>
      </c>
      <c r="Y13">
        <f t="shared" si="0"/>
        <v>0.18</v>
      </c>
      <c r="AA13">
        <v>0</v>
      </c>
      <c r="AB13">
        <v>0</v>
      </c>
      <c r="AC13">
        <v>0</v>
      </c>
      <c r="AD13">
        <v>696.68</v>
      </c>
      <c r="AE13">
        <v>0</v>
      </c>
      <c r="AF13">
        <v>0</v>
      </c>
      <c r="AG13">
        <v>0</v>
      </c>
      <c r="AH13">
        <v>696.68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0.15</v>
      </c>
      <c r="AU13" t="s">
        <v>23</v>
      </c>
      <c r="AV13">
        <v>1</v>
      </c>
      <c r="AW13">
        <v>2</v>
      </c>
      <c r="AX13">
        <v>71666242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104.502</v>
      </c>
      <c r="BN13">
        <v>0.15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125.40239999999999</v>
      </c>
      <c r="BU13">
        <v>0.18</v>
      </c>
      <c r="BV13">
        <v>0</v>
      </c>
      <c r="BW13">
        <v>1</v>
      </c>
      <c r="CU13">
        <f>ROUND(AT13*Source!I31*AH13*AL13,2)</f>
        <v>1254.02</v>
      </c>
      <c r="CV13">
        <f>ROUND(Y13*Source!I31,7)</f>
        <v>2.16</v>
      </c>
      <c r="CW13">
        <v>0</v>
      </c>
      <c r="CX13">
        <f>ROUND(Y13*Source!I31,7)</f>
        <v>2.16</v>
      </c>
      <c r="CY13">
        <f>AD13</f>
        <v>696.68</v>
      </c>
      <c r="CZ13">
        <f>AH13</f>
        <v>696.68</v>
      </c>
      <c r="DA13">
        <f>AL13</f>
        <v>1</v>
      </c>
      <c r="DB13">
        <f t="shared" si="1"/>
        <v>125.4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1504.83</v>
      </c>
      <c r="DJ13">
        <f>DI13</f>
        <v>1504.83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71639659</v>
      </c>
      <c r="C14">
        <v>71666237</v>
      </c>
      <c r="D14">
        <v>68963754</v>
      </c>
      <c r="E14">
        <v>116</v>
      </c>
      <c r="F14">
        <v>1</v>
      </c>
      <c r="G14">
        <v>1</v>
      </c>
      <c r="H14">
        <v>1</v>
      </c>
      <c r="I14" t="s">
        <v>458</v>
      </c>
      <c r="J14" t="s">
        <v>3</v>
      </c>
      <c r="K14" t="s">
        <v>459</v>
      </c>
      <c r="L14">
        <v>1191</v>
      </c>
      <c r="N14">
        <v>1013</v>
      </c>
      <c r="O14" t="s">
        <v>457</v>
      </c>
      <c r="P14" t="s">
        <v>457</v>
      </c>
      <c r="Q14">
        <v>1</v>
      </c>
      <c r="W14">
        <v>0</v>
      </c>
      <c r="X14">
        <v>-1417349443</v>
      </c>
      <c r="Y14">
        <f t="shared" si="0"/>
        <v>9.6000000000000002E-2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0.08</v>
      </c>
      <c r="AU14" t="s">
        <v>23</v>
      </c>
      <c r="AV14">
        <v>2</v>
      </c>
      <c r="AW14">
        <v>2</v>
      </c>
      <c r="AX14">
        <v>71666243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1.1519999999999999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71639659</v>
      </c>
      <c r="C15">
        <v>71666237</v>
      </c>
      <c r="D15">
        <v>69084918</v>
      </c>
      <c r="E15">
        <v>1</v>
      </c>
      <c r="F15">
        <v>1</v>
      </c>
      <c r="G15">
        <v>1</v>
      </c>
      <c r="H15">
        <v>2</v>
      </c>
      <c r="I15" t="s">
        <v>460</v>
      </c>
      <c r="J15" t="s">
        <v>461</v>
      </c>
      <c r="K15" t="s">
        <v>462</v>
      </c>
      <c r="L15">
        <v>1368</v>
      </c>
      <c r="N15">
        <v>1011</v>
      </c>
      <c r="O15" t="s">
        <v>463</v>
      </c>
      <c r="P15" t="s">
        <v>463</v>
      </c>
      <c r="Q15">
        <v>1</v>
      </c>
      <c r="W15">
        <v>0</v>
      </c>
      <c r="X15">
        <v>1933698176</v>
      </c>
      <c r="Y15">
        <f t="shared" si="0"/>
        <v>8.4000000000000005E-2</v>
      </c>
      <c r="AA15">
        <v>0</v>
      </c>
      <c r="AB15">
        <v>506.23</v>
      </c>
      <c r="AC15">
        <v>811.79</v>
      </c>
      <c r="AD15">
        <v>0</v>
      </c>
      <c r="AE15">
        <v>0</v>
      </c>
      <c r="AF15">
        <v>346.73</v>
      </c>
      <c r="AG15">
        <v>811.79</v>
      </c>
      <c r="AH15">
        <v>0</v>
      </c>
      <c r="AI15">
        <v>1</v>
      </c>
      <c r="AJ15">
        <v>1.46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7.0000000000000007E-2</v>
      </c>
      <c r="AU15" t="s">
        <v>23</v>
      </c>
      <c r="AV15">
        <v>1</v>
      </c>
      <c r="AW15">
        <v>2</v>
      </c>
      <c r="AX15">
        <v>71666244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24.271100000000004</v>
      </c>
      <c r="BL15">
        <v>56.825300000000006</v>
      </c>
      <c r="BM15">
        <v>0</v>
      </c>
      <c r="BN15">
        <v>0</v>
      </c>
      <c r="BO15">
        <v>7.0000000000000007E-2</v>
      </c>
      <c r="BP15">
        <v>1</v>
      </c>
      <c r="BQ15">
        <v>0</v>
      </c>
      <c r="BR15">
        <v>29.125320000000002</v>
      </c>
      <c r="BS15">
        <v>68.190359999999998</v>
      </c>
      <c r="BT15">
        <v>0</v>
      </c>
      <c r="BU15">
        <v>0</v>
      </c>
      <c r="BV15">
        <v>8.4000000000000005E-2</v>
      </c>
      <c r="BW15">
        <v>1</v>
      </c>
      <c r="CV15">
        <v>0</v>
      </c>
      <c r="CW15">
        <f>ROUND(Y15*Source!I31*DO15,7)</f>
        <v>1.008</v>
      </c>
      <c r="CX15">
        <f>ROUND(Y15*Source!I31,7)</f>
        <v>1.008</v>
      </c>
      <c r="CY15">
        <f>AB15</f>
        <v>506.23</v>
      </c>
      <c r="CZ15">
        <f>AF15</f>
        <v>346.73</v>
      </c>
      <c r="DA15">
        <f>AJ15</f>
        <v>1.46</v>
      </c>
      <c r="DB15">
        <f t="shared" si="1"/>
        <v>29.123999999999999</v>
      </c>
      <c r="DC15">
        <f t="shared" si="2"/>
        <v>68.195999999999998</v>
      </c>
      <c r="DD15" t="s">
        <v>3</v>
      </c>
      <c r="DE15" t="s">
        <v>3</v>
      </c>
      <c r="DF15">
        <f t="shared" si="3"/>
        <v>0</v>
      </c>
      <c r="DG15">
        <f>ROUND(ROUND(AF15*AJ15,2)*CX15,2)</f>
        <v>510.28</v>
      </c>
      <c r="DH15">
        <f t="shared" si="4"/>
        <v>818.28</v>
      </c>
      <c r="DI15">
        <f t="shared" si="5"/>
        <v>0</v>
      </c>
      <c r="DJ15">
        <f>DG15+DH15</f>
        <v>1328.56</v>
      </c>
      <c r="DK15">
        <v>0</v>
      </c>
      <c r="DL15" t="s">
        <v>464</v>
      </c>
      <c r="DM15">
        <v>4</v>
      </c>
      <c r="DN15" t="s">
        <v>457</v>
      </c>
      <c r="DO15">
        <v>1</v>
      </c>
    </row>
    <row r="16" spans="1:119" x14ac:dyDescent="0.2">
      <c r="A16">
        <f>ROW(Source!A31)</f>
        <v>31</v>
      </c>
      <c r="B16">
        <v>71639659</v>
      </c>
      <c r="C16">
        <v>71666237</v>
      </c>
      <c r="D16">
        <v>69085636</v>
      </c>
      <c r="E16">
        <v>1</v>
      </c>
      <c r="F16">
        <v>1</v>
      </c>
      <c r="G16">
        <v>1</v>
      </c>
      <c r="H16">
        <v>2</v>
      </c>
      <c r="I16" t="s">
        <v>465</v>
      </c>
      <c r="J16" t="s">
        <v>466</v>
      </c>
      <c r="K16" t="s">
        <v>467</v>
      </c>
      <c r="L16">
        <v>1368</v>
      </c>
      <c r="N16">
        <v>1011</v>
      </c>
      <c r="O16" t="s">
        <v>463</v>
      </c>
      <c r="P16" t="s">
        <v>463</v>
      </c>
      <c r="Q16">
        <v>1</v>
      </c>
      <c r="W16">
        <v>0</v>
      </c>
      <c r="X16">
        <v>-950105757</v>
      </c>
      <c r="Y16">
        <f t="shared" si="0"/>
        <v>1.2E-2</v>
      </c>
      <c r="AA16">
        <v>0</v>
      </c>
      <c r="AB16">
        <v>641.70000000000005</v>
      </c>
      <c r="AC16">
        <v>811.79</v>
      </c>
      <c r="AD16">
        <v>0</v>
      </c>
      <c r="AE16">
        <v>0</v>
      </c>
      <c r="AF16">
        <v>641.70000000000005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0.01</v>
      </c>
      <c r="AU16" t="s">
        <v>23</v>
      </c>
      <c r="AV16">
        <v>1</v>
      </c>
      <c r="AW16">
        <v>2</v>
      </c>
      <c r="AX16">
        <v>71666245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6.4170000000000007</v>
      </c>
      <c r="BL16">
        <v>8.1179000000000006</v>
      </c>
      <c r="BM16">
        <v>0</v>
      </c>
      <c r="BN16">
        <v>0</v>
      </c>
      <c r="BO16">
        <v>0.01</v>
      </c>
      <c r="BP16">
        <v>1</v>
      </c>
      <c r="BQ16">
        <v>0</v>
      </c>
      <c r="BR16">
        <v>7.700400000000001</v>
      </c>
      <c r="BS16">
        <v>9.7414799999999993</v>
      </c>
      <c r="BT16">
        <v>0</v>
      </c>
      <c r="BU16">
        <v>0</v>
      </c>
      <c r="BV16">
        <v>1.2E-2</v>
      </c>
      <c r="BW16">
        <v>1</v>
      </c>
      <c r="CV16">
        <v>0</v>
      </c>
      <c r="CW16">
        <f>ROUND(Y16*Source!I31*DO16,7)</f>
        <v>0.14399999999999999</v>
      </c>
      <c r="CX16">
        <f>ROUND(Y16*Source!I31,7)</f>
        <v>0.14399999999999999</v>
      </c>
      <c r="CY16">
        <f>AB16</f>
        <v>641.70000000000005</v>
      </c>
      <c r="CZ16">
        <f>AF16</f>
        <v>641.70000000000005</v>
      </c>
      <c r="DA16">
        <f>AJ16</f>
        <v>1</v>
      </c>
      <c r="DB16">
        <f t="shared" si="1"/>
        <v>7.7039999999999997</v>
      </c>
      <c r="DC16">
        <f t="shared" si="2"/>
        <v>9.7439999999999998</v>
      </c>
      <c r="DD16" t="s">
        <v>3</v>
      </c>
      <c r="DE16" t="s">
        <v>3</v>
      </c>
      <c r="DF16">
        <f t="shared" si="3"/>
        <v>0</v>
      </c>
      <c r="DG16">
        <f t="shared" ref="DG16:DG24" si="6">ROUND(ROUND(AF16,2)*CX16,2)</f>
        <v>92.4</v>
      </c>
      <c r="DH16">
        <f t="shared" si="4"/>
        <v>116.9</v>
      </c>
      <c r="DI16">
        <f t="shared" si="5"/>
        <v>0</v>
      </c>
      <c r="DJ16">
        <f>DG16+DH16</f>
        <v>209.3</v>
      </c>
      <c r="DK16">
        <v>1</v>
      </c>
      <c r="DL16" t="s">
        <v>464</v>
      </c>
      <c r="DM16">
        <v>4</v>
      </c>
      <c r="DN16" t="s">
        <v>457</v>
      </c>
      <c r="DO16">
        <v>1</v>
      </c>
    </row>
    <row r="17" spans="1:119" x14ac:dyDescent="0.2">
      <c r="A17">
        <f>ROW(Source!A32)</f>
        <v>32</v>
      </c>
      <c r="B17">
        <v>71639717</v>
      </c>
      <c r="C17">
        <v>71666246</v>
      </c>
      <c r="D17">
        <v>68963541</v>
      </c>
      <c r="E17">
        <v>116</v>
      </c>
      <c r="F17">
        <v>1</v>
      </c>
      <c r="G17">
        <v>1</v>
      </c>
      <c r="H17">
        <v>1</v>
      </c>
      <c r="I17" t="s">
        <v>470</v>
      </c>
      <c r="J17" t="s">
        <v>3</v>
      </c>
      <c r="K17" t="s">
        <v>471</v>
      </c>
      <c r="L17">
        <v>1191</v>
      </c>
      <c r="N17">
        <v>1013</v>
      </c>
      <c r="O17" t="s">
        <v>457</v>
      </c>
      <c r="P17" t="s">
        <v>457</v>
      </c>
      <c r="Q17">
        <v>1</v>
      </c>
      <c r="W17">
        <v>0</v>
      </c>
      <c r="X17">
        <v>-1991603921</v>
      </c>
      <c r="Y17">
        <f t="shared" si="0"/>
        <v>0.73199999999999998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0.61</v>
      </c>
      <c r="AU17" t="s">
        <v>23</v>
      </c>
      <c r="AV17">
        <v>1</v>
      </c>
      <c r="AW17">
        <v>2</v>
      </c>
      <c r="AX17">
        <v>71666250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421.27819999999997</v>
      </c>
      <c r="BN17">
        <v>0.61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505.53384</v>
      </c>
      <c r="BU17">
        <v>0.73199999999999998</v>
      </c>
      <c r="BV17">
        <v>0</v>
      </c>
      <c r="BW17">
        <v>1</v>
      </c>
      <c r="CU17">
        <f>ROUND(AT17*Source!I32*AH17*AL17,2)</f>
        <v>1263.83</v>
      </c>
      <c r="CV17">
        <f>ROUND(Y17*Source!I32,7)</f>
        <v>2.1960000000000002</v>
      </c>
      <c r="CW17">
        <v>0</v>
      </c>
      <c r="CX17">
        <f>ROUND(Y17*Source!I32,7)</f>
        <v>2.1960000000000002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505.536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1516.6</v>
      </c>
      <c r="DJ17">
        <f>DI17</f>
        <v>1516.6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71639717</v>
      </c>
      <c r="C18">
        <v>71666246</v>
      </c>
      <c r="D18">
        <v>68963754</v>
      </c>
      <c r="E18">
        <v>116</v>
      </c>
      <c r="F18">
        <v>1</v>
      </c>
      <c r="G18">
        <v>1</v>
      </c>
      <c r="H18">
        <v>1</v>
      </c>
      <c r="I18" t="s">
        <v>458</v>
      </c>
      <c r="J18" t="s">
        <v>3</v>
      </c>
      <c r="K18" t="s">
        <v>459</v>
      </c>
      <c r="L18">
        <v>1191</v>
      </c>
      <c r="N18">
        <v>1013</v>
      </c>
      <c r="O18" t="s">
        <v>457</v>
      </c>
      <c r="P18" t="s">
        <v>457</v>
      </c>
      <c r="Q18">
        <v>1</v>
      </c>
      <c r="W18">
        <v>0</v>
      </c>
      <c r="X18">
        <v>-1417349443</v>
      </c>
      <c r="Y18">
        <f t="shared" si="0"/>
        <v>3.5999999999999997E-2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0.03</v>
      </c>
      <c r="AU18" t="s">
        <v>23</v>
      </c>
      <c r="AV18">
        <v>2</v>
      </c>
      <c r="AW18">
        <v>2</v>
      </c>
      <c r="AX18">
        <v>71666251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0.108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71639717</v>
      </c>
      <c r="C19">
        <v>71666246</v>
      </c>
      <c r="D19">
        <v>69085636</v>
      </c>
      <c r="E19">
        <v>1</v>
      </c>
      <c r="F19">
        <v>1</v>
      </c>
      <c r="G19">
        <v>1</v>
      </c>
      <c r="H19">
        <v>2</v>
      </c>
      <c r="I19" t="s">
        <v>465</v>
      </c>
      <c r="J19" t="s">
        <v>466</v>
      </c>
      <c r="K19" t="s">
        <v>467</v>
      </c>
      <c r="L19">
        <v>1368</v>
      </c>
      <c r="N19">
        <v>1011</v>
      </c>
      <c r="O19" t="s">
        <v>463</v>
      </c>
      <c r="P19" t="s">
        <v>463</v>
      </c>
      <c r="Q19">
        <v>1</v>
      </c>
      <c r="W19">
        <v>0</v>
      </c>
      <c r="X19">
        <v>-950105757</v>
      </c>
      <c r="Y19">
        <f t="shared" si="0"/>
        <v>3.5999999999999997E-2</v>
      </c>
      <c r="AA19">
        <v>0</v>
      </c>
      <c r="AB19">
        <v>641.70000000000005</v>
      </c>
      <c r="AC19">
        <v>811.79</v>
      </c>
      <c r="AD19">
        <v>0</v>
      </c>
      <c r="AE19">
        <v>0</v>
      </c>
      <c r="AF19">
        <v>641.70000000000005</v>
      </c>
      <c r="AG19">
        <v>811.79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0.03</v>
      </c>
      <c r="AU19" t="s">
        <v>23</v>
      </c>
      <c r="AV19">
        <v>1</v>
      </c>
      <c r="AW19">
        <v>2</v>
      </c>
      <c r="AX19">
        <v>71666252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19.251000000000001</v>
      </c>
      <c r="BL19">
        <v>24.353699999999996</v>
      </c>
      <c r="BM19">
        <v>0</v>
      </c>
      <c r="BN19">
        <v>0</v>
      </c>
      <c r="BO19">
        <v>0.03</v>
      </c>
      <c r="BP19">
        <v>1</v>
      </c>
      <c r="BQ19">
        <v>0</v>
      </c>
      <c r="BR19">
        <v>23.101199999999999</v>
      </c>
      <c r="BS19">
        <v>29.224439999999998</v>
      </c>
      <c r="BT19">
        <v>0</v>
      </c>
      <c r="BU19">
        <v>0</v>
      </c>
      <c r="BV19">
        <v>3.5999999999999997E-2</v>
      </c>
      <c r="BW19">
        <v>1</v>
      </c>
      <c r="CV19">
        <v>0</v>
      </c>
      <c r="CW19">
        <f>ROUND(Y19*Source!I32*DO19,7)</f>
        <v>0.108</v>
      </c>
      <c r="CX19">
        <f>ROUND(Y19*Source!I32,7)</f>
        <v>0.108</v>
      </c>
      <c r="CY19">
        <f>AB19</f>
        <v>641.70000000000005</v>
      </c>
      <c r="CZ19">
        <f>AF19</f>
        <v>641.70000000000005</v>
      </c>
      <c r="DA19">
        <f>AJ19</f>
        <v>1</v>
      </c>
      <c r="DB19">
        <f t="shared" si="1"/>
        <v>23.1</v>
      </c>
      <c r="DC19">
        <f t="shared" si="2"/>
        <v>29.22</v>
      </c>
      <c r="DD19" t="s">
        <v>3</v>
      </c>
      <c r="DE19" t="s">
        <v>3</v>
      </c>
      <c r="DF19">
        <f t="shared" si="3"/>
        <v>0</v>
      </c>
      <c r="DG19">
        <f t="shared" si="6"/>
        <v>69.3</v>
      </c>
      <c r="DH19">
        <f t="shared" si="4"/>
        <v>87.67</v>
      </c>
      <c r="DI19">
        <f t="shared" si="5"/>
        <v>0</v>
      </c>
      <c r="DJ19">
        <f>DG19+DH19</f>
        <v>156.97</v>
      </c>
      <c r="DK19">
        <v>1</v>
      </c>
      <c r="DL19" t="s">
        <v>464</v>
      </c>
      <c r="DM19">
        <v>4</v>
      </c>
      <c r="DN19" t="s">
        <v>457</v>
      </c>
      <c r="DO19">
        <v>1</v>
      </c>
    </row>
    <row r="20" spans="1:119" x14ac:dyDescent="0.2">
      <c r="A20">
        <f>ROW(Source!A33)</f>
        <v>33</v>
      </c>
      <c r="B20">
        <v>71639659</v>
      </c>
      <c r="C20">
        <v>71666246</v>
      </c>
      <c r="D20">
        <v>68963541</v>
      </c>
      <c r="E20">
        <v>116</v>
      </c>
      <c r="F20">
        <v>1</v>
      </c>
      <c r="G20">
        <v>1</v>
      </c>
      <c r="H20">
        <v>1</v>
      </c>
      <c r="I20" t="s">
        <v>470</v>
      </c>
      <c r="J20" t="s">
        <v>3</v>
      </c>
      <c r="K20" t="s">
        <v>471</v>
      </c>
      <c r="L20">
        <v>1191</v>
      </c>
      <c r="N20">
        <v>1013</v>
      </c>
      <c r="O20" t="s">
        <v>457</v>
      </c>
      <c r="P20" t="s">
        <v>457</v>
      </c>
      <c r="Q20">
        <v>1</v>
      </c>
      <c r="W20">
        <v>0</v>
      </c>
      <c r="X20">
        <v>-1991603921</v>
      </c>
      <c r="Y20">
        <f t="shared" si="0"/>
        <v>0.73199999999999998</v>
      </c>
      <c r="AA20">
        <v>0</v>
      </c>
      <c r="AB20">
        <v>0</v>
      </c>
      <c r="AC20">
        <v>0</v>
      </c>
      <c r="AD20">
        <v>690.62</v>
      </c>
      <c r="AE20">
        <v>0</v>
      </c>
      <c r="AF20">
        <v>0</v>
      </c>
      <c r="AG20">
        <v>0</v>
      </c>
      <c r="AH20">
        <v>690.62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0.61</v>
      </c>
      <c r="AU20" t="s">
        <v>23</v>
      </c>
      <c r="AV20">
        <v>1</v>
      </c>
      <c r="AW20">
        <v>2</v>
      </c>
      <c r="AX20">
        <v>71666250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421.27819999999997</v>
      </c>
      <c r="BN20">
        <v>0.61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505.53384</v>
      </c>
      <c r="BU20">
        <v>0.73199999999999998</v>
      </c>
      <c r="BV20">
        <v>0</v>
      </c>
      <c r="BW20">
        <v>1</v>
      </c>
      <c r="CU20">
        <f>ROUND(AT20*Source!I33*AH20*AL20,2)</f>
        <v>1263.83</v>
      </c>
      <c r="CV20">
        <f>ROUND(Y20*Source!I33,7)</f>
        <v>2.1960000000000002</v>
      </c>
      <c r="CW20">
        <v>0</v>
      </c>
      <c r="CX20">
        <f>ROUND(Y20*Source!I33,7)</f>
        <v>2.1960000000000002</v>
      </c>
      <c r="CY20">
        <f>AD20</f>
        <v>690.62</v>
      </c>
      <c r="CZ20">
        <f>AH20</f>
        <v>690.62</v>
      </c>
      <c r="DA20">
        <f>AL20</f>
        <v>1</v>
      </c>
      <c r="DB20">
        <f t="shared" si="1"/>
        <v>505.536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6"/>
        <v>0</v>
      </c>
      <c r="DH20">
        <f t="shared" si="4"/>
        <v>0</v>
      </c>
      <c r="DI20">
        <f t="shared" si="5"/>
        <v>1516.6</v>
      </c>
      <c r="DJ20">
        <f>DI20</f>
        <v>1516.6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ROW(Source!A33)</f>
        <v>33</v>
      </c>
      <c r="B21">
        <v>71639659</v>
      </c>
      <c r="C21">
        <v>71666246</v>
      </c>
      <c r="D21">
        <v>68963754</v>
      </c>
      <c r="E21">
        <v>116</v>
      </c>
      <c r="F21">
        <v>1</v>
      </c>
      <c r="G21">
        <v>1</v>
      </c>
      <c r="H21">
        <v>1</v>
      </c>
      <c r="I21" t="s">
        <v>458</v>
      </c>
      <c r="J21" t="s">
        <v>3</v>
      </c>
      <c r="K21" t="s">
        <v>459</v>
      </c>
      <c r="L21">
        <v>1191</v>
      </c>
      <c r="N21">
        <v>1013</v>
      </c>
      <c r="O21" t="s">
        <v>457</v>
      </c>
      <c r="P21" t="s">
        <v>457</v>
      </c>
      <c r="Q21">
        <v>1</v>
      </c>
      <c r="W21">
        <v>0</v>
      </c>
      <c r="X21">
        <v>-1417349443</v>
      </c>
      <c r="Y21">
        <f t="shared" si="0"/>
        <v>3.5999999999999997E-2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0.03</v>
      </c>
      <c r="AU21" t="s">
        <v>23</v>
      </c>
      <c r="AV21">
        <v>2</v>
      </c>
      <c r="AW21">
        <v>2</v>
      </c>
      <c r="AX21">
        <v>71666251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ROUND(Y21*Source!I33,7)</f>
        <v>0.108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71639659</v>
      </c>
      <c r="C22">
        <v>71666246</v>
      </c>
      <c r="D22">
        <v>69085636</v>
      </c>
      <c r="E22">
        <v>1</v>
      </c>
      <c r="F22">
        <v>1</v>
      </c>
      <c r="G22">
        <v>1</v>
      </c>
      <c r="H22">
        <v>2</v>
      </c>
      <c r="I22" t="s">
        <v>465</v>
      </c>
      <c r="J22" t="s">
        <v>466</v>
      </c>
      <c r="K22" t="s">
        <v>467</v>
      </c>
      <c r="L22">
        <v>1368</v>
      </c>
      <c r="N22">
        <v>1011</v>
      </c>
      <c r="O22" t="s">
        <v>463</v>
      </c>
      <c r="P22" t="s">
        <v>463</v>
      </c>
      <c r="Q22">
        <v>1</v>
      </c>
      <c r="W22">
        <v>0</v>
      </c>
      <c r="X22">
        <v>-950105757</v>
      </c>
      <c r="Y22">
        <f t="shared" si="0"/>
        <v>3.5999999999999997E-2</v>
      </c>
      <c r="AA22">
        <v>0</v>
      </c>
      <c r="AB22">
        <v>641.70000000000005</v>
      </c>
      <c r="AC22">
        <v>811.79</v>
      </c>
      <c r="AD22">
        <v>0</v>
      </c>
      <c r="AE22">
        <v>0</v>
      </c>
      <c r="AF22">
        <v>641.70000000000005</v>
      </c>
      <c r="AG22">
        <v>811.79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0.03</v>
      </c>
      <c r="AU22" t="s">
        <v>23</v>
      </c>
      <c r="AV22">
        <v>1</v>
      </c>
      <c r="AW22">
        <v>2</v>
      </c>
      <c r="AX22">
        <v>71666252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19.251000000000001</v>
      </c>
      <c r="BL22">
        <v>24.353699999999996</v>
      </c>
      <c r="BM22">
        <v>0</v>
      </c>
      <c r="BN22">
        <v>0</v>
      </c>
      <c r="BO22">
        <v>0.03</v>
      </c>
      <c r="BP22">
        <v>1</v>
      </c>
      <c r="BQ22">
        <v>0</v>
      </c>
      <c r="BR22">
        <v>23.101199999999999</v>
      </c>
      <c r="BS22">
        <v>29.224439999999998</v>
      </c>
      <c r="BT22">
        <v>0</v>
      </c>
      <c r="BU22">
        <v>0</v>
      </c>
      <c r="BV22">
        <v>3.5999999999999997E-2</v>
      </c>
      <c r="BW22">
        <v>1</v>
      </c>
      <c r="CV22">
        <v>0</v>
      </c>
      <c r="CW22">
        <f>ROUND(Y22*Source!I33*DO22,7)</f>
        <v>0.108</v>
      </c>
      <c r="CX22">
        <f>ROUND(Y22*Source!I33,7)</f>
        <v>0.108</v>
      </c>
      <c r="CY22">
        <f>AB22</f>
        <v>641.70000000000005</v>
      </c>
      <c r="CZ22">
        <f>AF22</f>
        <v>641.70000000000005</v>
      </c>
      <c r="DA22">
        <f>AJ22</f>
        <v>1</v>
      </c>
      <c r="DB22">
        <f t="shared" si="1"/>
        <v>23.1</v>
      </c>
      <c r="DC22">
        <f t="shared" si="2"/>
        <v>29.22</v>
      </c>
      <c r="DD22" t="s">
        <v>3</v>
      </c>
      <c r="DE22" t="s">
        <v>3</v>
      </c>
      <c r="DF22">
        <f t="shared" si="3"/>
        <v>0</v>
      </c>
      <c r="DG22">
        <f t="shared" si="6"/>
        <v>69.3</v>
      </c>
      <c r="DH22">
        <f t="shared" si="4"/>
        <v>87.67</v>
      </c>
      <c r="DI22">
        <f t="shared" si="5"/>
        <v>0</v>
      </c>
      <c r="DJ22">
        <f>DG22+DH22</f>
        <v>156.97</v>
      </c>
      <c r="DK22">
        <v>1</v>
      </c>
      <c r="DL22" t="s">
        <v>464</v>
      </c>
      <c r="DM22">
        <v>4</v>
      </c>
      <c r="DN22" t="s">
        <v>457</v>
      </c>
      <c r="DO22">
        <v>1</v>
      </c>
    </row>
    <row r="23" spans="1:119" x14ac:dyDescent="0.2">
      <c r="A23">
        <f>ROW(Source!A34)</f>
        <v>34</v>
      </c>
      <c r="B23">
        <v>71639717</v>
      </c>
      <c r="C23">
        <v>71666253</v>
      </c>
      <c r="D23">
        <v>68963569</v>
      </c>
      <c r="E23">
        <v>116</v>
      </c>
      <c r="F23">
        <v>1</v>
      </c>
      <c r="G23">
        <v>1</v>
      </c>
      <c r="H23">
        <v>1</v>
      </c>
      <c r="I23" t="s">
        <v>472</v>
      </c>
      <c r="J23" t="s">
        <v>3</v>
      </c>
      <c r="K23" t="s">
        <v>473</v>
      </c>
      <c r="L23">
        <v>1191</v>
      </c>
      <c r="N23">
        <v>1013</v>
      </c>
      <c r="O23" t="s">
        <v>457</v>
      </c>
      <c r="P23" t="s">
        <v>457</v>
      </c>
      <c r="Q23">
        <v>1</v>
      </c>
      <c r="W23">
        <v>0</v>
      </c>
      <c r="X23">
        <v>-715079457</v>
      </c>
      <c r="Y23">
        <f t="shared" si="0"/>
        <v>0.97199999999999998</v>
      </c>
      <c r="AA23">
        <v>0</v>
      </c>
      <c r="AB23">
        <v>0</v>
      </c>
      <c r="AC23">
        <v>0</v>
      </c>
      <c r="AD23">
        <v>766.35</v>
      </c>
      <c r="AE23">
        <v>0</v>
      </c>
      <c r="AF23">
        <v>0</v>
      </c>
      <c r="AG23">
        <v>0</v>
      </c>
      <c r="AH23">
        <v>766.35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0.81</v>
      </c>
      <c r="AU23" t="s">
        <v>23</v>
      </c>
      <c r="AV23">
        <v>1</v>
      </c>
      <c r="AW23">
        <v>2</v>
      </c>
      <c r="AX23">
        <v>71666258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620.74350000000004</v>
      </c>
      <c r="BN23">
        <v>0.81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744.8922</v>
      </c>
      <c r="BU23">
        <v>0.97199999999999998</v>
      </c>
      <c r="BV23">
        <v>0</v>
      </c>
      <c r="BW23">
        <v>1</v>
      </c>
      <c r="CU23">
        <f>ROUND(AT23*Source!I34*AH23*AL23,2)</f>
        <v>4345.2</v>
      </c>
      <c r="CV23">
        <f>ROUND(Y23*Source!I34,7)</f>
        <v>6.8040000000000003</v>
      </c>
      <c r="CW23">
        <v>0</v>
      </c>
      <c r="CX23">
        <f>ROUND(Y23*Source!I34,7)</f>
        <v>6.8040000000000003</v>
      </c>
      <c r="CY23">
        <f>AD23</f>
        <v>766.35</v>
      </c>
      <c r="CZ23">
        <f>AH23</f>
        <v>766.35</v>
      </c>
      <c r="DA23">
        <f>AL23</f>
        <v>1</v>
      </c>
      <c r="DB23">
        <f t="shared" si="1"/>
        <v>744.88800000000003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6"/>
        <v>0</v>
      </c>
      <c r="DH23">
        <f t="shared" si="4"/>
        <v>0</v>
      </c>
      <c r="DI23">
        <f t="shared" si="5"/>
        <v>5214.25</v>
      </c>
      <c r="DJ23">
        <f>DI23</f>
        <v>5214.25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ROW(Source!A34)</f>
        <v>34</v>
      </c>
      <c r="B24">
        <v>71639717</v>
      </c>
      <c r="C24">
        <v>71666253</v>
      </c>
      <c r="D24">
        <v>68963754</v>
      </c>
      <c r="E24">
        <v>116</v>
      </c>
      <c r="F24">
        <v>1</v>
      </c>
      <c r="G24">
        <v>1</v>
      </c>
      <c r="H24">
        <v>1</v>
      </c>
      <c r="I24" t="s">
        <v>458</v>
      </c>
      <c r="J24" t="s">
        <v>3</v>
      </c>
      <c r="K24" t="s">
        <v>459</v>
      </c>
      <c r="L24">
        <v>1191</v>
      </c>
      <c r="N24">
        <v>1013</v>
      </c>
      <c r="O24" t="s">
        <v>457</v>
      </c>
      <c r="P24" t="s">
        <v>457</v>
      </c>
      <c r="Q24">
        <v>1</v>
      </c>
      <c r="W24">
        <v>0</v>
      </c>
      <c r="X24">
        <v>-1417349443</v>
      </c>
      <c r="Y24">
        <f t="shared" si="0"/>
        <v>0.57599999999999996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0.48</v>
      </c>
      <c r="AU24" t="s">
        <v>23</v>
      </c>
      <c r="AV24">
        <v>2</v>
      </c>
      <c r="AW24">
        <v>2</v>
      </c>
      <c r="AX24">
        <v>71666259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ROUND(Y24*Source!I34,7)</f>
        <v>4.032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ROW(Source!A34)</f>
        <v>34</v>
      </c>
      <c r="B25">
        <v>71639717</v>
      </c>
      <c r="C25">
        <v>71666253</v>
      </c>
      <c r="D25">
        <v>69084631</v>
      </c>
      <c r="E25">
        <v>1</v>
      </c>
      <c r="F25">
        <v>1</v>
      </c>
      <c r="G25">
        <v>1</v>
      </c>
      <c r="H25">
        <v>2</v>
      </c>
      <c r="I25" t="s">
        <v>474</v>
      </c>
      <c r="J25" t="s">
        <v>475</v>
      </c>
      <c r="K25" t="s">
        <v>476</v>
      </c>
      <c r="L25">
        <v>1368</v>
      </c>
      <c r="N25">
        <v>1011</v>
      </c>
      <c r="O25" t="s">
        <v>463</v>
      </c>
      <c r="P25" t="s">
        <v>463</v>
      </c>
      <c r="Q25">
        <v>1</v>
      </c>
      <c r="W25">
        <v>0</v>
      </c>
      <c r="X25">
        <v>944335294</v>
      </c>
      <c r="Y25">
        <f t="shared" si="0"/>
        <v>0.52800000000000002</v>
      </c>
      <c r="AA25">
        <v>0</v>
      </c>
      <c r="AB25">
        <v>2736.29</v>
      </c>
      <c r="AC25">
        <v>932.95</v>
      </c>
      <c r="AD25">
        <v>0</v>
      </c>
      <c r="AE25">
        <v>0</v>
      </c>
      <c r="AF25">
        <v>2088.77</v>
      </c>
      <c r="AG25">
        <v>932.95</v>
      </c>
      <c r="AH25">
        <v>0</v>
      </c>
      <c r="AI25">
        <v>1</v>
      </c>
      <c r="AJ25">
        <v>1.31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0.44</v>
      </c>
      <c r="AU25" t="s">
        <v>23</v>
      </c>
      <c r="AV25">
        <v>1</v>
      </c>
      <c r="AW25">
        <v>2</v>
      </c>
      <c r="AX25">
        <v>71666260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919.05880000000002</v>
      </c>
      <c r="BL25">
        <v>410.49800000000005</v>
      </c>
      <c r="BM25">
        <v>0</v>
      </c>
      <c r="BN25">
        <v>0</v>
      </c>
      <c r="BO25">
        <v>0.44</v>
      </c>
      <c r="BP25">
        <v>1</v>
      </c>
      <c r="BQ25">
        <v>0</v>
      </c>
      <c r="BR25">
        <v>1102.8705600000001</v>
      </c>
      <c r="BS25">
        <v>492.59760000000006</v>
      </c>
      <c r="BT25">
        <v>0</v>
      </c>
      <c r="BU25">
        <v>0</v>
      </c>
      <c r="BV25">
        <v>0.52800000000000002</v>
      </c>
      <c r="BW25">
        <v>1</v>
      </c>
      <c r="CV25">
        <v>0</v>
      </c>
      <c r="CW25">
        <f>ROUND(Y25*Source!I34*DO25,7)</f>
        <v>3.6960000000000002</v>
      </c>
      <c r="CX25">
        <f>ROUND(Y25*Source!I34,7)</f>
        <v>3.6960000000000002</v>
      </c>
      <c r="CY25">
        <f>AB25</f>
        <v>2736.29</v>
      </c>
      <c r="CZ25">
        <f>AF25</f>
        <v>2088.77</v>
      </c>
      <c r="DA25">
        <f>AJ25</f>
        <v>1.31</v>
      </c>
      <c r="DB25">
        <f t="shared" si="1"/>
        <v>1102.8720000000001</v>
      </c>
      <c r="DC25">
        <f t="shared" si="2"/>
        <v>492.6</v>
      </c>
      <c r="DD25" t="s">
        <v>3</v>
      </c>
      <c r="DE25" t="s">
        <v>3</v>
      </c>
      <c r="DF25">
        <f t="shared" si="3"/>
        <v>0</v>
      </c>
      <c r="DG25">
        <f>ROUND(ROUND(AF25*AJ25,2)*CX25,2)</f>
        <v>10113.33</v>
      </c>
      <c r="DH25">
        <f t="shared" si="4"/>
        <v>3448.18</v>
      </c>
      <c r="DI25">
        <f t="shared" si="5"/>
        <v>0</v>
      </c>
      <c r="DJ25">
        <f>DG25+DH25</f>
        <v>13561.51</v>
      </c>
      <c r="DK25">
        <v>0</v>
      </c>
      <c r="DL25" t="s">
        <v>477</v>
      </c>
      <c r="DM25">
        <v>5</v>
      </c>
      <c r="DN25" t="s">
        <v>457</v>
      </c>
      <c r="DO25">
        <v>1</v>
      </c>
    </row>
    <row r="26" spans="1:119" x14ac:dyDescent="0.2">
      <c r="A26">
        <f>ROW(Source!A34)</f>
        <v>34</v>
      </c>
      <c r="B26">
        <v>71639717</v>
      </c>
      <c r="C26">
        <v>71666253</v>
      </c>
      <c r="D26">
        <v>69085636</v>
      </c>
      <c r="E26">
        <v>1</v>
      </c>
      <c r="F26">
        <v>1</v>
      </c>
      <c r="G26">
        <v>1</v>
      </c>
      <c r="H26">
        <v>2</v>
      </c>
      <c r="I26" t="s">
        <v>465</v>
      </c>
      <c r="J26" t="s">
        <v>466</v>
      </c>
      <c r="K26" t="s">
        <v>467</v>
      </c>
      <c r="L26">
        <v>1368</v>
      </c>
      <c r="N26">
        <v>1011</v>
      </c>
      <c r="O26" t="s">
        <v>463</v>
      </c>
      <c r="P26" t="s">
        <v>463</v>
      </c>
      <c r="Q26">
        <v>1</v>
      </c>
      <c r="W26">
        <v>0</v>
      </c>
      <c r="X26">
        <v>-950105757</v>
      </c>
      <c r="Y26">
        <f t="shared" si="0"/>
        <v>4.8000000000000001E-2</v>
      </c>
      <c r="AA26">
        <v>0</v>
      </c>
      <c r="AB26">
        <v>641.70000000000005</v>
      </c>
      <c r="AC26">
        <v>811.79</v>
      </c>
      <c r="AD26">
        <v>0</v>
      </c>
      <c r="AE26">
        <v>0</v>
      </c>
      <c r="AF26">
        <v>641.70000000000005</v>
      </c>
      <c r="AG26">
        <v>811.79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0.04</v>
      </c>
      <c r="AU26" t="s">
        <v>23</v>
      </c>
      <c r="AV26">
        <v>1</v>
      </c>
      <c r="AW26">
        <v>2</v>
      </c>
      <c r="AX26">
        <v>71666261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25.668000000000003</v>
      </c>
      <c r="BL26">
        <v>32.471600000000002</v>
      </c>
      <c r="BM26">
        <v>0</v>
      </c>
      <c r="BN26">
        <v>0</v>
      </c>
      <c r="BO26">
        <v>0.04</v>
      </c>
      <c r="BP26">
        <v>1</v>
      </c>
      <c r="BQ26">
        <v>0</v>
      </c>
      <c r="BR26">
        <v>30.801600000000004</v>
      </c>
      <c r="BS26">
        <v>38.965919999999997</v>
      </c>
      <c r="BT26">
        <v>0</v>
      </c>
      <c r="BU26">
        <v>0</v>
      </c>
      <c r="BV26">
        <v>4.8000000000000001E-2</v>
      </c>
      <c r="BW26">
        <v>1</v>
      </c>
      <c r="CV26">
        <v>0</v>
      </c>
      <c r="CW26">
        <f>ROUND(Y26*Source!I34*DO26,7)</f>
        <v>0.33600000000000002</v>
      </c>
      <c r="CX26">
        <f>ROUND(Y26*Source!I34,7)</f>
        <v>0.33600000000000002</v>
      </c>
      <c r="CY26">
        <f>AB26</f>
        <v>641.70000000000005</v>
      </c>
      <c r="CZ26">
        <f>AF26</f>
        <v>641.70000000000005</v>
      </c>
      <c r="DA26">
        <f>AJ26</f>
        <v>1</v>
      </c>
      <c r="DB26">
        <f t="shared" si="1"/>
        <v>30.803999999999998</v>
      </c>
      <c r="DC26">
        <f t="shared" si="2"/>
        <v>38.963999999999999</v>
      </c>
      <c r="DD26" t="s">
        <v>3</v>
      </c>
      <c r="DE26" t="s">
        <v>3</v>
      </c>
      <c r="DF26">
        <f t="shared" si="3"/>
        <v>0</v>
      </c>
      <c r="DG26">
        <f>ROUND(ROUND(AF26,2)*CX26,2)</f>
        <v>215.61</v>
      </c>
      <c r="DH26">
        <f t="shared" si="4"/>
        <v>272.76</v>
      </c>
      <c r="DI26">
        <f t="shared" si="5"/>
        <v>0</v>
      </c>
      <c r="DJ26">
        <f>DG26+DH26</f>
        <v>488.37</v>
      </c>
      <c r="DK26">
        <v>1</v>
      </c>
      <c r="DL26" t="s">
        <v>464</v>
      </c>
      <c r="DM26">
        <v>4</v>
      </c>
      <c r="DN26" t="s">
        <v>457</v>
      </c>
      <c r="DO26">
        <v>1</v>
      </c>
    </row>
    <row r="27" spans="1:119" x14ac:dyDescent="0.2">
      <c r="A27">
        <f>ROW(Source!A35)</f>
        <v>35</v>
      </c>
      <c r="B27">
        <v>71639659</v>
      </c>
      <c r="C27">
        <v>71666253</v>
      </c>
      <c r="D27">
        <v>68963569</v>
      </c>
      <c r="E27">
        <v>116</v>
      </c>
      <c r="F27">
        <v>1</v>
      </c>
      <c r="G27">
        <v>1</v>
      </c>
      <c r="H27">
        <v>1</v>
      </c>
      <c r="I27" t="s">
        <v>472</v>
      </c>
      <c r="J27" t="s">
        <v>3</v>
      </c>
      <c r="K27" t="s">
        <v>473</v>
      </c>
      <c r="L27">
        <v>1191</v>
      </c>
      <c r="N27">
        <v>1013</v>
      </c>
      <c r="O27" t="s">
        <v>457</v>
      </c>
      <c r="P27" t="s">
        <v>457</v>
      </c>
      <c r="Q27">
        <v>1</v>
      </c>
      <c r="W27">
        <v>0</v>
      </c>
      <c r="X27">
        <v>-715079457</v>
      </c>
      <c r="Y27">
        <f t="shared" si="0"/>
        <v>0.97199999999999998</v>
      </c>
      <c r="AA27">
        <v>0</v>
      </c>
      <c r="AB27">
        <v>0</v>
      </c>
      <c r="AC27">
        <v>0</v>
      </c>
      <c r="AD27">
        <v>766.35</v>
      </c>
      <c r="AE27">
        <v>0</v>
      </c>
      <c r="AF27">
        <v>0</v>
      </c>
      <c r="AG27">
        <v>0</v>
      </c>
      <c r="AH27">
        <v>766.35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0.81</v>
      </c>
      <c r="AU27" t="s">
        <v>23</v>
      </c>
      <c r="AV27">
        <v>1</v>
      </c>
      <c r="AW27">
        <v>2</v>
      </c>
      <c r="AX27">
        <v>71666258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620.74350000000004</v>
      </c>
      <c r="BN27">
        <v>0.81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744.8922</v>
      </c>
      <c r="BU27">
        <v>0.97199999999999998</v>
      </c>
      <c r="BV27">
        <v>0</v>
      </c>
      <c r="BW27">
        <v>1</v>
      </c>
      <c r="CU27">
        <f>ROUND(AT27*Source!I35*AH27*AL27,2)</f>
        <v>4345.2</v>
      </c>
      <c r="CV27">
        <f>ROUND(Y27*Source!I35,7)</f>
        <v>6.8040000000000003</v>
      </c>
      <c r="CW27">
        <v>0</v>
      </c>
      <c r="CX27">
        <f>ROUND(Y27*Source!I35,7)</f>
        <v>6.8040000000000003</v>
      </c>
      <c r="CY27">
        <f>AD27</f>
        <v>766.35</v>
      </c>
      <c r="CZ27">
        <f>AH27</f>
        <v>766.35</v>
      </c>
      <c r="DA27">
        <f>AL27</f>
        <v>1</v>
      </c>
      <c r="DB27">
        <f t="shared" si="1"/>
        <v>744.88800000000003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5214.25</v>
      </c>
      <c r="DJ27">
        <f>DI27</f>
        <v>5214.25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71639659</v>
      </c>
      <c r="C28">
        <v>71666253</v>
      </c>
      <c r="D28">
        <v>68963754</v>
      </c>
      <c r="E28">
        <v>116</v>
      </c>
      <c r="F28">
        <v>1</v>
      </c>
      <c r="G28">
        <v>1</v>
      </c>
      <c r="H28">
        <v>1</v>
      </c>
      <c r="I28" t="s">
        <v>458</v>
      </c>
      <c r="J28" t="s">
        <v>3</v>
      </c>
      <c r="K28" t="s">
        <v>459</v>
      </c>
      <c r="L28">
        <v>1191</v>
      </c>
      <c r="N28">
        <v>1013</v>
      </c>
      <c r="O28" t="s">
        <v>457</v>
      </c>
      <c r="P28" t="s">
        <v>457</v>
      </c>
      <c r="Q28">
        <v>1</v>
      </c>
      <c r="W28">
        <v>0</v>
      </c>
      <c r="X28">
        <v>-1417349443</v>
      </c>
      <c r="Y28">
        <f t="shared" si="0"/>
        <v>0.57599999999999996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0.48</v>
      </c>
      <c r="AU28" t="s">
        <v>23</v>
      </c>
      <c r="AV28">
        <v>2</v>
      </c>
      <c r="AW28">
        <v>2</v>
      </c>
      <c r="AX28">
        <v>71666259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ROUND(Y28*Source!I35,7)</f>
        <v>4.032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ROW(Source!A35)</f>
        <v>35</v>
      </c>
      <c r="B29">
        <v>71639659</v>
      </c>
      <c r="C29">
        <v>71666253</v>
      </c>
      <c r="D29">
        <v>69084631</v>
      </c>
      <c r="E29">
        <v>1</v>
      </c>
      <c r="F29">
        <v>1</v>
      </c>
      <c r="G29">
        <v>1</v>
      </c>
      <c r="H29">
        <v>2</v>
      </c>
      <c r="I29" t="s">
        <v>474</v>
      </c>
      <c r="J29" t="s">
        <v>475</v>
      </c>
      <c r="K29" t="s">
        <v>476</v>
      </c>
      <c r="L29">
        <v>1368</v>
      </c>
      <c r="N29">
        <v>1011</v>
      </c>
      <c r="O29" t="s">
        <v>463</v>
      </c>
      <c r="P29" t="s">
        <v>463</v>
      </c>
      <c r="Q29">
        <v>1</v>
      </c>
      <c r="W29">
        <v>0</v>
      </c>
      <c r="X29">
        <v>944335294</v>
      </c>
      <c r="Y29">
        <f t="shared" si="0"/>
        <v>0.52800000000000002</v>
      </c>
      <c r="AA29">
        <v>0</v>
      </c>
      <c r="AB29">
        <v>2736.29</v>
      </c>
      <c r="AC29">
        <v>932.95</v>
      </c>
      <c r="AD29">
        <v>0</v>
      </c>
      <c r="AE29">
        <v>0</v>
      </c>
      <c r="AF29">
        <v>2088.77</v>
      </c>
      <c r="AG29">
        <v>932.95</v>
      </c>
      <c r="AH29">
        <v>0</v>
      </c>
      <c r="AI29">
        <v>1</v>
      </c>
      <c r="AJ29">
        <v>1.31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0.44</v>
      </c>
      <c r="AU29" t="s">
        <v>23</v>
      </c>
      <c r="AV29">
        <v>1</v>
      </c>
      <c r="AW29">
        <v>2</v>
      </c>
      <c r="AX29">
        <v>71666260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919.05880000000002</v>
      </c>
      <c r="BL29">
        <v>410.49800000000005</v>
      </c>
      <c r="BM29">
        <v>0</v>
      </c>
      <c r="BN29">
        <v>0</v>
      </c>
      <c r="BO29">
        <v>0.44</v>
      </c>
      <c r="BP29">
        <v>1</v>
      </c>
      <c r="BQ29">
        <v>0</v>
      </c>
      <c r="BR29">
        <v>1102.8705600000001</v>
      </c>
      <c r="BS29">
        <v>492.59760000000006</v>
      </c>
      <c r="BT29">
        <v>0</v>
      </c>
      <c r="BU29">
        <v>0</v>
      </c>
      <c r="BV29">
        <v>0.52800000000000002</v>
      </c>
      <c r="BW29">
        <v>1</v>
      </c>
      <c r="CV29">
        <v>0</v>
      </c>
      <c r="CW29">
        <f>ROUND(Y29*Source!I35*DO29,7)</f>
        <v>3.6960000000000002</v>
      </c>
      <c r="CX29">
        <f>ROUND(Y29*Source!I35,7)</f>
        <v>3.6960000000000002</v>
      </c>
      <c r="CY29">
        <f>AB29</f>
        <v>2736.29</v>
      </c>
      <c r="CZ29">
        <f>AF29</f>
        <v>2088.77</v>
      </c>
      <c r="DA29">
        <f>AJ29</f>
        <v>1.31</v>
      </c>
      <c r="DB29">
        <f t="shared" si="1"/>
        <v>1102.8720000000001</v>
      </c>
      <c r="DC29">
        <f t="shared" si="2"/>
        <v>492.6</v>
      </c>
      <c r="DD29" t="s">
        <v>3</v>
      </c>
      <c r="DE29" t="s">
        <v>3</v>
      </c>
      <c r="DF29">
        <f t="shared" si="3"/>
        <v>0</v>
      </c>
      <c r="DG29">
        <f>ROUND(ROUND(AF29*AJ29,2)*CX29,2)</f>
        <v>10113.33</v>
      </c>
      <c r="DH29">
        <f t="shared" si="4"/>
        <v>3448.18</v>
      </c>
      <c r="DI29">
        <f t="shared" si="5"/>
        <v>0</v>
      </c>
      <c r="DJ29">
        <f>DG29+DH29</f>
        <v>13561.51</v>
      </c>
      <c r="DK29">
        <v>0</v>
      </c>
      <c r="DL29" t="s">
        <v>477</v>
      </c>
      <c r="DM29">
        <v>5</v>
      </c>
      <c r="DN29" t="s">
        <v>457</v>
      </c>
      <c r="DO29">
        <v>1</v>
      </c>
    </row>
    <row r="30" spans="1:119" x14ac:dyDescent="0.2">
      <c r="A30">
        <f>ROW(Source!A35)</f>
        <v>35</v>
      </c>
      <c r="B30">
        <v>71639659</v>
      </c>
      <c r="C30">
        <v>71666253</v>
      </c>
      <c r="D30">
        <v>69085636</v>
      </c>
      <c r="E30">
        <v>1</v>
      </c>
      <c r="F30">
        <v>1</v>
      </c>
      <c r="G30">
        <v>1</v>
      </c>
      <c r="H30">
        <v>2</v>
      </c>
      <c r="I30" t="s">
        <v>465</v>
      </c>
      <c r="J30" t="s">
        <v>466</v>
      </c>
      <c r="K30" t="s">
        <v>467</v>
      </c>
      <c r="L30">
        <v>1368</v>
      </c>
      <c r="N30">
        <v>1011</v>
      </c>
      <c r="O30" t="s">
        <v>463</v>
      </c>
      <c r="P30" t="s">
        <v>463</v>
      </c>
      <c r="Q30">
        <v>1</v>
      </c>
      <c r="W30">
        <v>0</v>
      </c>
      <c r="X30">
        <v>-950105757</v>
      </c>
      <c r="Y30">
        <f t="shared" si="0"/>
        <v>4.8000000000000001E-2</v>
      </c>
      <c r="AA30">
        <v>0</v>
      </c>
      <c r="AB30">
        <v>641.70000000000005</v>
      </c>
      <c r="AC30">
        <v>811.79</v>
      </c>
      <c r="AD30">
        <v>0</v>
      </c>
      <c r="AE30">
        <v>0</v>
      </c>
      <c r="AF30">
        <v>641.70000000000005</v>
      </c>
      <c r="AG30">
        <v>811.79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0.04</v>
      </c>
      <c r="AU30" t="s">
        <v>23</v>
      </c>
      <c r="AV30">
        <v>1</v>
      </c>
      <c r="AW30">
        <v>2</v>
      </c>
      <c r="AX30">
        <v>71666261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25.668000000000003</v>
      </c>
      <c r="BL30">
        <v>32.471600000000002</v>
      </c>
      <c r="BM30">
        <v>0</v>
      </c>
      <c r="BN30">
        <v>0</v>
      </c>
      <c r="BO30">
        <v>0.04</v>
      </c>
      <c r="BP30">
        <v>1</v>
      </c>
      <c r="BQ30">
        <v>0</v>
      </c>
      <c r="BR30">
        <v>30.801600000000004</v>
      </c>
      <c r="BS30">
        <v>38.965919999999997</v>
      </c>
      <c r="BT30">
        <v>0</v>
      </c>
      <c r="BU30">
        <v>0</v>
      </c>
      <c r="BV30">
        <v>4.8000000000000001E-2</v>
      </c>
      <c r="BW30">
        <v>1</v>
      </c>
      <c r="CV30">
        <v>0</v>
      </c>
      <c r="CW30">
        <f>ROUND(Y30*Source!I35*DO30,7)</f>
        <v>0.33600000000000002</v>
      </c>
      <c r="CX30">
        <f>ROUND(Y30*Source!I35,7)</f>
        <v>0.33600000000000002</v>
      </c>
      <c r="CY30">
        <f>AB30</f>
        <v>641.70000000000005</v>
      </c>
      <c r="CZ30">
        <f>AF30</f>
        <v>641.70000000000005</v>
      </c>
      <c r="DA30">
        <f>AJ30</f>
        <v>1</v>
      </c>
      <c r="DB30">
        <f t="shared" si="1"/>
        <v>30.803999999999998</v>
      </c>
      <c r="DC30">
        <f t="shared" si="2"/>
        <v>38.963999999999999</v>
      </c>
      <c r="DD30" t="s">
        <v>3</v>
      </c>
      <c r="DE30" t="s">
        <v>3</v>
      </c>
      <c r="DF30">
        <f t="shared" si="3"/>
        <v>0</v>
      </c>
      <c r="DG30">
        <f>ROUND(ROUND(AF30,2)*CX30,2)</f>
        <v>215.61</v>
      </c>
      <c r="DH30">
        <f t="shared" si="4"/>
        <v>272.76</v>
      </c>
      <c r="DI30">
        <f t="shared" si="5"/>
        <v>0</v>
      </c>
      <c r="DJ30">
        <f>DG30+DH30</f>
        <v>488.37</v>
      </c>
      <c r="DK30">
        <v>1</v>
      </c>
      <c r="DL30" t="s">
        <v>464</v>
      </c>
      <c r="DM30">
        <v>4</v>
      </c>
      <c r="DN30" t="s">
        <v>457</v>
      </c>
      <c r="DO30">
        <v>1</v>
      </c>
    </row>
    <row r="31" spans="1:119" x14ac:dyDescent="0.2">
      <c r="A31">
        <f>ROW(Source!A36)</f>
        <v>36</v>
      </c>
      <c r="B31">
        <v>71639717</v>
      </c>
      <c r="C31">
        <v>71666262</v>
      </c>
      <c r="D31">
        <v>68963569</v>
      </c>
      <c r="E31">
        <v>116</v>
      </c>
      <c r="F31">
        <v>1</v>
      </c>
      <c r="G31">
        <v>1</v>
      </c>
      <c r="H31">
        <v>1</v>
      </c>
      <c r="I31" t="s">
        <v>472</v>
      </c>
      <c r="J31" t="s">
        <v>3</v>
      </c>
      <c r="K31" t="s">
        <v>473</v>
      </c>
      <c r="L31">
        <v>1191</v>
      </c>
      <c r="N31">
        <v>1013</v>
      </c>
      <c r="O31" t="s">
        <v>457</v>
      </c>
      <c r="P31" t="s">
        <v>457</v>
      </c>
      <c r="Q31">
        <v>1</v>
      </c>
      <c r="W31">
        <v>0</v>
      </c>
      <c r="X31">
        <v>-715079457</v>
      </c>
      <c r="Y31">
        <f t="shared" si="0"/>
        <v>2.1</v>
      </c>
      <c r="AA31">
        <v>0</v>
      </c>
      <c r="AB31">
        <v>0</v>
      </c>
      <c r="AC31">
        <v>0</v>
      </c>
      <c r="AD31">
        <v>766.35</v>
      </c>
      <c r="AE31">
        <v>0</v>
      </c>
      <c r="AF31">
        <v>0</v>
      </c>
      <c r="AG31">
        <v>0</v>
      </c>
      <c r="AH31">
        <v>766.35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1.75</v>
      </c>
      <c r="AU31" t="s">
        <v>23</v>
      </c>
      <c r="AV31">
        <v>1</v>
      </c>
      <c r="AW31">
        <v>2</v>
      </c>
      <c r="AX31">
        <v>71666268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1341.1125</v>
      </c>
      <c r="BN31">
        <v>1.75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1609.335</v>
      </c>
      <c r="BU31">
        <v>2.1</v>
      </c>
      <c r="BV31">
        <v>0</v>
      </c>
      <c r="BW31">
        <v>1</v>
      </c>
      <c r="CU31">
        <f>ROUND(AT31*Source!I36*AH31*AL31,2)</f>
        <v>1341.11</v>
      </c>
      <c r="CV31">
        <f>ROUND(Y31*Source!I36,7)</f>
        <v>2.1</v>
      </c>
      <c r="CW31">
        <v>0</v>
      </c>
      <c r="CX31">
        <f>ROUND(Y31*Source!I36,7)</f>
        <v>2.1</v>
      </c>
      <c r="CY31">
        <f>AD31</f>
        <v>766.35</v>
      </c>
      <c r="CZ31">
        <f>AH31</f>
        <v>766.35</v>
      </c>
      <c r="DA31">
        <f>AL31</f>
        <v>1</v>
      </c>
      <c r="DB31">
        <f t="shared" si="1"/>
        <v>1609.3320000000001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1609.34</v>
      </c>
      <c r="DJ31">
        <f>DI31</f>
        <v>1609.34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ROW(Source!A36)</f>
        <v>36</v>
      </c>
      <c r="B32">
        <v>71639717</v>
      </c>
      <c r="C32">
        <v>71666262</v>
      </c>
      <c r="D32">
        <v>68963754</v>
      </c>
      <c r="E32">
        <v>116</v>
      </c>
      <c r="F32">
        <v>1</v>
      </c>
      <c r="G32">
        <v>1</v>
      </c>
      <c r="H32">
        <v>1</v>
      </c>
      <c r="I32" t="s">
        <v>458</v>
      </c>
      <c r="J32" t="s">
        <v>3</v>
      </c>
      <c r="K32" t="s">
        <v>459</v>
      </c>
      <c r="L32">
        <v>1191</v>
      </c>
      <c r="N32">
        <v>1013</v>
      </c>
      <c r="O32" t="s">
        <v>457</v>
      </c>
      <c r="P32" t="s">
        <v>457</v>
      </c>
      <c r="Q32">
        <v>1</v>
      </c>
      <c r="W32">
        <v>0</v>
      </c>
      <c r="X32">
        <v>-1417349443</v>
      </c>
      <c r="Y32">
        <f t="shared" si="0"/>
        <v>2.2679999999999998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1.89</v>
      </c>
      <c r="AU32" t="s">
        <v>23</v>
      </c>
      <c r="AV32">
        <v>2</v>
      </c>
      <c r="AW32">
        <v>2</v>
      </c>
      <c r="AX32">
        <v>71666269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ROUND(Y32*Source!I36,7)</f>
        <v>2.2679999999999998</v>
      </c>
      <c r="CY32">
        <f>AD32</f>
        <v>0</v>
      </c>
      <c r="CZ32">
        <f>AH32</f>
        <v>0</v>
      </c>
      <c r="DA32">
        <f>AL32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ROW(Source!A36)</f>
        <v>36</v>
      </c>
      <c r="B33">
        <v>71639717</v>
      </c>
      <c r="C33">
        <v>71666262</v>
      </c>
      <c r="D33">
        <v>69084631</v>
      </c>
      <c r="E33">
        <v>1</v>
      </c>
      <c r="F33">
        <v>1</v>
      </c>
      <c r="G33">
        <v>1</v>
      </c>
      <c r="H33">
        <v>2</v>
      </c>
      <c r="I33" t="s">
        <v>474</v>
      </c>
      <c r="J33" t="s">
        <v>475</v>
      </c>
      <c r="K33" t="s">
        <v>476</v>
      </c>
      <c r="L33">
        <v>1368</v>
      </c>
      <c r="N33">
        <v>1011</v>
      </c>
      <c r="O33" t="s">
        <v>463</v>
      </c>
      <c r="P33" t="s">
        <v>463</v>
      </c>
      <c r="Q33">
        <v>1</v>
      </c>
      <c r="W33">
        <v>0</v>
      </c>
      <c r="X33">
        <v>944335294</v>
      </c>
      <c r="Y33">
        <f t="shared" si="0"/>
        <v>1.1519999999999999</v>
      </c>
      <c r="AA33">
        <v>0</v>
      </c>
      <c r="AB33">
        <v>2736.29</v>
      </c>
      <c r="AC33">
        <v>932.95</v>
      </c>
      <c r="AD33">
        <v>0</v>
      </c>
      <c r="AE33">
        <v>0</v>
      </c>
      <c r="AF33">
        <v>2088.77</v>
      </c>
      <c r="AG33">
        <v>932.95</v>
      </c>
      <c r="AH33">
        <v>0</v>
      </c>
      <c r="AI33">
        <v>1</v>
      </c>
      <c r="AJ33">
        <v>1.31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0.96</v>
      </c>
      <c r="AU33" t="s">
        <v>23</v>
      </c>
      <c r="AV33">
        <v>1</v>
      </c>
      <c r="AW33">
        <v>2</v>
      </c>
      <c r="AX33">
        <v>71666270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2005.2192</v>
      </c>
      <c r="BL33">
        <v>895.63200000000006</v>
      </c>
      <c r="BM33">
        <v>0</v>
      </c>
      <c r="BN33">
        <v>0</v>
      </c>
      <c r="BO33">
        <v>0.96</v>
      </c>
      <c r="BP33">
        <v>1</v>
      </c>
      <c r="BQ33">
        <v>0</v>
      </c>
      <c r="BR33">
        <v>2406.2630399999998</v>
      </c>
      <c r="BS33">
        <v>1074.7583999999999</v>
      </c>
      <c r="BT33">
        <v>0</v>
      </c>
      <c r="BU33">
        <v>0</v>
      </c>
      <c r="BV33">
        <v>1.1519999999999999</v>
      </c>
      <c r="BW33">
        <v>1</v>
      </c>
      <c r="CV33">
        <v>0</v>
      </c>
      <c r="CW33">
        <f>ROUND(Y33*Source!I36*DO33,7)</f>
        <v>1.1519999999999999</v>
      </c>
      <c r="CX33">
        <f>ROUND(Y33*Source!I36,7)</f>
        <v>1.1519999999999999</v>
      </c>
      <c r="CY33">
        <f>AB33</f>
        <v>2736.29</v>
      </c>
      <c r="CZ33">
        <f>AF33</f>
        <v>2088.77</v>
      </c>
      <c r="DA33">
        <f>AJ33</f>
        <v>1.31</v>
      </c>
      <c r="DB33">
        <f t="shared" si="1"/>
        <v>2406.2640000000001</v>
      </c>
      <c r="DC33">
        <f t="shared" si="2"/>
        <v>1074.7560000000001</v>
      </c>
      <c r="DD33" t="s">
        <v>3</v>
      </c>
      <c r="DE33" t="s">
        <v>3</v>
      </c>
      <c r="DF33">
        <f t="shared" ref="DF33:DF64" si="7">ROUND(ROUND(AE33,2)*CX33,2)</f>
        <v>0</v>
      </c>
      <c r="DG33">
        <f>ROUND(ROUND(AF33*AJ33,2)*CX33,2)</f>
        <v>3152.21</v>
      </c>
      <c r="DH33">
        <f t="shared" si="4"/>
        <v>1074.76</v>
      </c>
      <c r="DI33">
        <f t="shared" si="5"/>
        <v>0</v>
      </c>
      <c r="DJ33">
        <f>DG33+DH33</f>
        <v>4226.97</v>
      </c>
      <c r="DK33">
        <v>0</v>
      </c>
      <c r="DL33" t="s">
        <v>477</v>
      </c>
      <c r="DM33">
        <v>5</v>
      </c>
      <c r="DN33" t="s">
        <v>457</v>
      </c>
      <c r="DO33">
        <v>1</v>
      </c>
    </row>
    <row r="34" spans="1:119" x14ac:dyDescent="0.2">
      <c r="A34">
        <f>ROW(Source!A36)</f>
        <v>36</v>
      </c>
      <c r="B34">
        <v>71639717</v>
      </c>
      <c r="C34">
        <v>71666262</v>
      </c>
      <c r="D34">
        <v>69084918</v>
      </c>
      <c r="E34">
        <v>1</v>
      </c>
      <c r="F34">
        <v>1</v>
      </c>
      <c r="G34">
        <v>1</v>
      </c>
      <c r="H34">
        <v>2</v>
      </c>
      <c r="I34" t="s">
        <v>460</v>
      </c>
      <c r="J34" t="s">
        <v>461</v>
      </c>
      <c r="K34" t="s">
        <v>462</v>
      </c>
      <c r="L34">
        <v>1368</v>
      </c>
      <c r="N34">
        <v>1011</v>
      </c>
      <c r="O34" t="s">
        <v>463</v>
      </c>
      <c r="P34" t="s">
        <v>463</v>
      </c>
      <c r="Q34">
        <v>1</v>
      </c>
      <c r="W34">
        <v>0</v>
      </c>
      <c r="X34">
        <v>1933698176</v>
      </c>
      <c r="Y34">
        <f t="shared" si="0"/>
        <v>1.008</v>
      </c>
      <c r="AA34">
        <v>0</v>
      </c>
      <c r="AB34">
        <v>506.23</v>
      </c>
      <c r="AC34">
        <v>811.79</v>
      </c>
      <c r="AD34">
        <v>0</v>
      </c>
      <c r="AE34">
        <v>0</v>
      </c>
      <c r="AF34">
        <v>346.73</v>
      </c>
      <c r="AG34">
        <v>811.79</v>
      </c>
      <c r="AH34">
        <v>0</v>
      </c>
      <c r="AI34">
        <v>1</v>
      </c>
      <c r="AJ34">
        <v>1.46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0.84</v>
      </c>
      <c r="AU34" t="s">
        <v>23</v>
      </c>
      <c r="AV34">
        <v>1</v>
      </c>
      <c r="AW34">
        <v>2</v>
      </c>
      <c r="AX34">
        <v>71666271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291.25319999999999</v>
      </c>
      <c r="BL34">
        <v>681.90359999999998</v>
      </c>
      <c r="BM34">
        <v>0</v>
      </c>
      <c r="BN34">
        <v>0</v>
      </c>
      <c r="BO34">
        <v>0.84</v>
      </c>
      <c r="BP34">
        <v>1</v>
      </c>
      <c r="BQ34">
        <v>0</v>
      </c>
      <c r="BR34">
        <v>349.50384000000003</v>
      </c>
      <c r="BS34">
        <v>818.28431999999998</v>
      </c>
      <c r="BT34">
        <v>0</v>
      </c>
      <c r="BU34">
        <v>0</v>
      </c>
      <c r="BV34">
        <v>1.008</v>
      </c>
      <c r="BW34">
        <v>1</v>
      </c>
      <c r="CV34">
        <v>0</v>
      </c>
      <c r="CW34">
        <f>ROUND(Y34*Source!I36*DO34,7)</f>
        <v>1.008</v>
      </c>
      <c r="CX34">
        <f>ROUND(Y34*Source!I36,7)</f>
        <v>1.008</v>
      </c>
      <c r="CY34">
        <f>AB34</f>
        <v>506.23</v>
      </c>
      <c r="CZ34">
        <f>AF34</f>
        <v>346.73</v>
      </c>
      <c r="DA34">
        <f>AJ34</f>
        <v>1.46</v>
      </c>
      <c r="DB34">
        <f t="shared" si="1"/>
        <v>349.5</v>
      </c>
      <c r="DC34">
        <f t="shared" si="2"/>
        <v>818.28</v>
      </c>
      <c r="DD34" t="s">
        <v>3</v>
      </c>
      <c r="DE34" t="s">
        <v>3</v>
      </c>
      <c r="DF34">
        <f t="shared" si="7"/>
        <v>0</v>
      </c>
      <c r="DG34">
        <f>ROUND(ROUND(AF34*AJ34,2)*CX34,2)</f>
        <v>510.28</v>
      </c>
      <c r="DH34">
        <f t="shared" si="4"/>
        <v>818.28</v>
      </c>
      <c r="DI34">
        <f t="shared" si="5"/>
        <v>0</v>
      </c>
      <c r="DJ34">
        <f>DG34+DH34</f>
        <v>1328.56</v>
      </c>
      <c r="DK34">
        <v>0</v>
      </c>
      <c r="DL34" t="s">
        <v>464</v>
      </c>
      <c r="DM34">
        <v>4</v>
      </c>
      <c r="DN34" t="s">
        <v>457</v>
      </c>
      <c r="DO34">
        <v>1</v>
      </c>
    </row>
    <row r="35" spans="1:119" x14ac:dyDescent="0.2">
      <c r="A35">
        <f>ROW(Source!A36)</f>
        <v>36</v>
      </c>
      <c r="B35">
        <v>71639717</v>
      </c>
      <c r="C35">
        <v>71666262</v>
      </c>
      <c r="D35">
        <v>69085636</v>
      </c>
      <c r="E35">
        <v>1</v>
      </c>
      <c r="F35">
        <v>1</v>
      </c>
      <c r="G35">
        <v>1</v>
      </c>
      <c r="H35">
        <v>2</v>
      </c>
      <c r="I35" t="s">
        <v>465</v>
      </c>
      <c r="J35" t="s">
        <v>466</v>
      </c>
      <c r="K35" t="s">
        <v>467</v>
      </c>
      <c r="L35">
        <v>1368</v>
      </c>
      <c r="N35">
        <v>1011</v>
      </c>
      <c r="O35" t="s">
        <v>463</v>
      </c>
      <c r="P35" t="s">
        <v>463</v>
      </c>
      <c r="Q35">
        <v>1</v>
      </c>
      <c r="W35">
        <v>0</v>
      </c>
      <c r="X35">
        <v>-950105757</v>
      </c>
      <c r="Y35">
        <f t="shared" si="0"/>
        <v>0.108</v>
      </c>
      <c r="AA35">
        <v>0</v>
      </c>
      <c r="AB35">
        <v>641.70000000000005</v>
      </c>
      <c r="AC35">
        <v>811.79</v>
      </c>
      <c r="AD35">
        <v>0</v>
      </c>
      <c r="AE35">
        <v>0</v>
      </c>
      <c r="AF35">
        <v>641.70000000000005</v>
      </c>
      <c r="AG35">
        <v>811.79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0.09</v>
      </c>
      <c r="AU35" t="s">
        <v>23</v>
      </c>
      <c r="AV35">
        <v>1</v>
      </c>
      <c r="AW35">
        <v>2</v>
      </c>
      <c r="AX35">
        <v>71666272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57.753</v>
      </c>
      <c r="BL35">
        <v>73.061099999999996</v>
      </c>
      <c r="BM35">
        <v>0</v>
      </c>
      <c r="BN35">
        <v>0</v>
      </c>
      <c r="BO35">
        <v>0.09</v>
      </c>
      <c r="BP35">
        <v>1</v>
      </c>
      <c r="BQ35">
        <v>0</v>
      </c>
      <c r="BR35">
        <v>69.303600000000003</v>
      </c>
      <c r="BS35">
        <v>87.67331999999999</v>
      </c>
      <c r="BT35">
        <v>0</v>
      </c>
      <c r="BU35">
        <v>0</v>
      </c>
      <c r="BV35">
        <v>0.108</v>
      </c>
      <c r="BW35">
        <v>1</v>
      </c>
      <c r="CV35">
        <v>0</v>
      </c>
      <c r="CW35">
        <f>ROUND(Y35*Source!I36*DO35,7)</f>
        <v>0.108</v>
      </c>
      <c r="CX35">
        <f>ROUND(Y35*Source!I36,7)</f>
        <v>0.108</v>
      </c>
      <c r="CY35">
        <f>AB35</f>
        <v>641.70000000000005</v>
      </c>
      <c r="CZ35">
        <f>AF35</f>
        <v>641.70000000000005</v>
      </c>
      <c r="DA35">
        <f>AJ35</f>
        <v>1</v>
      </c>
      <c r="DB35">
        <f t="shared" si="1"/>
        <v>69.3</v>
      </c>
      <c r="DC35">
        <f t="shared" si="2"/>
        <v>87.671999999999997</v>
      </c>
      <c r="DD35" t="s">
        <v>3</v>
      </c>
      <c r="DE35" t="s">
        <v>3</v>
      </c>
      <c r="DF35">
        <f t="shared" si="7"/>
        <v>0</v>
      </c>
      <c r="DG35">
        <f>ROUND(ROUND(AF35,2)*CX35,2)</f>
        <v>69.3</v>
      </c>
      <c r="DH35">
        <f t="shared" si="4"/>
        <v>87.67</v>
      </c>
      <c r="DI35">
        <f t="shared" si="5"/>
        <v>0</v>
      </c>
      <c r="DJ35">
        <f>DG35+DH35</f>
        <v>156.97</v>
      </c>
      <c r="DK35">
        <v>1</v>
      </c>
      <c r="DL35" t="s">
        <v>464</v>
      </c>
      <c r="DM35">
        <v>4</v>
      </c>
      <c r="DN35" t="s">
        <v>457</v>
      </c>
      <c r="DO35">
        <v>1</v>
      </c>
    </row>
    <row r="36" spans="1:119" x14ac:dyDescent="0.2">
      <c r="A36">
        <f>ROW(Source!A37)</f>
        <v>37</v>
      </c>
      <c r="B36">
        <v>71639659</v>
      </c>
      <c r="C36">
        <v>71666262</v>
      </c>
      <c r="D36">
        <v>68963569</v>
      </c>
      <c r="E36">
        <v>116</v>
      </c>
      <c r="F36">
        <v>1</v>
      </c>
      <c r="G36">
        <v>1</v>
      </c>
      <c r="H36">
        <v>1</v>
      </c>
      <c r="I36" t="s">
        <v>472</v>
      </c>
      <c r="J36" t="s">
        <v>3</v>
      </c>
      <c r="K36" t="s">
        <v>473</v>
      </c>
      <c r="L36">
        <v>1191</v>
      </c>
      <c r="N36">
        <v>1013</v>
      </c>
      <c r="O36" t="s">
        <v>457</v>
      </c>
      <c r="P36" t="s">
        <v>457</v>
      </c>
      <c r="Q36">
        <v>1</v>
      </c>
      <c r="W36">
        <v>0</v>
      </c>
      <c r="X36">
        <v>-715079457</v>
      </c>
      <c r="Y36">
        <f t="shared" si="0"/>
        <v>2.1</v>
      </c>
      <c r="AA36">
        <v>0</v>
      </c>
      <c r="AB36">
        <v>0</v>
      </c>
      <c r="AC36">
        <v>0</v>
      </c>
      <c r="AD36">
        <v>766.35</v>
      </c>
      <c r="AE36">
        <v>0</v>
      </c>
      <c r="AF36">
        <v>0</v>
      </c>
      <c r="AG36">
        <v>0</v>
      </c>
      <c r="AH36">
        <v>766.35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1.75</v>
      </c>
      <c r="AU36" t="s">
        <v>23</v>
      </c>
      <c r="AV36">
        <v>1</v>
      </c>
      <c r="AW36">
        <v>2</v>
      </c>
      <c r="AX36">
        <v>71666268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1341.1125</v>
      </c>
      <c r="BN36">
        <v>1.75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1609.335</v>
      </c>
      <c r="BU36">
        <v>2.1</v>
      </c>
      <c r="BV36">
        <v>0</v>
      </c>
      <c r="BW36">
        <v>1</v>
      </c>
      <c r="CU36">
        <f>ROUND(AT36*Source!I37*AH36*AL36,2)</f>
        <v>1341.11</v>
      </c>
      <c r="CV36">
        <f>ROUND(Y36*Source!I37,7)</f>
        <v>2.1</v>
      </c>
      <c r="CW36">
        <v>0</v>
      </c>
      <c r="CX36">
        <f>ROUND(Y36*Source!I37,7)</f>
        <v>2.1</v>
      </c>
      <c r="CY36">
        <f>AD36</f>
        <v>766.35</v>
      </c>
      <c r="CZ36">
        <f>AH36</f>
        <v>766.35</v>
      </c>
      <c r="DA36">
        <f>AL36</f>
        <v>1</v>
      </c>
      <c r="DB36">
        <f t="shared" si="1"/>
        <v>1609.3320000000001</v>
      </c>
      <c r="DC36">
        <f t="shared" si="2"/>
        <v>0</v>
      </c>
      <c r="DD36" t="s">
        <v>3</v>
      </c>
      <c r="DE36" t="s">
        <v>3</v>
      </c>
      <c r="DF36">
        <f t="shared" si="7"/>
        <v>0</v>
      </c>
      <c r="DG36">
        <f>ROUND(ROUND(AF36,2)*CX36,2)</f>
        <v>0</v>
      </c>
      <c r="DH36">
        <f t="shared" si="4"/>
        <v>0</v>
      </c>
      <c r="DI36">
        <f t="shared" si="5"/>
        <v>1609.34</v>
      </c>
      <c r="DJ36">
        <f>DI36</f>
        <v>1609.34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71639659</v>
      </c>
      <c r="C37">
        <v>71666262</v>
      </c>
      <c r="D37">
        <v>68963754</v>
      </c>
      <c r="E37">
        <v>116</v>
      </c>
      <c r="F37">
        <v>1</v>
      </c>
      <c r="G37">
        <v>1</v>
      </c>
      <c r="H37">
        <v>1</v>
      </c>
      <c r="I37" t="s">
        <v>458</v>
      </c>
      <c r="J37" t="s">
        <v>3</v>
      </c>
      <c r="K37" t="s">
        <v>459</v>
      </c>
      <c r="L37">
        <v>1191</v>
      </c>
      <c r="N37">
        <v>1013</v>
      </c>
      <c r="O37" t="s">
        <v>457</v>
      </c>
      <c r="P37" t="s">
        <v>457</v>
      </c>
      <c r="Q37">
        <v>1</v>
      </c>
      <c r="W37">
        <v>0</v>
      </c>
      <c r="X37">
        <v>-1417349443</v>
      </c>
      <c r="Y37">
        <f t="shared" si="0"/>
        <v>2.2679999999999998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1.89</v>
      </c>
      <c r="AU37" t="s">
        <v>23</v>
      </c>
      <c r="AV37">
        <v>2</v>
      </c>
      <c r="AW37">
        <v>2</v>
      </c>
      <c r="AX37">
        <v>71666269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2.2679999999999998</v>
      </c>
      <c r="CY37">
        <f>AD37</f>
        <v>0</v>
      </c>
      <c r="CZ37">
        <f>AH37</f>
        <v>0</v>
      </c>
      <c r="DA37">
        <f>AL37</f>
        <v>1</v>
      </c>
      <c r="DB37">
        <f t="shared" si="1"/>
        <v>0</v>
      </c>
      <c r="DC37">
        <f t="shared" si="2"/>
        <v>0</v>
      </c>
      <c r="DD37" t="s">
        <v>3</v>
      </c>
      <c r="DE37" t="s">
        <v>3</v>
      </c>
      <c r="DF37">
        <f t="shared" si="7"/>
        <v>0</v>
      </c>
      <c r="DG37">
        <f>ROUND(ROUND(AF37,2)*CX37,2)</f>
        <v>0</v>
      </c>
      <c r="DH37">
        <f t="shared" si="4"/>
        <v>0</v>
      </c>
      <c r="DI37">
        <f t="shared" si="5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71639659</v>
      </c>
      <c r="C38">
        <v>71666262</v>
      </c>
      <c r="D38">
        <v>69084631</v>
      </c>
      <c r="E38">
        <v>1</v>
      </c>
      <c r="F38">
        <v>1</v>
      </c>
      <c r="G38">
        <v>1</v>
      </c>
      <c r="H38">
        <v>2</v>
      </c>
      <c r="I38" t="s">
        <v>474</v>
      </c>
      <c r="J38" t="s">
        <v>475</v>
      </c>
      <c r="K38" t="s">
        <v>476</v>
      </c>
      <c r="L38">
        <v>1368</v>
      </c>
      <c r="N38">
        <v>1011</v>
      </c>
      <c r="O38" t="s">
        <v>463</v>
      </c>
      <c r="P38" t="s">
        <v>463</v>
      </c>
      <c r="Q38">
        <v>1</v>
      </c>
      <c r="W38">
        <v>0</v>
      </c>
      <c r="X38">
        <v>944335294</v>
      </c>
      <c r="Y38">
        <f t="shared" si="0"/>
        <v>1.1519999999999999</v>
      </c>
      <c r="AA38">
        <v>0</v>
      </c>
      <c r="AB38">
        <v>2736.29</v>
      </c>
      <c r="AC38">
        <v>932.95</v>
      </c>
      <c r="AD38">
        <v>0</v>
      </c>
      <c r="AE38">
        <v>0</v>
      </c>
      <c r="AF38">
        <v>2088.77</v>
      </c>
      <c r="AG38">
        <v>932.95</v>
      </c>
      <c r="AH38">
        <v>0</v>
      </c>
      <c r="AI38">
        <v>1</v>
      </c>
      <c r="AJ38">
        <v>1.31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0.96</v>
      </c>
      <c r="AU38" t="s">
        <v>23</v>
      </c>
      <c r="AV38">
        <v>1</v>
      </c>
      <c r="AW38">
        <v>2</v>
      </c>
      <c r="AX38">
        <v>71666270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2005.2192</v>
      </c>
      <c r="BL38">
        <v>895.63200000000006</v>
      </c>
      <c r="BM38">
        <v>0</v>
      </c>
      <c r="BN38">
        <v>0</v>
      </c>
      <c r="BO38">
        <v>0.96</v>
      </c>
      <c r="BP38">
        <v>1</v>
      </c>
      <c r="BQ38">
        <v>0</v>
      </c>
      <c r="BR38">
        <v>2406.2630399999998</v>
      </c>
      <c r="BS38">
        <v>1074.7583999999999</v>
      </c>
      <c r="BT38">
        <v>0</v>
      </c>
      <c r="BU38">
        <v>0</v>
      </c>
      <c r="BV38">
        <v>1.1519999999999999</v>
      </c>
      <c r="BW38">
        <v>1</v>
      </c>
      <c r="CV38">
        <v>0</v>
      </c>
      <c r="CW38">
        <f>ROUND(Y38*Source!I37*DO38,7)</f>
        <v>1.1519999999999999</v>
      </c>
      <c r="CX38">
        <f>ROUND(Y38*Source!I37,7)</f>
        <v>1.1519999999999999</v>
      </c>
      <c r="CY38">
        <f>AB38</f>
        <v>2736.29</v>
      </c>
      <c r="CZ38">
        <f>AF38</f>
        <v>2088.77</v>
      </c>
      <c r="DA38">
        <f>AJ38</f>
        <v>1.31</v>
      </c>
      <c r="DB38">
        <f t="shared" si="1"/>
        <v>2406.2640000000001</v>
      </c>
      <c r="DC38">
        <f t="shared" si="2"/>
        <v>1074.7560000000001</v>
      </c>
      <c r="DD38" t="s">
        <v>3</v>
      </c>
      <c r="DE38" t="s">
        <v>3</v>
      </c>
      <c r="DF38">
        <f t="shared" si="7"/>
        <v>0</v>
      </c>
      <c r="DG38">
        <f>ROUND(ROUND(AF38*AJ38,2)*CX38,2)</f>
        <v>3152.21</v>
      </c>
      <c r="DH38">
        <f t="shared" si="4"/>
        <v>1074.76</v>
      </c>
      <c r="DI38">
        <f t="shared" si="5"/>
        <v>0</v>
      </c>
      <c r="DJ38">
        <f>DG38+DH38</f>
        <v>4226.97</v>
      </c>
      <c r="DK38">
        <v>0</v>
      </c>
      <c r="DL38" t="s">
        <v>477</v>
      </c>
      <c r="DM38">
        <v>5</v>
      </c>
      <c r="DN38" t="s">
        <v>457</v>
      </c>
      <c r="DO38">
        <v>1</v>
      </c>
    </row>
    <row r="39" spans="1:119" x14ac:dyDescent="0.2">
      <c r="A39">
        <f>ROW(Source!A37)</f>
        <v>37</v>
      </c>
      <c r="B39">
        <v>71639659</v>
      </c>
      <c r="C39">
        <v>71666262</v>
      </c>
      <c r="D39">
        <v>69084918</v>
      </c>
      <c r="E39">
        <v>1</v>
      </c>
      <c r="F39">
        <v>1</v>
      </c>
      <c r="G39">
        <v>1</v>
      </c>
      <c r="H39">
        <v>2</v>
      </c>
      <c r="I39" t="s">
        <v>460</v>
      </c>
      <c r="J39" t="s">
        <v>461</v>
      </c>
      <c r="K39" t="s">
        <v>462</v>
      </c>
      <c r="L39">
        <v>1368</v>
      </c>
      <c r="N39">
        <v>1011</v>
      </c>
      <c r="O39" t="s">
        <v>463</v>
      </c>
      <c r="P39" t="s">
        <v>463</v>
      </c>
      <c r="Q39">
        <v>1</v>
      </c>
      <c r="W39">
        <v>0</v>
      </c>
      <c r="X39">
        <v>1933698176</v>
      </c>
      <c r="Y39">
        <f t="shared" si="0"/>
        <v>1.008</v>
      </c>
      <c r="AA39">
        <v>0</v>
      </c>
      <c r="AB39">
        <v>506.23</v>
      </c>
      <c r="AC39">
        <v>811.79</v>
      </c>
      <c r="AD39">
        <v>0</v>
      </c>
      <c r="AE39">
        <v>0</v>
      </c>
      <c r="AF39">
        <v>346.73</v>
      </c>
      <c r="AG39">
        <v>811.79</v>
      </c>
      <c r="AH39">
        <v>0</v>
      </c>
      <c r="AI39">
        <v>1</v>
      </c>
      <c r="AJ39">
        <v>1.46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0.84</v>
      </c>
      <c r="AU39" t="s">
        <v>23</v>
      </c>
      <c r="AV39">
        <v>1</v>
      </c>
      <c r="AW39">
        <v>2</v>
      </c>
      <c r="AX39">
        <v>71666271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291.25319999999999</v>
      </c>
      <c r="BL39">
        <v>681.90359999999998</v>
      </c>
      <c r="BM39">
        <v>0</v>
      </c>
      <c r="BN39">
        <v>0</v>
      </c>
      <c r="BO39">
        <v>0.84</v>
      </c>
      <c r="BP39">
        <v>1</v>
      </c>
      <c r="BQ39">
        <v>0</v>
      </c>
      <c r="BR39">
        <v>349.50384000000003</v>
      </c>
      <c r="BS39">
        <v>818.28431999999998</v>
      </c>
      <c r="BT39">
        <v>0</v>
      </c>
      <c r="BU39">
        <v>0</v>
      </c>
      <c r="BV39">
        <v>1.008</v>
      </c>
      <c r="BW39">
        <v>1</v>
      </c>
      <c r="CV39">
        <v>0</v>
      </c>
      <c r="CW39">
        <f>ROUND(Y39*Source!I37*DO39,7)</f>
        <v>1.008</v>
      </c>
      <c r="CX39">
        <f>ROUND(Y39*Source!I37,7)</f>
        <v>1.008</v>
      </c>
      <c r="CY39">
        <f>AB39</f>
        <v>506.23</v>
      </c>
      <c r="CZ39">
        <f>AF39</f>
        <v>346.73</v>
      </c>
      <c r="DA39">
        <f>AJ39</f>
        <v>1.46</v>
      </c>
      <c r="DB39">
        <f t="shared" si="1"/>
        <v>349.5</v>
      </c>
      <c r="DC39">
        <f t="shared" si="2"/>
        <v>818.28</v>
      </c>
      <c r="DD39" t="s">
        <v>3</v>
      </c>
      <c r="DE39" t="s">
        <v>3</v>
      </c>
      <c r="DF39">
        <f t="shared" si="7"/>
        <v>0</v>
      </c>
      <c r="DG39">
        <f>ROUND(ROUND(AF39*AJ39,2)*CX39,2)</f>
        <v>510.28</v>
      </c>
      <c r="DH39">
        <f t="shared" si="4"/>
        <v>818.28</v>
      </c>
      <c r="DI39">
        <f t="shared" si="5"/>
        <v>0</v>
      </c>
      <c r="DJ39">
        <f>DG39+DH39</f>
        <v>1328.56</v>
      </c>
      <c r="DK39">
        <v>0</v>
      </c>
      <c r="DL39" t="s">
        <v>464</v>
      </c>
      <c r="DM39">
        <v>4</v>
      </c>
      <c r="DN39" t="s">
        <v>457</v>
      </c>
      <c r="DO39">
        <v>1</v>
      </c>
    </row>
    <row r="40" spans="1:119" x14ac:dyDescent="0.2">
      <c r="A40">
        <f>ROW(Source!A37)</f>
        <v>37</v>
      </c>
      <c r="B40">
        <v>71639659</v>
      </c>
      <c r="C40">
        <v>71666262</v>
      </c>
      <c r="D40">
        <v>69085636</v>
      </c>
      <c r="E40">
        <v>1</v>
      </c>
      <c r="F40">
        <v>1</v>
      </c>
      <c r="G40">
        <v>1</v>
      </c>
      <c r="H40">
        <v>2</v>
      </c>
      <c r="I40" t="s">
        <v>465</v>
      </c>
      <c r="J40" t="s">
        <v>466</v>
      </c>
      <c r="K40" t="s">
        <v>467</v>
      </c>
      <c r="L40">
        <v>1368</v>
      </c>
      <c r="N40">
        <v>1011</v>
      </c>
      <c r="O40" t="s">
        <v>463</v>
      </c>
      <c r="P40" t="s">
        <v>463</v>
      </c>
      <c r="Q40">
        <v>1</v>
      </c>
      <c r="W40">
        <v>0</v>
      </c>
      <c r="X40">
        <v>-950105757</v>
      </c>
      <c r="Y40">
        <f t="shared" si="0"/>
        <v>0.108</v>
      </c>
      <c r="AA40">
        <v>0</v>
      </c>
      <c r="AB40">
        <v>641.70000000000005</v>
      </c>
      <c r="AC40">
        <v>811.79</v>
      </c>
      <c r="AD40">
        <v>0</v>
      </c>
      <c r="AE40">
        <v>0</v>
      </c>
      <c r="AF40">
        <v>641.70000000000005</v>
      </c>
      <c r="AG40">
        <v>811.79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0.09</v>
      </c>
      <c r="AU40" t="s">
        <v>23</v>
      </c>
      <c r="AV40">
        <v>1</v>
      </c>
      <c r="AW40">
        <v>2</v>
      </c>
      <c r="AX40">
        <v>71666272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57.753</v>
      </c>
      <c r="BL40">
        <v>73.061099999999996</v>
      </c>
      <c r="BM40">
        <v>0</v>
      </c>
      <c r="BN40">
        <v>0</v>
      </c>
      <c r="BO40">
        <v>0.09</v>
      </c>
      <c r="BP40">
        <v>1</v>
      </c>
      <c r="BQ40">
        <v>0</v>
      </c>
      <c r="BR40">
        <v>69.303600000000003</v>
      </c>
      <c r="BS40">
        <v>87.67331999999999</v>
      </c>
      <c r="BT40">
        <v>0</v>
      </c>
      <c r="BU40">
        <v>0</v>
      </c>
      <c r="BV40">
        <v>0.108</v>
      </c>
      <c r="BW40">
        <v>1</v>
      </c>
      <c r="CV40">
        <v>0</v>
      </c>
      <c r="CW40">
        <f>ROUND(Y40*Source!I37*DO40,7)</f>
        <v>0.108</v>
      </c>
      <c r="CX40">
        <f>ROUND(Y40*Source!I37,7)</f>
        <v>0.108</v>
      </c>
      <c r="CY40">
        <f>AB40</f>
        <v>641.70000000000005</v>
      </c>
      <c r="CZ40">
        <f>AF40</f>
        <v>641.70000000000005</v>
      </c>
      <c r="DA40">
        <f>AJ40</f>
        <v>1</v>
      </c>
      <c r="DB40">
        <f t="shared" si="1"/>
        <v>69.3</v>
      </c>
      <c r="DC40">
        <f t="shared" si="2"/>
        <v>87.671999999999997</v>
      </c>
      <c r="DD40" t="s">
        <v>3</v>
      </c>
      <c r="DE40" t="s">
        <v>3</v>
      </c>
      <c r="DF40">
        <f t="shared" si="7"/>
        <v>0</v>
      </c>
      <c r="DG40">
        <f>ROUND(ROUND(AF40,2)*CX40,2)</f>
        <v>69.3</v>
      </c>
      <c r="DH40">
        <f t="shared" si="4"/>
        <v>87.67</v>
      </c>
      <c r="DI40">
        <f t="shared" si="5"/>
        <v>0</v>
      </c>
      <c r="DJ40">
        <f>DG40+DH40</f>
        <v>156.97</v>
      </c>
      <c r="DK40">
        <v>1</v>
      </c>
      <c r="DL40" t="s">
        <v>464</v>
      </c>
      <c r="DM40">
        <v>4</v>
      </c>
      <c r="DN40" t="s">
        <v>457</v>
      </c>
      <c r="DO40">
        <v>1</v>
      </c>
    </row>
    <row r="41" spans="1:119" x14ac:dyDescent="0.2">
      <c r="A41">
        <f>ROW(Source!A38)</f>
        <v>38</v>
      </c>
      <c r="B41">
        <v>71639717</v>
      </c>
      <c r="C41">
        <v>71666273</v>
      </c>
      <c r="D41">
        <v>68963559</v>
      </c>
      <c r="E41">
        <v>116</v>
      </c>
      <c r="F41">
        <v>1</v>
      </c>
      <c r="G41">
        <v>1</v>
      </c>
      <c r="H41">
        <v>1</v>
      </c>
      <c r="I41" t="s">
        <v>478</v>
      </c>
      <c r="J41" t="s">
        <v>3</v>
      </c>
      <c r="K41" t="s">
        <v>479</v>
      </c>
      <c r="L41">
        <v>1191</v>
      </c>
      <c r="N41">
        <v>1013</v>
      </c>
      <c r="O41" t="s">
        <v>457</v>
      </c>
      <c r="P41" t="s">
        <v>457</v>
      </c>
      <c r="Q41">
        <v>1</v>
      </c>
      <c r="W41">
        <v>0</v>
      </c>
      <c r="X41">
        <v>-1833565283</v>
      </c>
      <c r="Y41">
        <f t="shared" ref="Y41:Y46" si="8">(AT41*ROUND(0.6,7))</f>
        <v>15.431999999999999</v>
      </c>
      <c r="AA41">
        <v>0</v>
      </c>
      <c r="AB41">
        <v>0</v>
      </c>
      <c r="AC41">
        <v>0</v>
      </c>
      <c r="AD41">
        <v>720.91</v>
      </c>
      <c r="AE41">
        <v>0</v>
      </c>
      <c r="AF41">
        <v>0</v>
      </c>
      <c r="AG41">
        <v>0</v>
      </c>
      <c r="AH41">
        <v>720.91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25.72</v>
      </c>
      <c r="AU41" t="s">
        <v>50</v>
      </c>
      <c r="AV41">
        <v>1</v>
      </c>
      <c r="AW41">
        <v>2</v>
      </c>
      <c r="AX41">
        <v>71666277</v>
      </c>
      <c r="AY41">
        <v>1</v>
      </c>
      <c r="AZ41">
        <v>2048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18541.805199999999</v>
      </c>
      <c r="BN41">
        <v>25.72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11125.083119999999</v>
      </c>
      <c r="BU41">
        <v>15.432</v>
      </c>
      <c r="BV41">
        <v>0</v>
      </c>
      <c r="BW41">
        <v>1</v>
      </c>
      <c r="CU41">
        <f>ROUND(AT41*Source!I38*AH41*AL41,2)</f>
        <v>2225.02</v>
      </c>
      <c r="CV41">
        <f>ROUND(Y41*Source!I38,7)</f>
        <v>1.8518399999999999</v>
      </c>
      <c r="CW41">
        <v>0</v>
      </c>
      <c r="CX41">
        <f>ROUND(Y41*Source!I38,7)</f>
        <v>1.8518399999999999</v>
      </c>
      <c r="CY41">
        <f>AD41</f>
        <v>720.91</v>
      </c>
      <c r="CZ41">
        <f>AH41</f>
        <v>720.91</v>
      </c>
      <c r="DA41">
        <f>AL41</f>
        <v>1</v>
      </c>
      <c r="DB41">
        <f t="shared" ref="DB41:DB46" si="9">ROUND((ROUND(AT41*CZ41,2)*ROUND(0.6,7)),6)</f>
        <v>11125.085999999999</v>
      </c>
      <c r="DC41">
        <f t="shared" ref="DC41:DC46" si="10">ROUND((ROUND(AT41*AG41,2)*ROUND(0.6,7)),6)</f>
        <v>0</v>
      </c>
      <c r="DD41" t="s">
        <v>3</v>
      </c>
      <c r="DE41" t="s">
        <v>3</v>
      </c>
      <c r="DF41">
        <f t="shared" si="7"/>
        <v>0</v>
      </c>
      <c r="DG41">
        <f>ROUND(ROUND(AF41,2)*CX41,2)</f>
        <v>0</v>
      </c>
      <c r="DH41">
        <f t="shared" si="4"/>
        <v>0</v>
      </c>
      <c r="DI41">
        <f t="shared" si="5"/>
        <v>1335.01</v>
      </c>
      <c r="DJ41">
        <f>DI41</f>
        <v>1335.01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ROW(Source!A38)</f>
        <v>38</v>
      </c>
      <c r="B42">
        <v>71639717</v>
      </c>
      <c r="C42">
        <v>71666273</v>
      </c>
      <c r="D42">
        <v>68963754</v>
      </c>
      <c r="E42">
        <v>116</v>
      </c>
      <c r="F42">
        <v>1</v>
      </c>
      <c r="G42">
        <v>1</v>
      </c>
      <c r="H42">
        <v>1</v>
      </c>
      <c r="I42" t="s">
        <v>458</v>
      </c>
      <c r="J42" t="s">
        <v>3</v>
      </c>
      <c r="K42" t="s">
        <v>459</v>
      </c>
      <c r="L42">
        <v>1191</v>
      </c>
      <c r="N42">
        <v>1013</v>
      </c>
      <c r="O42" t="s">
        <v>457</v>
      </c>
      <c r="P42" t="s">
        <v>457</v>
      </c>
      <c r="Q42">
        <v>1</v>
      </c>
      <c r="W42">
        <v>0</v>
      </c>
      <c r="X42">
        <v>-1417349443</v>
      </c>
      <c r="Y42">
        <f t="shared" si="8"/>
        <v>4.2000000000000003E-2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7.0000000000000007E-2</v>
      </c>
      <c r="AU42" t="s">
        <v>50</v>
      </c>
      <c r="AV42">
        <v>2</v>
      </c>
      <c r="AW42">
        <v>2</v>
      </c>
      <c r="AX42">
        <v>71666278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ROUND(Y42*Source!I38,7)</f>
        <v>5.0400000000000002E-3</v>
      </c>
      <c r="CY42">
        <f>AD42</f>
        <v>0</v>
      </c>
      <c r="CZ42">
        <f>AH42</f>
        <v>0</v>
      </c>
      <c r="DA42">
        <f>AL42</f>
        <v>1</v>
      </c>
      <c r="DB42">
        <f t="shared" si="9"/>
        <v>0</v>
      </c>
      <c r="DC42">
        <f t="shared" si="10"/>
        <v>0</v>
      </c>
      <c r="DD42" t="s">
        <v>3</v>
      </c>
      <c r="DE42" t="s">
        <v>3</v>
      </c>
      <c r="DF42">
        <f t="shared" si="7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ROW(Source!A38)</f>
        <v>38</v>
      </c>
      <c r="B43">
        <v>71639717</v>
      </c>
      <c r="C43">
        <v>71666273</v>
      </c>
      <c r="D43">
        <v>69084931</v>
      </c>
      <c r="E43">
        <v>1</v>
      </c>
      <c r="F43">
        <v>1</v>
      </c>
      <c r="G43">
        <v>1</v>
      </c>
      <c r="H43">
        <v>2</v>
      </c>
      <c r="I43" t="s">
        <v>480</v>
      </c>
      <c r="J43" t="s">
        <v>481</v>
      </c>
      <c r="K43" t="s">
        <v>482</v>
      </c>
      <c r="L43">
        <v>1368</v>
      </c>
      <c r="N43">
        <v>1011</v>
      </c>
      <c r="O43" t="s">
        <v>463</v>
      </c>
      <c r="P43" t="s">
        <v>463</v>
      </c>
      <c r="Q43">
        <v>1</v>
      </c>
      <c r="W43">
        <v>0</v>
      </c>
      <c r="X43">
        <v>750870934</v>
      </c>
      <c r="Y43">
        <f t="shared" si="8"/>
        <v>4.2000000000000003E-2</v>
      </c>
      <c r="AA43">
        <v>0</v>
      </c>
      <c r="AB43">
        <v>57.85</v>
      </c>
      <c r="AC43">
        <v>720.91</v>
      </c>
      <c r="AD43">
        <v>0</v>
      </c>
      <c r="AE43">
        <v>0</v>
      </c>
      <c r="AF43">
        <v>37.32</v>
      </c>
      <c r="AG43">
        <v>720.91</v>
      </c>
      <c r="AH43">
        <v>0</v>
      </c>
      <c r="AI43">
        <v>1</v>
      </c>
      <c r="AJ43">
        <v>1.55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7.0000000000000007E-2</v>
      </c>
      <c r="AU43" t="s">
        <v>50</v>
      </c>
      <c r="AV43">
        <v>1</v>
      </c>
      <c r="AW43">
        <v>2</v>
      </c>
      <c r="AX43">
        <v>71666279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2.6124000000000001</v>
      </c>
      <c r="BL43">
        <v>50.463700000000003</v>
      </c>
      <c r="BM43">
        <v>0</v>
      </c>
      <c r="BN43">
        <v>0</v>
      </c>
      <c r="BO43">
        <v>7.0000000000000007E-2</v>
      </c>
      <c r="BP43">
        <v>1</v>
      </c>
      <c r="BQ43">
        <v>0</v>
      </c>
      <c r="BR43">
        <v>1.5674400000000002</v>
      </c>
      <c r="BS43">
        <v>30.278220000000001</v>
      </c>
      <c r="BT43">
        <v>0</v>
      </c>
      <c r="BU43">
        <v>0</v>
      </c>
      <c r="BV43">
        <v>4.2000000000000003E-2</v>
      </c>
      <c r="BW43">
        <v>1</v>
      </c>
      <c r="CV43">
        <v>0</v>
      </c>
      <c r="CW43">
        <f>ROUND(Y43*Source!I38*DO43,7)</f>
        <v>5.0400000000000002E-3</v>
      </c>
      <c r="CX43">
        <f>ROUND(Y43*Source!I38,7)</f>
        <v>5.0400000000000002E-3</v>
      </c>
      <c r="CY43">
        <f>AB43</f>
        <v>57.85</v>
      </c>
      <c r="CZ43">
        <f>AF43</f>
        <v>37.32</v>
      </c>
      <c r="DA43">
        <f>AJ43</f>
        <v>1.55</v>
      </c>
      <c r="DB43">
        <f t="shared" si="9"/>
        <v>1.5660000000000001</v>
      </c>
      <c r="DC43">
        <f t="shared" si="10"/>
        <v>30.276</v>
      </c>
      <c r="DD43" t="s">
        <v>3</v>
      </c>
      <c r="DE43" t="s">
        <v>3</v>
      </c>
      <c r="DF43">
        <f t="shared" si="7"/>
        <v>0</v>
      </c>
      <c r="DG43">
        <f>ROUND(ROUND(AF43*AJ43,2)*CX43,2)</f>
        <v>0.28999999999999998</v>
      </c>
      <c r="DH43">
        <f t="shared" si="4"/>
        <v>3.63</v>
      </c>
      <c r="DI43">
        <f t="shared" si="5"/>
        <v>0</v>
      </c>
      <c r="DJ43">
        <f>DG43+DH43</f>
        <v>3.92</v>
      </c>
      <c r="DK43">
        <v>0</v>
      </c>
      <c r="DL43" t="s">
        <v>483</v>
      </c>
      <c r="DM43">
        <v>3</v>
      </c>
      <c r="DN43" t="s">
        <v>457</v>
      </c>
      <c r="DO43">
        <v>1</v>
      </c>
    </row>
    <row r="44" spans="1:119" x14ac:dyDescent="0.2">
      <c r="A44">
        <f>ROW(Source!A39)</f>
        <v>39</v>
      </c>
      <c r="B44">
        <v>71639659</v>
      </c>
      <c r="C44">
        <v>71666273</v>
      </c>
      <c r="D44">
        <v>68963559</v>
      </c>
      <c r="E44">
        <v>116</v>
      </c>
      <c r="F44">
        <v>1</v>
      </c>
      <c r="G44">
        <v>1</v>
      </c>
      <c r="H44">
        <v>1</v>
      </c>
      <c r="I44" t="s">
        <v>478</v>
      </c>
      <c r="J44" t="s">
        <v>3</v>
      </c>
      <c r="K44" t="s">
        <v>479</v>
      </c>
      <c r="L44">
        <v>1191</v>
      </c>
      <c r="N44">
        <v>1013</v>
      </c>
      <c r="O44" t="s">
        <v>457</v>
      </c>
      <c r="P44" t="s">
        <v>457</v>
      </c>
      <c r="Q44">
        <v>1</v>
      </c>
      <c r="W44">
        <v>0</v>
      </c>
      <c r="X44">
        <v>-1833565283</v>
      </c>
      <c r="Y44">
        <f t="shared" si="8"/>
        <v>15.431999999999999</v>
      </c>
      <c r="AA44">
        <v>0</v>
      </c>
      <c r="AB44">
        <v>0</v>
      </c>
      <c r="AC44">
        <v>0</v>
      </c>
      <c r="AD44">
        <v>720.91</v>
      </c>
      <c r="AE44">
        <v>0</v>
      </c>
      <c r="AF44">
        <v>0</v>
      </c>
      <c r="AG44">
        <v>0</v>
      </c>
      <c r="AH44">
        <v>720.91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25.72</v>
      </c>
      <c r="AU44" t="s">
        <v>50</v>
      </c>
      <c r="AV44">
        <v>1</v>
      </c>
      <c r="AW44">
        <v>2</v>
      </c>
      <c r="AX44">
        <v>71666277</v>
      </c>
      <c r="AY44">
        <v>1</v>
      </c>
      <c r="AZ44">
        <v>2048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18541.805199999999</v>
      </c>
      <c r="BN44">
        <v>25.72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11125.083119999999</v>
      </c>
      <c r="BU44">
        <v>15.432</v>
      </c>
      <c r="BV44">
        <v>0</v>
      </c>
      <c r="BW44">
        <v>1</v>
      </c>
      <c r="CU44">
        <f>ROUND(AT44*Source!I39*AH44*AL44,2)</f>
        <v>2225.02</v>
      </c>
      <c r="CV44">
        <f>ROUND(Y44*Source!I39,7)</f>
        <v>1.8518399999999999</v>
      </c>
      <c r="CW44">
        <v>0</v>
      </c>
      <c r="CX44">
        <f>ROUND(Y44*Source!I39,7)</f>
        <v>1.8518399999999999</v>
      </c>
      <c r="CY44">
        <f>AD44</f>
        <v>720.91</v>
      </c>
      <c r="CZ44">
        <f>AH44</f>
        <v>720.91</v>
      </c>
      <c r="DA44">
        <f>AL44</f>
        <v>1</v>
      </c>
      <c r="DB44">
        <f t="shared" si="9"/>
        <v>11125.085999999999</v>
      </c>
      <c r="DC44">
        <f t="shared" si="10"/>
        <v>0</v>
      </c>
      <c r="DD44" t="s">
        <v>3</v>
      </c>
      <c r="DE44" t="s">
        <v>3</v>
      </c>
      <c r="DF44">
        <f t="shared" si="7"/>
        <v>0</v>
      </c>
      <c r="DG44">
        <f>ROUND(ROUND(AF44,2)*CX44,2)</f>
        <v>0</v>
      </c>
      <c r="DH44">
        <f t="shared" si="4"/>
        <v>0</v>
      </c>
      <c r="DI44">
        <f t="shared" si="5"/>
        <v>1335.01</v>
      </c>
      <c r="DJ44">
        <f>DI44</f>
        <v>1335.01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ROW(Source!A39)</f>
        <v>39</v>
      </c>
      <c r="B45">
        <v>71639659</v>
      </c>
      <c r="C45">
        <v>71666273</v>
      </c>
      <c r="D45">
        <v>68963754</v>
      </c>
      <c r="E45">
        <v>116</v>
      </c>
      <c r="F45">
        <v>1</v>
      </c>
      <c r="G45">
        <v>1</v>
      </c>
      <c r="H45">
        <v>1</v>
      </c>
      <c r="I45" t="s">
        <v>458</v>
      </c>
      <c r="J45" t="s">
        <v>3</v>
      </c>
      <c r="K45" t="s">
        <v>459</v>
      </c>
      <c r="L45">
        <v>1191</v>
      </c>
      <c r="N45">
        <v>1013</v>
      </c>
      <c r="O45" t="s">
        <v>457</v>
      </c>
      <c r="P45" t="s">
        <v>457</v>
      </c>
      <c r="Q45">
        <v>1</v>
      </c>
      <c r="W45">
        <v>0</v>
      </c>
      <c r="X45">
        <v>-1417349443</v>
      </c>
      <c r="Y45">
        <f t="shared" si="8"/>
        <v>4.2000000000000003E-2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7.0000000000000007E-2</v>
      </c>
      <c r="AU45" t="s">
        <v>50</v>
      </c>
      <c r="AV45">
        <v>2</v>
      </c>
      <c r="AW45">
        <v>2</v>
      </c>
      <c r="AX45">
        <v>71666278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ROUND(Y45*Source!I39,7)</f>
        <v>5.0400000000000002E-3</v>
      </c>
      <c r="CY45">
        <f>AD45</f>
        <v>0</v>
      </c>
      <c r="CZ45">
        <f>AH45</f>
        <v>0</v>
      </c>
      <c r="DA45">
        <f>AL45</f>
        <v>1</v>
      </c>
      <c r="DB45">
        <f t="shared" si="9"/>
        <v>0</v>
      </c>
      <c r="DC45">
        <f t="shared" si="10"/>
        <v>0</v>
      </c>
      <c r="DD45" t="s">
        <v>3</v>
      </c>
      <c r="DE45" t="s">
        <v>3</v>
      </c>
      <c r="DF45">
        <f t="shared" si="7"/>
        <v>0</v>
      </c>
      <c r="DG45">
        <f>ROUND(ROUND(AF45,2)*CX45,2)</f>
        <v>0</v>
      </c>
      <c r="DH45">
        <f t="shared" si="4"/>
        <v>0</v>
      </c>
      <c r="DI45">
        <f t="shared" si="5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ROW(Source!A39)</f>
        <v>39</v>
      </c>
      <c r="B46">
        <v>71639659</v>
      </c>
      <c r="C46">
        <v>71666273</v>
      </c>
      <c r="D46">
        <v>69084931</v>
      </c>
      <c r="E46">
        <v>1</v>
      </c>
      <c r="F46">
        <v>1</v>
      </c>
      <c r="G46">
        <v>1</v>
      </c>
      <c r="H46">
        <v>2</v>
      </c>
      <c r="I46" t="s">
        <v>480</v>
      </c>
      <c r="J46" t="s">
        <v>481</v>
      </c>
      <c r="K46" t="s">
        <v>482</v>
      </c>
      <c r="L46">
        <v>1368</v>
      </c>
      <c r="N46">
        <v>1011</v>
      </c>
      <c r="O46" t="s">
        <v>463</v>
      </c>
      <c r="P46" t="s">
        <v>463</v>
      </c>
      <c r="Q46">
        <v>1</v>
      </c>
      <c r="W46">
        <v>0</v>
      </c>
      <c r="X46">
        <v>750870934</v>
      </c>
      <c r="Y46">
        <f t="shared" si="8"/>
        <v>4.2000000000000003E-2</v>
      </c>
      <c r="AA46">
        <v>0</v>
      </c>
      <c r="AB46">
        <v>57.85</v>
      </c>
      <c r="AC46">
        <v>720.91</v>
      </c>
      <c r="AD46">
        <v>0</v>
      </c>
      <c r="AE46">
        <v>0</v>
      </c>
      <c r="AF46">
        <v>37.32</v>
      </c>
      <c r="AG46">
        <v>720.91</v>
      </c>
      <c r="AH46">
        <v>0</v>
      </c>
      <c r="AI46">
        <v>1</v>
      </c>
      <c r="AJ46">
        <v>1.55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7.0000000000000007E-2</v>
      </c>
      <c r="AU46" t="s">
        <v>50</v>
      </c>
      <c r="AV46">
        <v>1</v>
      </c>
      <c r="AW46">
        <v>2</v>
      </c>
      <c r="AX46">
        <v>71666279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2.6124000000000001</v>
      </c>
      <c r="BL46">
        <v>50.463700000000003</v>
      </c>
      <c r="BM46">
        <v>0</v>
      </c>
      <c r="BN46">
        <v>0</v>
      </c>
      <c r="BO46">
        <v>7.0000000000000007E-2</v>
      </c>
      <c r="BP46">
        <v>1</v>
      </c>
      <c r="BQ46">
        <v>0</v>
      </c>
      <c r="BR46">
        <v>1.5674400000000002</v>
      </c>
      <c r="BS46">
        <v>30.278220000000001</v>
      </c>
      <c r="BT46">
        <v>0</v>
      </c>
      <c r="BU46">
        <v>0</v>
      </c>
      <c r="BV46">
        <v>4.2000000000000003E-2</v>
      </c>
      <c r="BW46">
        <v>1</v>
      </c>
      <c r="CV46">
        <v>0</v>
      </c>
      <c r="CW46">
        <f>ROUND(Y46*Source!I39*DO46,7)</f>
        <v>5.0400000000000002E-3</v>
      </c>
      <c r="CX46">
        <f>ROUND(Y46*Source!I39,7)</f>
        <v>5.0400000000000002E-3</v>
      </c>
      <c r="CY46">
        <f>AB46</f>
        <v>57.85</v>
      </c>
      <c r="CZ46">
        <f>AF46</f>
        <v>37.32</v>
      </c>
      <c r="DA46">
        <f>AJ46</f>
        <v>1.55</v>
      </c>
      <c r="DB46">
        <f t="shared" si="9"/>
        <v>1.5660000000000001</v>
      </c>
      <c r="DC46">
        <f t="shared" si="10"/>
        <v>30.276</v>
      </c>
      <c r="DD46" t="s">
        <v>3</v>
      </c>
      <c r="DE46" t="s">
        <v>3</v>
      </c>
      <c r="DF46">
        <f t="shared" si="7"/>
        <v>0</v>
      </c>
      <c r="DG46">
        <f>ROUND(ROUND(AF46*AJ46,2)*CX46,2)</f>
        <v>0.28999999999999998</v>
      </c>
      <c r="DH46">
        <f t="shared" si="4"/>
        <v>3.63</v>
      </c>
      <c r="DI46">
        <f t="shared" si="5"/>
        <v>0</v>
      </c>
      <c r="DJ46">
        <f>DG46+DH46</f>
        <v>3.92</v>
      </c>
      <c r="DK46">
        <v>0</v>
      </c>
      <c r="DL46" t="s">
        <v>483</v>
      </c>
      <c r="DM46">
        <v>3</v>
      </c>
      <c r="DN46" t="s">
        <v>457</v>
      </c>
      <c r="DO46">
        <v>1</v>
      </c>
    </row>
    <row r="47" spans="1:119" x14ac:dyDescent="0.2">
      <c r="A47">
        <f>ROW(Source!A117)</f>
        <v>117</v>
      </c>
      <c r="B47">
        <v>71639717</v>
      </c>
      <c r="C47">
        <v>71666285</v>
      </c>
      <c r="D47">
        <v>68963541</v>
      </c>
      <c r="E47">
        <v>116</v>
      </c>
      <c r="F47">
        <v>1</v>
      </c>
      <c r="G47">
        <v>1</v>
      </c>
      <c r="H47">
        <v>1</v>
      </c>
      <c r="I47" t="s">
        <v>470</v>
      </c>
      <c r="J47" t="s">
        <v>3</v>
      </c>
      <c r="K47" t="s">
        <v>471</v>
      </c>
      <c r="L47">
        <v>1191</v>
      </c>
      <c r="N47">
        <v>1013</v>
      </c>
      <c r="O47" t="s">
        <v>457</v>
      </c>
      <c r="P47" t="s">
        <v>457</v>
      </c>
      <c r="Q47">
        <v>1</v>
      </c>
      <c r="W47">
        <v>0</v>
      </c>
      <c r="X47">
        <v>-1991603921</v>
      </c>
      <c r="Y47">
        <f t="shared" ref="Y47:Y76" si="11">(AT47*ROUND(1.2,7))</f>
        <v>0.52800000000000002</v>
      </c>
      <c r="AA47">
        <v>0</v>
      </c>
      <c r="AB47">
        <v>0</v>
      </c>
      <c r="AC47">
        <v>0</v>
      </c>
      <c r="AD47">
        <v>690.62</v>
      </c>
      <c r="AE47">
        <v>0</v>
      </c>
      <c r="AF47">
        <v>0</v>
      </c>
      <c r="AG47">
        <v>0</v>
      </c>
      <c r="AH47">
        <v>690.62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0.44</v>
      </c>
      <c r="AU47" t="s">
        <v>23</v>
      </c>
      <c r="AV47">
        <v>1</v>
      </c>
      <c r="AW47">
        <v>2</v>
      </c>
      <c r="AX47">
        <v>71666291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303.87279999999998</v>
      </c>
      <c r="BN47">
        <v>0.44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364.64735999999999</v>
      </c>
      <c r="BU47">
        <v>0.52800000000000002</v>
      </c>
      <c r="BV47">
        <v>0</v>
      </c>
      <c r="BW47">
        <v>1</v>
      </c>
      <c r="CU47">
        <f>ROUND(AT47*Source!I117*AH47*AL47,2)</f>
        <v>0</v>
      </c>
      <c r="CV47">
        <f>ROUND(Y47*Source!I117,7)</f>
        <v>0</v>
      </c>
      <c r="CW47">
        <v>0</v>
      </c>
      <c r="CX47">
        <f>ROUND(Y47*Source!I117,7)</f>
        <v>0</v>
      </c>
      <c r="CY47">
        <f>AD47</f>
        <v>690.62</v>
      </c>
      <c r="CZ47">
        <f>AH47</f>
        <v>690.62</v>
      </c>
      <c r="DA47">
        <f>AL47</f>
        <v>1</v>
      </c>
      <c r="DB47">
        <f t="shared" ref="DB47:DB76" si="12">ROUND((ROUND(AT47*CZ47,2)*ROUND(1.2,7)),6)</f>
        <v>364.64400000000001</v>
      </c>
      <c r="DC47">
        <f t="shared" ref="DC47:DC76" si="13">ROUND((ROUND(AT47*AG47,2)*ROUND(1.2,7)),6)</f>
        <v>0</v>
      </c>
      <c r="DD47" t="s">
        <v>3</v>
      </c>
      <c r="DE47" t="s">
        <v>3</v>
      </c>
      <c r="DF47">
        <f t="shared" si="7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DI47</f>
        <v>0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ROW(Source!A117)</f>
        <v>117</v>
      </c>
      <c r="B48">
        <v>71639717</v>
      </c>
      <c r="C48">
        <v>71666285</v>
      </c>
      <c r="D48">
        <v>68963754</v>
      </c>
      <c r="E48">
        <v>116</v>
      </c>
      <c r="F48">
        <v>1</v>
      </c>
      <c r="G48">
        <v>1</v>
      </c>
      <c r="H48">
        <v>1</v>
      </c>
      <c r="I48" t="s">
        <v>458</v>
      </c>
      <c r="J48" t="s">
        <v>3</v>
      </c>
      <c r="K48" t="s">
        <v>459</v>
      </c>
      <c r="L48">
        <v>1191</v>
      </c>
      <c r="N48">
        <v>1013</v>
      </c>
      <c r="O48" t="s">
        <v>457</v>
      </c>
      <c r="P48" t="s">
        <v>457</v>
      </c>
      <c r="Q48">
        <v>1</v>
      </c>
      <c r="W48">
        <v>0</v>
      </c>
      <c r="X48">
        <v>-1417349443</v>
      </c>
      <c r="Y48">
        <f t="shared" si="11"/>
        <v>0.57599999999999996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0.48</v>
      </c>
      <c r="AU48" t="s">
        <v>23</v>
      </c>
      <c r="AV48">
        <v>2</v>
      </c>
      <c r="AW48">
        <v>2</v>
      </c>
      <c r="AX48">
        <v>71666292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ROUND(Y48*Source!I117,7)</f>
        <v>0</v>
      </c>
      <c r="CY48">
        <f>AD48</f>
        <v>0</v>
      </c>
      <c r="CZ48">
        <f>AH48</f>
        <v>0</v>
      </c>
      <c r="DA48">
        <f>AL48</f>
        <v>1</v>
      </c>
      <c r="DB48">
        <f t="shared" si="12"/>
        <v>0</v>
      </c>
      <c r="DC48">
        <f t="shared" si="13"/>
        <v>0</v>
      </c>
      <c r="DD48" t="s">
        <v>3</v>
      </c>
      <c r="DE48" t="s">
        <v>3</v>
      </c>
      <c r="DF48">
        <f t="shared" si="7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ROW(Source!A117)</f>
        <v>117</v>
      </c>
      <c r="B49">
        <v>71639717</v>
      </c>
      <c r="C49">
        <v>71666285</v>
      </c>
      <c r="D49">
        <v>69084744</v>
      </c>
      <c r="E49">
        <v>1</v>
      </c>
      <c r="F49">
        <v>1</v>
      </c>
      <c r="G49">
        <v>1</v>
      </c>
      <c r="H49">
        <v>2</v>
      </c>
      <c r="I49" t="s">
        <v>484</v>
      </c>
      <c r="J49" t="s">
        <v>485</v>
      </c>
      <c r="K49" t="s">
        <v>486</v>
      </c>
      <c r="L49">
        <v>1368</v>
      </c>
      <c r="N49">
        <v>1011</v>
      </c>
      <c r="O49" t="s">
        <v>463</v>
      </c>
      <c r="P49" t="s">
        <v>463</v>
      </c>
      <c r="Q49">
        <v>1</v>
      </c>
      <c r="W49">
        <v>0</v>
      </c>
      <c r="X49">
        <v>850633116</v>
      </c>
      <c r="Y49">
        <f t="shared" si="11"/>
        <v>0.28799999999999998</v>
      </c>
      <c r="AA49">
        <v>0</v>
      </c>
      <c r="AB49">
        <v>1626.29</v>
      </c>
      <c r="AC49">
        <v>1090.46</v>
      </c>
      <c r="AD49">
        <v>0</v>
      </c>
      <c r="AE49">
        <v>0</v>
      </c>
      <c r="AF49">
        <v>1626.29</v>
      </c>
      <c r="AG49">
        <v>1090.46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0.24</v>
      </c>
      <c r="AU49" t="s">
        <v>23</v>
      </c>
      <c r="AV49">
        <v>1</v>
      </c>
      <c r="AW49">
        <v>2</v>
      </c>
      <c r="AX49">
        <v>71666293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390.30959999999999</v>
      </c>
      <c r="BL49">
        <v>261.71039999999999</v>
      </c>
      <c r="BM49">
        <v>0</v>
      </c>
      <c r="BN49">
        <v>0</v>
      </c>
      <c r="BO49">
        <v>0.24</v>
      </c>
      <c r="BP49">
        <v>1</v>
      </c>
      <c r="BQ49">
        <v>0</v>
      </c>
      <c r="BR49">
        <v>468.37151999999998</v>
      </c>
      <c r="BS49">
        <v>314.05248</v>
      </c>
      <c r="BT49">
        <v>0</v>
      </c>
      <c r="BU49">
        <v>0</v>
      </c>
      <c r="BV49">
        <v>0.28799999999999998</v>
      </c>
      <c r="BW49">
        <v>1</v>
      </c>
      <c r="CV49">
        <v>0</v>
      </c>
      <c r="CW49">
        <f>ROUND(Y49*Source!I117*DO49,7)</f>
        <v>0</v>
      </c>
      <c r="CX49">
        <f>ROUND(Y49*Source!I117,7)</f>
        <v>0</v>
      </c>
      <c r="CY49">
        <f>AB49</f>
        <v>1626.29</v>
      </c>
      <c r="CZ49">
        <f>AF49</f>
        <v>1626.29</v>
      </c>
      <c r="DA49">
        <f>AJ49</f>
        <v>1</v>
      </c>
      <c r="DB49">
        <f t="shared" si="12"/>
        <v>468.37200000000001</v>
      </c>
      <c r="DC49">
        <f t="shared" si="13"/>
        <v>314.05200000000002</v>
      </c>
      <c r="DD49" t="s">
        <v>3</v>
      </c>
      <c r="DE49" t="s">
        <v>3</v>
      </c>
      <c r="DF49">
        <f t="shared" si="7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DG49+DH49</f>
        <v>0</v>
      </c>
      <c r="DK49">
        <v>1</v>
      </c>
      <c r="DL49" t="s">
        <v>487</v>
      </c>
      <c r="DM49">
        <v>6</v>
      </c>
      <c r="DN49" t="s">
        <v>457</v>
      </c>
      <c r="DO49">
        <v>1</v>
      </c>
    </row>
    <row r="50" spans="1:119" x14ac:dyDescent="0.2">
      <c r="A50">
        <f>ROW(Source!A117)</f>
        <v>117</v>
      </c>
      <c r="B50">
        <v>71639717</v>
      </c>
      <c r="C50">
        <v>71666285</v>
      </c>
      <c r="D50">
        <v>69085701</v>
      </c>
      <c r="E50">
        <v>1</v>
      </c>
      <c r="F50">
        <v>1</v>
      </c>
      <c r="G50">
        <v>1</v>
      </c>
      <c r="H50">
        <v>2</v>
      </c>
      <c r="I50" t="s">
        <v>488</v>
      </c>
      <c r="J50" t="s">
        <v>489</v>
      </c>
      <c r="K50" t="s">
        <v>490</v>
      </c>
      <c r="L50">
        <v>1368</v>
      </c>
      <c r="N50">
        <v>1011</v>
      </c>
      <c r="O50" t="s">
        <v>463</v>
      </c>
      <c r="P50" t="s">
        <v>463</v>
      </c>
      <c r="Q50">
        <v>1</v>
      </c>
      <c r="W50">
        <v>0</v>
      </c>
      <c r="X50">
        <v>-1323307150</v>
      </c>
      <c r="Y50">
        <f t="shared" si="11"/>
        <v>0.28799999999999998</v>
      </c>
      <c r="AA50">
        <v>0</v>
      </c>
      <c r="AB50">
        <v>13.86</v>
      </c>
      <c r="AC50">
        <v>0</v>
      </c>
      <c r="AD50">
        <v>0</v>
      </c>
      <c r="AE50">
        <v>0</v>
      </c>
      <c r="AF50">
        <v>13.86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0.24</v>
      </c>
      <c r="AU50" t="s">
        <v>23</v>
      </c>
      <c r="AV50">
        <v>1</v>
      </c>
      <c r="AW50">
        <v>2</v>
      </c>
      <c r="AX50">
        <v>71666294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3.3263999999999996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3.9916799999999997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f>ROUND(Y50*Source!I117*DO50,7)</f>
        <v>0</v>
      </c>
      <c r="CX50">
        <f>ROUND(Y50*Source!I117,7)</f>
        <v>0</v>
      </c>
      <c r="CY50">
        <f>AB50</f>
        <v>13.86</v>
      </c>
      <c r="CZ50">
        <f>AF50</f>
        <v>13.86</v>
      </c>
      <c r="DA50">
        <f>AJ50</f>
        <v>1</v>
      </c>
      <c r="DB50">
        <f t="shared" si="12"/>
        <v>3.996</v>
      </c>
      <c r="DC50">
        <f t="shared" si="13"/>
        <v>0</v>
      </c>
      <c r="DD50" t="s">
        <v>3</v>
      </c>
      <c r="DE50" t="s">
        <v>3</v>
      </c>
      <c r="DF50">
        <f t="shared" si="7"/>
        <v>0</v>
      </c>
      <c r="DG50">
        <f>ROUND(ROUND(AF50,2)*CX50,2)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ROW(Source!A117)</f>
        <v>117</v>
      </c>
      <c r="B51">
        <v>71639717</v>
      </c>
      <c r="C51">
        <v>71666285</v>
      </c>
      <c r="D51">
        <v>69085719</v>
      </c>
      <c r="E51">
        <v>1</v>
      </c>
      <c r="F51">
        <v>1</v>
      </c>
      <c r="G51">
        <v>1</v>
      </c>
      <c r="H51">
        <v>2</v>
      </c>
      <c r="I51" t="s">
        <v>491</v>
      </c>
      <c r="J51" t="s">
        <v>492</v>
      </c>
      <c r="K51" t="s">
        <v>493</v>
      </c>
      <c r="L51">
        <v>1368</v>
      </c>
      <c r="N51">
        <v>1011</v>
      </c>
      <c r="O51" t="s">
        <v>463</v>
      </c>
      <c r="P51" t="s">
        <v>463</v>
      </c>
      <c r="Q51">
        <v>1</v>
      </c>
      <c r="W51">
        <v>0</v>
      </c>
      <c r="X51">
        <v>670530050</v>
      </c>
      <c r="Y51">
        <f t="shared" si="11"/>
        <v>0.28799999999999998</v>
      </c>
      <c r="AA51">
        <v>0</v>
      </c>
      <c r="AB51">
        <v>634.32000000000005</v>
      </c>
      <c r="AC51">
        <v>811.79</v>
      </c>
      <c r="AD51">
        <v>0</v>
      </c>
      <c r="AE51">
        <v>0</v>
      </c>
      <c r="AF51">
        <v>487.94</v>
      </c>
      <c r="AG51">
        <v>811.79</v>
      </c>
      <c r="AH51">
        <v>0</v>
      </c>
      <c r="AI51">
        <v>1</v>
      </c>
      <c r="AJ51">
        <v>1.3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0.24</v>
      </c>
      <c r="AU51" t="s">
        <v>23</v>
      </c>
      <c r="AV51">
        <v>1</v>
      </c>
      <c r="AW51">
        <v>2</v>
      </c>
      <c r="AX51">
        <v>71666295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117.1056</v>
      </c>
      <c r="BL51">
        <v>194.82959999999997</v>
      </c>
      <c r="BM51">
        <v>0</v>
      </c>
      <c r="BN51">
        <v>0</v>
      </c>
      <c r="BO51">
        <v>0.24</v>
      </c>
      <c r="BP51">
        <v>1</v>
      </c>
      <c r="BQ51">
        <v>0</v>
      </c>
      <c r="BR51">
        <v>140.52671999999998</v>
      </c>
      <c r="BS51">
        <v>233.79551999999998</v>
      </c>
      <c r="BT51">
        <v>0</v>
      </c>
      <c r="BU51">
        <v>0</v>
      </c>
      <c r="BV51">
        <v>0.28799999999999998</v>
      </c>
      <c r="BW51">
        <v>1</v>
      </c>
      <c r="CV51">
        <v>0</v>
      </c>
      <c r="CW51">
        <f>ROUND(Y51*Source!I117*DO51,7)</f>
        <v>0</v>
      </c>
      <c r="CX51">
        <f>ROUND(Y51*Source!I117,7)</f>
        <v>0</v>
      </c>
      <c r="CY51">
        <f>AB51</f>
        <v>634.32000000000005</v>
      </c>
      <c r="CZ51">
        <f>AF51</f>
        <v>487.94</v>
      </c>
      <c r="DA51">
        <f>AJ51</f>
        <v>1.3</v>
      </c>
      <c r="DB51">
        <f t="shared" si="12"/>
        <v>140.53200000000001</v>
      </c>
      <c r="DC51">
        <f t="shared" si="13"/>
        <v>233.79599999999999</v>
      </c>
      <c r="DD51" t="s">
        <v>3</v>
      </c>
      <c r="DE51" t="s">
        <v>3</v>
      </c>
      <c r="DF51">
        <f t="shared" si="7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464</v>
      </c>
      <c r="DM51">
        <v>4</v>
      </c>
      <c r="DN51" t="s">
        <v>457</v>
      </c>
      <c r="DO51">
        <v>1</v>
      </c>
    </row>
    <row r="52" spans="1:119" x14ac:dyDescent="0.2">
      <c r="A52">
        <f>ROW(Source!A118)</f>
        <v>118</v>
      </c>
      <c r="B52">
        <v>71639659</v>
      </c>
      <c r="C52">
        <v>71666285</v>
      </c>
      <c r="D52">
        <v>68963541</v>
      </c>
      <c r="E52">
        <v>116</v>
      </c>
      <c r="F52">
        <v>1</v>
      </c>
      <c r="G52">
        <v>1</v>
      </c>
      <c r="H52">
        <v>1</v>
      </c>
      <c r="I52" t="s">
        <v>470</v>
      </c>
      <c r="J52" t="s">
        <v>3</v>
      </c>
      <c r="K52" t="s">
        <v>471</v>
      </c>
      <c r="L52">
        <v>1191</v>
      </c>
      <c r="N52">
        <v>1013</v>
      </c>
      <c r="O52" t="s">
        <v>457</v>
      </c>
      <c r="P52" t="s">
        <v>457</v>
      </c>
      <c r="Q52">
        <v>1</v>
      </c>
      <c r="W52">
        <v>0</v>
      </c>
      <c r="X52">
        <v>-1991603921</v>
      </c>
      <c r="Y52">
        <f t="shared" si="11"/>
        <v>0.52800000000000002</v>
      </c>
      <c r="AA52">
        <v>0</v>
      </c>
      <c r="AB52">
        <v>0</v>
      </c>
      <c r="AC52">
        <v>0</v>
      </c>
      <c r="AD52">
        <v>690.62</v>
      </c>
      <c r="AE52">
        <v>0</v>
      </c>
      <c r="AF52">
        <v>0</v>
      </c>
      <c r="AG52">
        <v>0</v>
      </c>
      <c r="AH52">
        <v>690.62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0.44</v>
      </c>
      <c r="AU52" t="s">
        <v>23</v>
      </c>
      <c r="AV52">
        <v>1</v>
      </c>
      <c r="AW52">
        <v>2</v>
      </c>
      <c r="AX52">
        <v>71666291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303.87279999999998</v>
      </c>
      <c r="BN52">
        <v>0.44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364.64735999999999</v>
      </c>
      <c r="BU52">
        <v>0.52800000000000002</v>
      </c>
      <c r="BV52">
        <v>0</v>
      </c>
      <c r="BW52">
        <v>1</v>
      </c>
      <c r="CU52">
        <f>ROUND(AT52*Source!I118*AH52*AL52,2)</f>
        <v>0</v>
      </c>
      <c r="CV52">
        <f>ROUND(Y52*Source!I118,7)</f>
        <v>0</v>
      </c>
      <c r="CW52">
        <v>0</v>
      </c>
      <c r="CX52">
        <f>ROUND(Y52*Source!I118,7)</f>
        <v>0</v>
      </c>
      <c r="CY52">
        <f>AD52</f>
        <v>690.62</v>
      </c>
      <c r="CZ52">
        <f>AH52</f>
        <v>690.62</v>
      </c>
      <c r="DA52">
        <f>AL52</f>
        <v>1</v>
      </c>
      <c r="DB52">
        <f t="shared" si="12"/>
        <v>364.64400000000001</v>
      </c>
      <c r="DC52">
        <f t="shared" si="13"/>
        <v>0</v>
      </c>
      <c r="DD52" t="s">
        <v>3</v>
      </c>
      <c r="DE52" t="s">
        <v>3</v>
      </c>
      <c r="DF52">
        <f t="shared" si="7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DI52</f>
        <v>0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ROW(Source!A118)</f>
        <v>118</v>
      </c>
      <c r="B53">
        <v>71639659</v>
      </c>
      <c r="C53">
        <v>71666285</v>
      </c>
      <c r="D53">
        <v>68963754</v>
      </c>
      <c r="E53">
        <v>116</v>
      </c>
      <c r="F53">
        <v>1</v>
      </c>
      <c r="G53">
        <v>1</v>
      </c>
      <c r="H53">
        <v>1</v>
      </c>
      <c r="I53" t="s">
        <v>458</v>
      </c>
      <c r="J53" t="s">
        <v>3</v>
      </c>
      <c r="K53" t="s">
        <v>459</v>
      </c>
      <c r="L53">
        <v>1191</v>
      </c>
      <c r="N53">
        <v>1013</v>
      </c>
      <c r="O53" t="s">
        <v>457</v>
      </c>
      <c r="P53" t="s">
        <v>457</v>
      </c>
      <c r="Q53">
        <v>1</v>
      </c>
      <c r="W53">
        <v>0</v>
      </c>
      <c r="X53">
        <v>-1417349443</v>
      </c>
      <c r="Y53">
        <f t="shared" si="11"/>
        <v>0.57599999999999996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0.48</v>
      </c>
      <c r="AU53" t="s">
        <v>23</v>
      </c>
      <c r="AV53">
        <v>2</v>
      </c>
      <c r="AW53">
        <v>2</v>
      </c>
      <c r="AX53">
        <v>71666292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ROUND(Y53*Source!I118,7)</f>
        <v>0</v>
      </c>
      <c r="CY53">
        <f>AD53</f>
        <v>0</v>
      </c>
      <c r="CZ53">
        <f>AH53</f>
        <v>0</v>
      </c>
      <c r="DA53">
        <f>AL53</f>
        <v>1</v>
      </c>
      <c r="DB53">
        <f t="shared" si="12"/>
        <v>0</v>
      </c>
      <c r="DC53">
        <f t="shared" si="13"/>
        <v>0</v>
      </c>
      <c r="DD53" t="s">
        <v>3</v>
      </c>
      <c r="DE53" t="s">
        <v>3</v>
      </c>
      <c r="DF53">
        <f t="shared" si="7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ROW(Source!A118)</f>
        <v>118</v>
      </c>
      <c r="B54">
        <v>71639659</v>
      </c>
      <c r="C54">
        <v>71666285</v>
      </c>
      <c r="D54">
        <v>69084744</v>
      </c>
      <c r="E54">
        <v>1</v>
      </c>
      <c r="F54">
        <v>1</v>
      </c>
      <c r="G54">
        <v>1</v>
      </c>
      <c r="H54">
        <v>2</v>
      </c>
      <c r="I54" t="s">
        <v>484</v>
      </c>
      <c r="J54" t="s">
        <v>485</v>
      </c>
      <c r="K54" t="s">
        <v>486</v>
      </c>
      <c r="L54">
        <v>1368</v>
      </c>
      <c r="N54">
        <v>1011</v>
      </c>
      <c r="O54" t="s">
        <v>463</v>
      </c>
      <c r="P54" t="s">
        <v>463</v>
      </c>
      <c r="Q54">
        <v>1</v>
      </c>
      <c r="W54">
        <v>0</v>
      </c>
      <c r="X54">
        <v>850633116</v>
      </c>
      <c r="Y54">
        <f t="shared" si="11"/>
        <v>0.28799999999999998</v>
      </c>
      <c r="AA54">
        <v>0</v>
      </c>
      <c r="AB54">
        <v>1626.29</v>
      </c>
      <c r="AC54">
        <v>1090.46</v>
      </c>
      <c r="AD54">
        <v>0</v>
      </c>
      <c r="AE54">
        <v>0</v>
      </c>
      <c r="AF54">
        <v>1626.29</v>
      </c>
      <c r="AG54">
        <v>1090.46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0.24</v>
      </c>
      <c r="AU54" t="s">
        <v>23</v>
      </c>
      <c r="AV54">
        <v>1</v>
      </c>
      <c r="AW54">
        <v>2</v>
      </c>
      <c r="AX54">
        <v>71666293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390.30959999999999</v>
      </c>
      <c r="BL54">
        <v>261.71039999999999</v>
      </c>
      <c r="BM54">
        <v>0</v>
      </c>
      <c r="BN54">
        <v>0</v>
      </c>
      <c r="BO54">
        <v>0.24</v>
      </c>
      <c r="BP54">
        <v>1</v>
      </c>
      <c r="BQ54">
        <v>0</v>
      </c>
      <c r="BR54">
        <v>468.37151999999998</v>
      </c>
      <c r="BS54">
        <v>314.05248</v>
      </c>
      <c r="BT54">
        <v>0</v>
      </c>
      <c r="BU54">
        <v>0</v>
      </c>
      <c r="BV54">
        <v>0.28799999999999998</v>
      </c>
      <c r="BW54">
        <v>1</v>
      </c>
      <c r="CV54">
        <v>0</v>
      </c>
      <c r="CW54">
        <f>ROUND(Y54*Source!I118*DO54,7)</f>
        <v>0</v>
      </c>
      <c r="CX54">
        <f>ROUND(Y54*Source!I118,7)</f>
        <v>0</v>
      </c>
      <c r="CY54">
        <f>AB54</f>
        <v>1626.29</v>
      </c>
      <c r="CZ54">
        <f>AF54</f>
        <v>1626.29</v>
      </c>
      <c r="DA54">
        <f>AJ54</f>
        <v>1</v>
      </c>
      <c r="DB54">
        <f t="shared" si="12"/>
        <v>468.37200000000001</v>
      </c>
      <c r="DC54">
        <f t="shared" si="13"/>
        <v>314.05200000000002</v>
      </c>
      <c r="DD54" t="s">
        <v>3</v>
      </c>
      <c r="DE54" t="s">
        <v>3</v>
      </c>
      <c r="DF54">
        <f t="shared" si="7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DG54+DH54</f>
        <v>0</v>
      </c>
      <c r="DK54">
        <v>1</v>
      </c>
      <c r="DL54" t="s">
        <v>487</v>
      </c>
      <c r="DM54">
        <v>6</v>
      </c>
      <c r="DN54" t="s">
        <v>457</v>
      </c>
      <c r="DO54">
        <v>1</v>
      </c>
    </row>
    <row r="55" spans="1:119" x14ac:dyDescent="0.2">
      <c r="A55">
        <f>ROW(Source!A118)</f>
        <v>118</v>
      </c>
      <c r="B55">
        <v>71639659</v>
      </c>
      <c r="C55">
        <v>71666285</v>
      </c>
      <c r="D55">
        <v>69085701</v>
      </c>
      <c r="E55">
        <v>1</v>
      </c>
      <c r="F55">
        <v>1</v>
      </c>
      <c r="G55">
        <v>1</v>
      </c>
      <c r="H55">
        <v>2</v>
      </c>
      <c r="I55" t="s">
        <v>488</v>
      </c>
      <c r="J55" t="s">
        <v>489</v>
      </c>
      <c r="K55" t="s">
        <v>490</v>
      </c>
      <c r="L55">
        <v>1368</v>
      </c>
      <c r="N55">
        <v>1011</v>
      </c>
      <c r="O55" t="s">
        <v>463</v>
      </c>
      <c r="P55" t="s">
        <v>463</v>
      </c>
      <c r="Q55">
        <v>1</v>
      </c>
      <c r="W55">
        <v>0</v>
      </c>
      <c r="X55">
        <v>-1323307150</v>
      </c>
      <c r="Y55">
        <f t="shared" si="11"/>
        <v>0.28799999999999998</v>
      </c>
      <c r="AA55">
        <v>0</v>
      </c>
      <c r="AB55">
        <v>13.86</v>
      </c>
      <c r="AC55">
        <v>0</v>
      </c>
      <c r="AD55">
        <v>0</v>
      </c>
      <c r="AE55">
        <v>0</v>
      </c>
      <c r="AF55">
        <v>13.86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23</v>
      </c>
      <c r="AV55">
        <v>1</v>
      </c>
      <c r="AW55">
        <v>2</v>
      </c>
      <c r="AX55">
        <v>71666294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3.3263999999999996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3.9916799999999997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f>ROUND(Y55*Source!I118*DO55,7)</f>
        <v>0</v>
      </c>
      <c r="CX55">
        <f>ROUND(Y55*Source!I118,7)</f>
        <v>0</v>
      </c>
      <c r="CY55">
        <f>AB55</f>
        <v>13.86</v>
      </c>
      <c r="CZ55">
        <f>AF55</f>
        <v>13.86</v>
      </c>
      <c r="DA55">
        <f>AJ55</f>
        <v>1</v>
      </c>
      <c r="DB55">
        <f t="shared" si="12"/>
        <v>3.996</v>
      </c>
      <c r="DC55">
        <f t="shared" si="13"/>
        <v>0</v>
      </c>
      <c r="DD55" t="s">
        <v>3</v>
      </c>
      <c r="DE55" t="s">
        <v>3</v>
      </c>
      <c r="DF55">
        <f t="shared" si="7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ROW(Source!A118)</f>
        <v>118</v>
      </c>
      <c r="B56">
        <v>71639659</v>
      </c>
      <c r="C56">
        <v>71666285</v>
      </c>
      <c r="D56">
        <v>69085719</v>
      </c>
      <c r="E56">
        <v>1</v>
      </c>
      <c r="F56">
        <v>1</v>
      </c>
      <c r="G56">
        <v>1</v>
      </c>
      <c r="H56">
        <v>2</v>
      </c>
      <c r="I56" t="s">
        <v>491</v>
      </c>
      <c r="J56" t="s">
        <v>492</v>
      </c>
      <c r="K56" t="s">
        <v>493</v>
      </c>
      <c r="L56">
        <v>1368</v>
      </c>
      <c r="N56">
        <v>1011</v>
      </c>
      <c r="O56" t="s">
        <v>463</v>
      </c>
      <c r="P56" t="s">
        <v>463</v>
      </c>
      <c r="Q56">
        <v>1</v>
      </c>
      <c r="W56">
        <v>0</v>
      </c>
      <c r="X56">
        <v>670530050</v>
      </c>
      <c r="Y56">
        <f t="shared" si="11"/>
        <v>0.28799999999999998</v>
      </c>
      <c r="AA56">
        <v>0</v>
      </c>
      <c r="AB56">
        <v>634.32000000000005</v>
      </c>
      <c r="AC56">
        <v>811.79</v>
      </c>
      <c r="AD56">
        <v>0</v>
      </c>
      <c r="AE56">
        <v>0</v>
      </c>
      <c r="AF56">
        <v>487.94</v>
      </c>
      <c r="AG56">
        <v>811.79</v>
      </c>
      <c r="AH56">
        <v>0</v>
      </c>
      <c r="AI56">
        <v>1</v>
      </c>
      <c r="AJ56">
        <v>1.3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23</v>
      </c>
      <c r="AV56">
        <v>1</v>
      </c>
      <c r="AW56">
        <v>2</v>
      </c>
      <c r="AX56">
        <v>71666295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117.1056</v>
      </c>
      <c r="BL56">
        <v>194.82959999999997</v>
      </c>
      <c r="BM56">
        <v>0</v>
      </c>
      <c r="BN56">
        <v>0</v>
      </c>
      <c r="BO56">
        <v>0.24</v>
      </c>
      <c r="BP56">
        <v>1</v>
      </c>
      <c r="BQ56">
        <v>0</v>
      </c>
      <c r="BR56">
        <v>140.52671999999998</v>
      </c>
      <c r="BS56">
        <v>233.79551999999998</v>
      </c>
      <c r="BT56">
        <v>0</v>
      </c>
      <c r="BU56">
        <v>0</v>
      </c>
      <c r="BV56">
        <v>0.28799999999999998</v>
      </c>
      <c r="BW56">
        <v>1</v>
      </c>
      <c r="CV56">
        <v>0</v>
      </c>
      <c r="CW56">
        <f>ROUND(Y56*Source!I118*DO56,7)</f>
        <v>0</v>
      </c>
      <c r="CX56">
        <f>ROUND(Y56*Source!I118,7)</f>
        <v>0</v>
      </c>
      <c r="CY56">
        <f>AB56</f>
        <v>634.32000000000005</v>
      </c>
      <c r="CZ56">
        <f>AF56</f>
        <v>487.94</v>
      </c>
      <c r="DA56">
        <f>AJ56</f>
        <v>1.3</v>
      </c>
      <c r="DB56">
        <f t="shared" si="12"/>
        <v>140.53200000000001</v>
      </c>
      <c r="DC56">
        <f t="shared" si="13"/>
        <v>233.79599999999999</v>
      </c>
      <c r="DD56" t="s">
        <v>3</v>
      </c>
      <c r="DE56" t="s">
        <v>3</v>
      </c>
      <c r="DF56">
        <f t="shared" si="7"/>
        <v>0</v>
      </c>
      <c r="DG56">
        <f>ROUND(ROUND(AF56*AJ56,2)*CX56,2)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0</v>
      </c>
      <c r="DL56" t="s">
        <v>464</v>
      </c>
      <c r="DM56">
        <v>4</v>
      </c>
      <c r="DN56" t="s">
        <v>457</v>
      </c>
      <c r="DO56">
        <v>1</v>
      </c>
    </row>
    <row r="57" spans="1:119" x14ac:dyDescent="0.2">
      <c r="A57">
        <f>ROW(Source!A119)</f>
        <v>119</v>
      </c>
      <c r="B57">
        <v>71639717</v>
      </c>
      <c r="C57">
        <v>71666296</v>
      </c>
      <c r="D57">
        <v>68963541</v>
      </c>
      <c r="E57">
        <v>116</v>
      </c>
      <c r="F57">
        <v>1</v>
      </c>
      <c r="G57">
        <v>1</v>
      </c>
      <c r="H57">
        <v>1</v>
      </c>
      <c r="I57" t="s">
        <v>470</v>
      </c>
      <c r="J57" t="s">
        <v>3</v>
      </c>
      <c r="K57" t="s">
        <v>471</v>
      </c>
      <c r="L57">
        <v>1191</v>
      </c>
      <c r="N57">
        <v>1013</v>
      </c>
      <c r="O57" t="s">
        <v>457</v>
      </c>
      <c r="P57" t="s">
        <v>457</v>
      </c>
      <c r="Q57">
        <v>1</v>
      </c>
      <c r="W57">
        <v>0</v>
      </c>
      <c r="X57">
        <v>-1991603921</v>
      </c>
      <c r="Y57">
        <f t="shared" si="11"/>
        <v>0.3</v>
      </c>
      <c r="AA57">
        <v>0</v>
      </c>
      <c r="AB57">
        <v>0</v>
      </c>
      <c r="AC57">
        <v>0</v>
      </c>
      <c r="AD57">
        <v>690.62</v>
      </c>
      <c r="AE57">
        <v>0</v>
      </c>
      <c r="AF57">
        <v>0</v>
      </c>
      <c r="AG57">
        <v>0</v>
      </c>
      <c r="AH57">
        <v>690.62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0.25</v>
      </c>
      <c r="AU57" t="s">
        <v>23</v>
      </c>
      <c r="AV57">
        <v>1</v>
      </c>
      <c r="AW57">
        <v>2</v>
      </c>
      <c r="AX57">
        <v>71666301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172.655</v>
      </c>
      <c r="BN57">
        <v>0.25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207.18600000000001</v>
      </c>
      <c r="BU57">
        <v>0.3</v>
      </c>
      <c r="BV57">
        <v>0</v>
      </c>
      <c r="BW57">
        <v>1</v>
      </c>
      <c r="CU57">
        <f>ROUND(AT57*Source!I119*AH57*AL57,2)</f>
        <v>0</v>
      </c>
      <c r="CV57">
        <f>ROUND(Y57*Source!I119,7)</f>
        <v>0</v>
      </c>
      <c r="CW57">
        <v>0</v>
      </c>
      <c r="CX57">
        <f>ROUND(Y57*Source!I119,7)</f>
        <v>0</v>
      </c>
      <c r="CY57">
        <f>AD57</f>
        <v>690.62</v>
      </c>
      <c r="CZ57">
        <f>AH57</f>
        <v>690.62</v>
      </c>
      <c r="DA57">
        <f>AL57</f>
        <v>1</v>
      </c>
      <c r="DB57">
        <f t="shared" si="12"/>
        <v>207.19200000000001</v>
      </c>
      <c r="DC57">
        <f t="shared" si="13"/>
        <v>0</v>
      </c>
      <c r="DD57" t="s">
        <v>3</v>
      </c>
      <c r="DE57" t="s">
        <v>3</v>
      </c>
      <c r="DF57">
        <f t="shared" si="7"/>
        <v>0</v>
      </c>
      <c r="DG57">
        <f>ROUND(ROUND(AF57,2)*CX57,2)</f>
        <v>0</v>
      </c>
      <c r="DH57">
        <f t="shared" si="4"/>
        <v>0</v>
      </c>
      <c r="DI57">
        <f t="shared" si="5"/>
        <v>0</v>
      </c>
      <c r="DJ57">
        <f>DI57</f>
        <v>0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ROW(Source!A119)</f>
        <v>119</v>
      </c>
      <c r="B58">
        <v>71639717</v>
      </c>
      <c r="C58">
        <v>71666296</v>
      </c>
      <c r="D58">
        <v>68963754</v>
      </c>
      <c r="E58">
        <v>116</v>
      </c>
      <c r="F58">
        <v>1</v>
      </c>
      <c r="G58">
        <v>1</v>
      </c>
      <c r="H58">
        <v>1</v>
      </c>
      <c r="I58" t="s">
        <v>458</v>
      </c>
      <c r="J58" t="s">
        <v>3</v>
      </c>
      <c r="K58" t="s">
        <v>459</v>
      </c>
      <c r="L58">
        <v>1191</v>
      </c>
      <c r="N58">
        <v>1013</v>
      </c>
      <c r="O58" t="s">
        <v>457</v>
      </c>
      <c r="P58" t="s">
        <v>457</v>
      </c>
      <c r="Q58">
        <v>1</v>
      </c>
      <c r="W58">
        <v>0</v>
      </c>
      <c r="X58">
        <v>-1417349443</v>
      </c>
      <c r="Y58">
        <f t="shared" si="11"/>
        <v>0.16800000000000001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0.14000000000000001</v>
      </c>
      <c r="AU58" t="s">
        <v>23</v>
      </c>
      <c r="AV58">
        <v>2</v>
      </c>
      <c r="AW58">
        <v>2</v>
      </c>
      <c r="AX58">
        <v>71666302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ROUND(Y58*Source!I119,7)</f>
        <v>0</v>
      </c>
      <c r="CY58">
        <f>AD58</f>
        <v>0</v>
      </c>
      <c r="CZ58">
        <f>AH58</f>
        <v>0</v>
      </c>
      <c r="DA58">
        <f>AL58</f>
        <v>1</v>
      </c>
      <c r="DB58">
        <f t="shared" si="12"/>
        <v>0</v>
      </c>
      <c r="DC58">
        <f t="shared" si="13"/>
        <v>0</v>
      </c>
      <c r="DD58" t="s">
        <v>3</v>
      </c>
      <c r="DE58" t="s">
        <v>3</v>
      </c>
      <c r="DF58">
        <f t="shared" si="7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ROW(Source!A119)</f>
        <v>119</v>
      </c>
      <c r="B59">
        <v>71639717</v>
      </c>
      <c r="C59">
        <v>71666296</v>
      </c>
      <c r="D59">
        <v>69085701</v>
      </c>
      <c r="E59">
        <v>1</v>
      </c>
      <c r="F59">
        <v>1</v>
      </c>
      <c r="G59">
        <v>1</v>
      </c>
      <c r="H59">
        <v>2</v>
      </c>
      <c r="I59" t="s">
        <v>488</v>
      </c>
      <c r="J59" t="s">
        <v>489</v>
      </c>
      <c r="K59" t="s">
        <v>490</v>
      </c>
      <c r="L59">
        <v>1368</v>
      </c>
      <c r="N59">
        <v>1011</v>
      </c>
      <c r="O59" t="s">
        <v>463</v>
      </c>
      <c r="P59" t="s">
        <v>463</v>
      </c>
      <c r="Q59">
        <v>1</v>
      </c>
      <c r="W59">
        <v>0</v>
      </c>
      <c r="X59">
        <v>-1323307150</v>
      </c>
      <c r="Y59">
        <f t="shared" si="11"/>
        <v>0.16800000000000001</v>
      </c>
      <c r="AA59">
        <v>0</v>
      </c>
      <c r="AB59">
        <v>13.86</v>
      </c>
      <c r="AC59">
        <v>0</v>
      </c>
      <c r="AD59">
        <v>0</v>
      </c>
      <c r="AE59">
        <v>0</v>
      </c>
      <c r="AF59">
        <v>13.86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0.14000000000000001</v>
      </c>
      <c r="AU59" t="s">
        <v>23</v>
      </c>
      <c r="AV59">
        <v>1</v>
      </c>
      <c r="AW59">
        <v>2</v>
      </c>
      <c r="AX59">
        <v>71666303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1.9404000000000001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2.3284799999999999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f>ROUND(Y59*Source!I119*DO59,7)</f>
        <v>0</v>
      </c>
      <c r="CX59">
        <f>ROUND(Y59*Source!I119,7)</f>
        <v>0</v>
      </c>
      <c r="CY59">
        <f>AB59</f>
        <v>13.86</v>
      </c>
      <c r="CZ59">
        <f>AF59</f>
        <v>13.86</v>
      </c>
      <c r="DA59">
        <f>AJ59</f>
        <v>1</v>
      </c>
      <c r="DB59">
        <f t="shared" si="12"/>
        <v>2.3279999999999998</v>
      </c>
      <c r="DC59">
        <f t="shared" si="13"/>
        <v>0</v>
      </c>
      <c r="DD59" t="s">
        <v>3</v>
      </c>
      <c r="DE59" t="s">
        <v>3</v>
      </c>
      <c r="DF59">
        <f t="shared" si="7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DG59+DH59</f>
        <v>0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ROW(Source!A119)</f>
        <v>119</v>
      </c>
      <c r="B60">
        <v>71639717</v>
      </c>
      <c r="C60">
        <v>71666296</v>
      </c>
      <c r="D60">
        <v>69085719</v>
      </c>
      <c r="E60">
        <v>1</v>
      </c>
      <c r="F60">
        <v>1</v>
      </c>
      <c r="G60">
        <v>1</v>
      </c>
      <c r="H60">
        <v>2</v>
      </c>
      <c r="I60" t="s">
        <v>491</v>
      </c>
      <c r="J60" t="s">
        <v>492</v>
      </c>
      <c r="K60" t="s">
        <v>493</v>
      </c>
      <c r="L60">
        <v>1368</v>
      </c>
      <c r="N60">
        <v>1011</v>
      </c>
      <c r="O60" t="s">
        <v>463</v>
      </c>
      <c r="P60" t="s">
        <v>463</v>
      </c>
      <c r="Q60">
        <v>1</v>
      </c>
      <c r="W60">
        <v>0</v>
      </c>
      <c r="X60">
        <v>670530050</v>
      </c>
      <c r="Y60">
        <f t="shared" si="11"/>
        <v>0.16800000000000001</v>
      </c>
      <c r="AA60">
        <v>0</v>
      </c>
      <c r="AB60">
        <v>634.32000000000005</v>
      </c>
      <c r="AC60">
        <v>811.79</v>
      </c>
      <c r="AD60">
        <v>0</v>
      </c>
      <c r="AE60">
        <v>0</v>
      </c>
      <c r="AF60">
        <v>487.94</v>
      </c>
      <c r="AG60">
        <v>811.79</v>
      </c>
      <c r="AH60">
        <v>0</v>
      </c>
      <c r="AI60">
        <v>1</v>
      </c>
      <c r="AJ60">
        <v>1.3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0.14000000000000001</v>
      </c>
      <c r="AU60" t="s">
        <v>23</v>
      </c>
      <c r="AV60">
        <v>1</v>
      </c>
      <c r="AW60">
        <v>2</v>
      </c>
      <c r="AX60">
        <v>71666304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68.311600000000013</v>
      </c>
      <c r="BL60">
        <v>113.65060000000001</v>
      </c>
      <c r="BM60">
        <v>0</v>
      </c>
      <c r="BN60">
        <v>0</v>
      </c>
      <c r="BO60">
        <v>0.14000000000000001</v>
      </c>
      <c r="BP60">
        <v>1</v>
      </c>
      <c r="BQ60">
        <v>0</v>
      </c>
      <c r="BR60">
        <v>81.973920000000007</v>
      </c>
      <c r="BS60">
        <v>136.38072</v>
      </c>
      <c r="BT60">
        <v>0</v>
      </c>
      <c r="BU60">
        <v>0</v>
      </c>
      <c r="BV60">
        <v>0.16800000000000001</v>
      </c>
      <c r="BW60">
        <v>1</v>
      </c>
      <c r="CV60">
        <v>0</v>
      </c>
      <c r="CW60">
        <f>ROUND(Y60*Source!I119*DO60,7)</f>
        <v>0</v>
      </c>
      <c r="CX60">
        <f>ROUND(Y60*Source!I119,7)</f>
        <v>0</v>
      </c>
      <c r="CY60">
        <f>AB60</f>
        <v>634.32000000000005</v>
      </c>
      <c r="CZ60">
        <f>AF60</f>
        <v>487.94</v>
      </c>
      <c r="DA60">
        <f>AJ60</f>
        <v>1.3</v>
      </c>
      <c r="DB60">
        <f t="shared" si="12"/>
        <v>81.971999999999994</v>
      </c>
      <c r="DC60">
        <f t="shared" si="13"/>
        <v>136.38</v>
      </c>
      <c r="DD60" t="s">
        <v>3</v>
      </c>
      <c r="DE60" t="s">
        <v>3</v>
      </c>
      <c r="DF60">
        <f t="shared" si="7"/>
        <v>0</v>
      </c>
      <c r="DG60">
        <f>ROUND(ROUND(AF60*AJ60,2)*CX60,2)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0</v>
      </c>
      <c r="DL60" t="s">
        <v>464</v>
      </c>
      <c r="DM60">
        <v>4</v>
      </c>
      <c r="DN60" t="s">
        <v>457</v>
      </c>
      <c r="DO60">
        <v>1</v>
      </c>
    </row>
    <row r="61" spans="1:119" x14ac:dyDescent="0.2">
      <c r="A61">
        <f>ROW(Source!A120)</f>
        <v>120</v>
      </c>
      <c r="B61">
        <v>71639659</v>
      </c>
      <c r="C61">
        <v>71666296</v>
      </c>
      <c r="D61">
        <v>68963541</v>
      </c>
      <c r="E61">
        <v>116</v>
      </c>
      <c r="F61">
        <v>1</v>
      </c>
      <c r="G61">
        <v>1</v>
      </c>
      <c r="H61">
        <v>1</v>
      </c>
      <c r="I61" t="s">
        <v>470</v>
      </c>
      <c r="J61" t="s">
        <v>3</v>
      </c>
      <c r="K61" t="s">
        <v>471</v>
      </c>
      <c r="L61">
        <v>1191</v>
      </c>
      <c r="N61">
        <v>1013</v>
      </c>
      <c r="O61" t="s">
        <v>457</v>
      </c>
      <c r="P61" t="s">
        <v>457</v>
      </c>
      <c r="Q61">
        <v>1</v>
      </c>
      <c r="W61">
        <v>0</v>
      </c>
      <c r="X61">
        <v>-1991603921</v>
      </c>
      <c r="Y61">
        <f t="shared" si="11"/>
        <v>0.3</v>
      </c>
      <c r="AA61">
        <v>0</v>
      </c>
      <c r="AB61">
        <v>0</v>
      </c>
      <c r="AC61">
        <v>0</v>
      </c>
      <c r="AD61">
        <v>690.62</v>
      </c>
      <c r="AE61">
        <v>0</v>
      </c>
      <c r="AF61">
        <v>0</v>
      </c>
      <c r="AG61">
        <v>0</v>
      </c>
      <c r="AH61">
        <v>690.62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0.25</v>
      </c>
      <c r="AU61" t="s">
        <v>23</v>
      </c>
      <c r="AV61">
        <v>1</v>
      </c>
      <c r="AW61">
        <v>2</v>
      </c>
      <c r="AX61">
        <v>71666301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172.655</v>
      </c>
      <c r="BN61">
        <v>0.25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207.18600000000001</v>
      </c>
      <c r="BU61">
        <v>0.3</v>
      </c>
      <c r="BV61">
        <v>0</v>
      </c>
      <c r="BW61">
        <v>1</v>
      </c>
      <c r="CU61">
        <f>ROUND(AT61*Source!I120*AH61*AL61,2)</f>
        <v>0</v>
      </c>
      <c r="CV61">
        <f>ROUND(Y61*Source!I120,7)</f>
        <v>0</v>
      </c>
      <c r="CW61">
        <v>0</v>
      </c>
      <c r="CX61">
        <f>ROUND(Y61*Source!I120,7)</f>
        <v>0</v>
      </c>
      <c r="CY61">
        <f>AD61</f>
        <v>690.62</v>
      </c>
      <c r="CZ61">
        <f>AH61</f>
        <v>690.62</v>
      </c>
      <c r="DA61">
        <f>AL61</f>
        <v>1</v>
      </c>
      <c r="DB61">
        <f t="shared" si="12"/>
        <v>207.19200000000001</v>
      </c>
      <c r="DC61">
        <f t="shared" si="13"/>
        <v>0</v>
      </c>
      <c r="DD61" t="s">
        <v>3</v>
      </c>
      <c r="DE61" t="s">
        <v>3</v>
      </c>
      <c r="DF61">
        <f t="shared" si="7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DI61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ROW(Source!A120)</f>
        <v>120</v>
      </c>
      <c r="B62">
        <v>71639659</v>
      </c>
      <c r="C62">
        <v>71666296</v>
      </c>
      <c r="D62">
        <v>68963754</v>
      </c>
      <c r="E62">
        <v>116</v>
      </c>
      <c r="F62">
        <v>1</v>
      </c>
      <c r="G62">
        <v>1</v>
      </c>
      <c r="H62">
        <v>1</v>
      </c>
      <c r="I62" t="s">
        <v>458</v>
      </c>
      <c r="J62" t="s">
        <v>3</v>
      </c>
      <c r="K62" t="s">
        <v>459</v>
      </c>
      <c r="L62">
        <v>1191</v>
      </c>
      <c r="N62">
        <v>1013</v>
      </c>
      <c r="O62" t="s">
        <v>457</v>
      </c>
      <c r="P62" t="s">
        <v>457</v>
      </c>
      <c r="Q62">
        <v>1</v>
      </c>
      <c r="W62">
        <v>0</v>
      </c>
      <c r="X62">
        <v>-1417349443</v>
      </c>
      <c r="Y62">
        <f t="shared" si="11"/>
        <v>0.16800000000000001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0.14000000000000001</v>
      </c>
      <c r="AU62" t="s">
        <v>23</v>
      </c>
      <c r="AV62">
        <v>2</v>
      </c>
      <c r="AW62">
        <v>2</v>
      </c>
      <c r="AX62">
        <v>71666302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ROUND(Y62*Source!I120,7)</f>
        <v>0</v>
      </c>
      <c r="CY62">
        <f>AD62</f>
        <v>0</v>
      </c>
      <c r="CZ62">
        <f>AH62</f>
        <v>0</v>
      </c>
      <c r="DA62">
        <f>AL62</f>
        <v>1</v>
      </c>
      <c r="DB62">
        <f t="shared" si="12"/>
        <v>0</v>
      </c>
      <c r="DC62">
        <f t="shared" si="13"/>
        <v>0</v>
      </c>
      <c r="DD62" t="s">
        <v>3</v>
      </c>
      <c r="DE62" t="s">
        <v>3</v>
      </c>
      <c r="DF62">
        <f t="shared" si="7"/>
        <v>0</v>
      </c>
      <c r="DG62">
        <f>ROUND(ROUND(AF62,2)*CX62,2)</f>
        <v>0</v>
      </c>
      <c r="DH62">
        <f t="shared" si="4"/>
        <v>0</v>
      </c>
      <c r="DI62">
        <f t="shared" si="5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ROW(Source!A120)</f>
        <v>120</v>
      </c>
      <c r="B63">
        <v>71639659</v>
      </c>
      <c r="C63">
        <v>71666296</v>
      </c>
      <c r="D63">
        <v>69085701</v>
      </c>
      <c r="E63">
        <v>1</v>
      </c>
      <c r="F63">
        <v>1</v>
      </c>
      <c r="G63">
        <v>1</v>
      </c>
      <c r="H63">
        <v>2</v>
      </c>
      <c r="I63" t="s">
        <v>488</v>
      </c>
      <c r="J63" t="s">
        <v>489</v>
      </c>
      <c r="K63" t="s">
        <v>490</v>
      </c>
      <c r="L63">
        <v>1368</v>
      </c>
      <c r="N63">
        <v>1011</v>
      </c>
      <c r="O63" t="s">
        <v>463</v>
      </c>
      <c r="P63" t="s">
        <v>463</v>
      </c>
      <c r="Q63">
        <v>1</v>
      </c>
      <c r="W63">
        <v>0</v>
      </c>
      <c r="X63">
        <v>-1323307150</v>
      </c>
      <c r="Y63">
        <f t="shared" si="11"/>
        <v>0.16800000000000001</v>
      </c>
      <c r="AA63">
        <v>0</v>
      </c>
      <c r="AB63">
        <v>13.86</v>
      </c>
      <c r="AC63">
        <v>0</v>
      </c>
      <c r="AD63">
        <v>0</v>
      </c>
      <c r="AE63">
        <v>0</v>
      </c>
      <c r="AF63">
        <v>13.86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0.14000000000000001</v>
      </c>
      <c r="AU63" t="s">
        <v>23</v>
      </c>
      <c r="AV63">
        <v>1</v>
      </c>
      <c r="AW63">
        <v>2</v>
      </c>
      <c r="AX63">
        <v>71666303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1.9404000000000001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2.3284799999999999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f>ROUND(Y63*Source!I120*DO63,7)</f>
        <v>0</v>
      </c>
      <c r="CX63">
        <f>ROUND(Y63*Source!I120,7)</f>
        <v>0</v>
      </c>
      <c r="CY63">
        <f>AB63</f>
        <v>13.86</v>
      </c>
      <c r="CZ63">
        <f>AF63</f>
        <v>13.86</v>
      </c>
      <c r="DA63">
        <f>AJ63</f>
        <v>1</v>
      </c>
      <c r="DB63">
        <f t="shared" si="12"/>
        <v>2.3279999999999998</v>
      </c>
      <c r="DC63">
        <f t="shared" si="13"/>
        <v>0</v>
      </c>
      <c r="DD63" t="s">
        <v>3</v>
      </c>
      <c r="DE63" t="s">
        <v>3</v>
      </c>
      <c r="DF63">
        <f t="shared" si="7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DG63+DH63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ROW(Source!A120)</f>
        <v>120</v>
      </c>
      <c r="B64">
        <v>71639659</v>
      </c>
      <c r="C64">
        <v>71666296</v>
      </c>
      <c r="D64">
        <v>69085719</v>
      </c>
      <c r="E64">
        <v>1</v>
      </c>
      <c r="F64">
        <v>1</v>
      </c>
      <c r="G64">
        <v>1</v>
      </c>
      <c r="H64">
        <v>2</v>
      </c>
      <c r="I64" t="s">
        <v>491</v>
      </c>
      <c r="J64" t="s">
        <v>492</v>
      </c>
      <c r="K64" t="s">
        <v>493</v>
      </c>
      <c r="L64">
        <v>1368</v>
      </c>
      <c r="N64">
        <v>1011</v>
      </c>
      <c r="O64" t="s">
        <v>463</v>
      </c>
      <c r="P64" t="s">
        <v>463</v>
      </c>
      <c r="Q64">
        <v>1</v>
      </c>
      <c r="W64">
        <v>0</v>
      </c>
      <c r="X64">
        <v>670530050</v>
      </c>
      <c r="Y64">
        <f t="shared" si="11"/>
        <v>0.16800000000000001</v>
      </c>
      <c r="AA64">
        <v>0</v>
      </c>
      <c r="AB64">
        <v>634.32000000000005</v>
      </c>
      <c r="AC64">
        <v>811.79</v>
      </c>
      <c r="AD64">
        <v>0</v>
      </c>
      <c r="AE64">
        <v>0</v>
      </c>
      <c r="AF64">
        <v>487.94</v>
      </c>
      <c r="AG64">
        <v>811.79</v>
      </c>
      <c r="AH64">
        <v>0</v>
      </c>
      <c r="AI64">
        <v>1</v>
      </c>
      <c r="AJ64">
        <v>1.3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23</v>
      </c>
      <c r="AV64">
        <v>1</v>
      </c>
      <c r="AW64">
        <v>2</v>
      </c>
      <c r="AX64">
        <v>71666304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68.311600000000013</v>
      </c>
      <c r="BL64">
        <v>113.65060000000001</v>
      </c>
      <c r="BM64">
        <v>0</v>
      </c>
      <c r="BN64">
        <v>0</v>
      </c>
      <c r="BO64">
        <v>0.14000000000000001</v>
      </c>
      <c r="BP64">
        <v>1</v>
      </c>
      <c r="BQ64">
        <v>0</v>
      </c>
      <c r="BR64">
        <v>81.973920000000007</v>
      </c>
      <c r="BS64">
        <v>136.38072</v>
      </c>
      <c r="BT64">
        <v>0</v>
      </c>
      <c r="BU64">
        <v>0</v>
      </c>
      <c r="BV64">
        <v>0.16800000000000001</v>
      </c>
      <c r="BW64">
        <v>1</v>
      </c>
      <c r="CV64">
        <v>0</v>
      </c>
      <c r="CW64">
        <f>ROUND(Y64*Source!I120*DO64,7)</f>
        <v>0</v>
      </c>
      <c r="CX64">
        <f>ROUND(Y64*Source!I120,7)</f>
        <v>0</v>
      </c>
      <c r="CY64">
        <f>AB64</f>
        <v>634.32000000000005</v>
      </c>
      <c r="CZ64">
        <f>AF64</f>
        <v>487.94</v>
      </c>
      <c r="DA64">
        <f>AJ64</f>
        <v>1.3</v>
      </c>
      <c r="DB64">
        <f t="shared" si="12"/>
        <v>81.971999999999994</v>
      </c>
      <c r="DC64">
        <f t="shared" si="13"/>
        <v>136.38</v>
      </c>
      <c r="DD64" t="s">
        <v>3</v>
      </c>
      <c r="DE64" t="s">
        <v>3</v>
      </c>
      <c r="DF64">
        <f t="shared" si="7"/>
        <v>0</v>
      </c>
      <c r="DG64">
        <f>ROUND(ROUND(AF64*AJ64,2)*CX64,2)</f>
        <v>0</v>
      </c>
      <c r="DH64">
        <f t="shared" si="4"/>
        <v>0</v>
      </c>
      <c r="DI64">
        <f t="shared" si="5"/>
        <v>0</v>
      </c>
      <c r="DJ64">
        <f>DG64+DH64</f>
        <v>0</v>
      </c>
      <c r="DK64">
        <v>0</v>
      </c>
      <c r="DL64" t="s">
        <v>464</v>
      </c>
      <c r="DM64">
        <v>4</v>
      </c>
      <c r="DN64" t="s">
        <v>457</v>
      </c>
      <c r="DO64">
        <v>1</v>
      </c>
    </row>
    <row r="65" spans="1:119" x14ac:dyDescent="0.2">
      <c r="A65">
        <f>ROW(Source!A121)</f>
        <v>121</v>
      </c>
      <c r="B65">
        <v>71639717</v>
      </c>
      <c r="C65">
        <v>71666305</v>
      </c>
      <c r="D65">
        <v>68963541</v>
      </c>
      <c r="E65">
        <v>116</v>
      </c>
      <c r="F65">
        <v>1</v>
      </c>
      <c r="G65">
        <v>1</v>
      </c>
      <c r="H65">
        <v>1</v>
      </c>
      <c r="I65" t="s">
        <v>470</v>
      </c>
      <c r="J65" t="s">
        <v>3</v>
      </c>
      <c r="K65" t="s">
        <v>471</v>
      </c>
      <c r="L65">
        <v>1191</v>
      </c>
      <c r="N65">
        <v>1013</v>
      </c>
      <c r="O65" t="s">
        <v>457</v>
      </c>
      <c r="P65" t="s">
        <v>457</v>
      </c>
      <c r="Q65">
        <v>1</v>
      </c>
      <c r="W65">
        <v>0</v>
      </c>
      <c r="X65">
        <v>-1991603921</v>
      </c>
      <c r="Y65">
        <f t="shared" si="11"/>
        <v>0.36</v>
      </c>
      <c r="AA65">
        <v>0</v>
      </c>
      <c r="AB65">
        <v>0</v>
      </c>
      <c r="AC65">
        <v>0</v>
      </c>
      <c r="AD65">
        <v>690.62</v>
      </c>
      <c r="AE65">
        <v>0</v>
      </c>
      <c r="AF65">
        <v>0</v>
      </c>
      <c r="AG65">
        <v>0</v>
      </c>
      <c r="AH65">
        <v>690.62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0.3</v>
      </c>
      <c r="AU65" t="s">
        <v>23</v>
      </c>
      <c r="AV65">
        <v>1</v>
      </c>
      <c r="AW65">
        <v>2</v>
      </c>
      <c r="AX65">
        <v>71666310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207.18600000000001</v>
      </c>
      <c r="BN65">
        <v>0.3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248.6232</v>
      </c>
      <c r="BU65">
        <v>0.36</v>
      </c>
      <c r="BV65">
        <v>0</v>
      </c>
      <c r="BW65">
        <v>1</v>
      </c>
      <c r="CU65">
        <f>ROUND(AT65*Source!I121*AH65*AL65,2)</f>
        <v>0</v>
      </c>
      <c r="CV65">
        <f>ROUND(Y65*Source!I121,7)</f>
        <v>0</v>
      </c>
      <c r="CW65">
        <v>0</v>
      </c>
      <c r="CX65">
        <f>ROUND(Y65*Source!I121,7)</f>
        <v>0</v>
      </c>
      <c r="CY65">
        <f>AD65</f>
        <v>690.62</v>
      </c>
      <c r="CZ65">
        <f>AH65</f>
        <v>690.62</v>
      </c>
      <c r="DA65">
        <f>AL65</f>
        <v>1</v>
      </c>
      <c r="DB65">
        <f t="shared" si="12"/>
        <v>248.62799999999999</v>
      </c>
      <c r="DC65">
        <f t="shared" si="13"/>
        <v>0</v>
      </c>
      <c r="DD65" t="s">
        <v>3</v>
      </c>
      <c r="DE65" t="s">
        <v>3</v>
      </c>
      <c r="DF65">
        <f t="shared" ref="DF65:DF76" si="14">ROUND(ROUND(AE65,2)*CX65,2)</f>
        <v>0</v>
      </c>
      <c r="DG65">
        <f>ROUND(ROUND(AF65,2)*CX65,2)</f>
        <v>0</v>
      </c>
      <c r="DH65">
        <f t="shared" ref="DH65:DH128" si="15">ROUND(ROUND(AG65,2)*CX65,2)</f>
        <v>0</v>
      </c>
      <c r="DI65">
        <f t="shared" ref="DI65:DI128" si="16">ROUND(ROUND(AH65,2)*CX65,2)</f>
        <v>0</v>
      </c>
      <c r="DJ65">
        <f>DI65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ROW(Source!A121)</f>
        <v>121</v>
      </c>
      <c r="B66">
        <v>71639717</v>
      </c>
      <c r="C66">
        <v>71666305</v>
      </c>
      <c r="D66">
        <v>68963754</v>
      </c>
      <c r="E66">
        <v>116</v>
      </c>
      <c r="F66">
        <v>1</v>
      </c>
      <c r="G66">
        <v>1</v>
      </c>
      <c r="H66">
        <v>1</v>
      </c>
      <c r="I66" t="s">
        <v>458</v>
      </c>
      <c r="J66" t="s">
        <v>3</v>
      </c>
      <c r="K66" t="s">
        <v>459</v>
      </c>
      <c r="L66">
        <v>1191</v>
      </c>
      <c r="N66">
        <v>1013</v>
      </c>
      <c r="O66" t="s">
        <v>457</v>
      </c>
      <c r="P66" t="s">
        <v>457</v>
      </c>
      <c r="Q66">
        <v>1</v>
      </c>
      <c r="W66">
        <v>0</v>
      </c>
      <c r="X66">
        <v>-1417349443</v>
      </c>
      <c r="Y66">
        <f t="shared" si="11"/>
        <v>0.192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0.16</v>
      </c>
      <c r="AU66" t="s">
        <v>23</v>
      </c>
      <c r="AV66">
        <v>2</v>
      </c>
      <c r="AW66">
        <v>2</v>
      </c>
      <c r="AX66">
        <v>71666311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ROUND(Y66*Source!I121,7)</f>
        <v>0</v>
      </c>
      <c r="CY66">
        <f>AD66</f>
        <v>0</v>
      </c>
      <c r="CZ66">
        <f>AH66</f>
        <v>0</v>
      </c>
      <c r="DA66">
        <f>AL66</f>
        <v>1</v>
      </c>
      <c r="DB66">
        <f t="shared" si="12"/>
        <v>0</v>
      </c>
      <c r="DC66">
        <f t="shared" si="13"/>
        <v>0</v>
      </c>
      <c r="DD66" t="s">
        <v>3</v>
      </c>
      <c r="DE66" t="s">
        <v>3</v>
      </c>
      <c r="DF66">
        <f t="shared" si="14"/>
        <v>0</v>
      </c>
      <c r="DG66">
        <f>ROUND(ROUND(AF66,2)*CX66,2)</f>
        <v>0</v>
      </c>
      <c r="DH66">
        <f t="shared" si="15"/>
        <v>0</v>
      </c>
      <c r="DI66">
        <f t="shared" si="16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ROW(Source!A121)</f>
        <v>121</v>
      </c>
      <c r="B67">
        <v>71639717</v>
      </c>
      <c r="C67">
        <v>71666305</v>
      </c>
      <c r="D67">
        <v>69085701</v>
      </c>
      <c r="E67">
        <v>1</v>
      </c>
      <c r="F67">
        <v>1</v>
      </c>
      <c r="G67">
        <v>1</v>
      </c>
      <c r="H67">
        <v>2</v>
      </c>
      <c r="I67" t="s">
        <v>488</v>
      </c>
      <c r="J67" t="s">
        <v>489</v>
      </c>
      <c r="K67" t="s">
        <v>490</v>
      </c>
      <c r="L67">
        <v>1368</v>
      </c>
      <c r="N67">
        <v>1011</v>
      </c>
      <c r="O67" t="s">
        <v>463</v>
      </c>
      <c r="P67" t="s">
        <v>463</v>
      </c>
      <c r="Q67">
        <v>1</v>
      </c>
      <c r="W67">
        <v>0</v>
      </c>
      <c r="X67">
        <v>-1323307150</v>
      </c>
      <c r="Y67">
        <f t="shared" si="11"/>
        <v>0.192</v>
      </c>
      <c r="AA67">
        <v>0</v>
      </c>
      <c r="AB67">
        <v>13.86</v>
      </c>
      <c r="AC67">
        <v>0</v>
      </c>
      <c r="AD67">
        <v>0</v>
      </c>
      <c r="AE67">
        <v>0</v>
      </c>
      <c r="AF67">
        <v>13.86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0.16</v>
      </c>
      <c r="AU67" t="s">
        <v>23</v>
      </c>
      <c r="AV67">
        <v>1</v>
      </c>
      <c r="AW67">
        <v>2</v>
      </c>
      <c r="AX67">
        <v>71666312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2.2176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2.6611199999999999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f>ROUND(Y67*Source!I121*DO67,7)</f>
        <v>0</v>
      </c>
      <c r="CX67">
        <f>ROUND(Y67*Source!I121,7)</f>
        <v>0</v>
      </c>
      <c r="CY67">
        <f>AB67</f>
        <v>13.86</v>
      </c>
      <c r="CZ67">
        <f>AF67</f>
        <v>13.86</v>
      </c>
      <c r="DA67">
        <f>AJ67</f>
        <v>1</v>
      </c>
      <c r="DB67">
        <f t="shared" si="12"/>
        <v>2.6640000000000001</v>
      </c>
      <c r="DC67">
        <f t="shared" si="13"/>
        <v>0</v>
      </c>
      <c r="DD67" t="s">
        <v>3</v>
      </c>
      <c r="DE67" t="s">
        <v>3</v>
      </c>
      <c r="DF67">
        <f t="shared" si="14"/>
        <v>0</v>
      </c>
      <c r="DG67">
        <f>ROUND(ROUND(AF67,2)*CX67,2)</f>
        <v>0</v>
      </c>
      <c r="DH67">
        <f t="shared" si="15"/>
        <v>0</v>
      </c>
      <c r="DI67">
        <f t="shared" si="16"/>
        <v>0</v>
      </c>
      <c r="DJ67">
        <f>DG67+DH67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ROW(Source!A121)</f>
        <v>121</v>
      </c>
      <c r="B68">
        <v>71639717</v>
      </c>
      <c r="C68">
        <v>71666305</v>
      </c>
      <c r="D68">
        <v>69085719</v>
      </c>
      <c r="E68">
        <v>1</v>
      </c>
      <c r="F68">
        <v>1</v>
      </c>
      <c r="G68">
        <v>1</v>
      </c>
      <c r="H68">
        <v>2</v>
      </c>
      <c r="I68" t="s">
        <v>491</v>
      </c>
      <c r="J68" t="s">
        <v>492</v>
      </c>
      <c r="K68" t="s">
        <v>493</v>
      </c>
      <c r="L68">
        <v>1368</v>
      </c>
      <c r="N68">
        <v>1011</v>
      </c>
      <c r="O68" t="s">
        <v>463</v>
      </c>
      <c r="P68" t="s">
        <v>463</v>
      </c>
      <c r="Q68">
        <v>1</v>
      </c>
      <c r="W68">
        <v>0</v>
      </c>
      <c r="X68">
        <v>670530050</v>
      </c>
      <c r="Y68">
        <f t="shared" si="11"/>
        <v>0.192</v>
      </c>
      <c r="AA68">
        <v>0</v>
      </c>
      <c r="AB68">
        <v>634.32000000000005</v>
      </c>
      <c r="AC68">
        <v>811.79</v>
      </c>
      <c r="AD68">
        <v>0</v>
      </c>
      <c r="AE68">
        <v>0</v>
      </c>
      <c r="AF68">
        <v>487.94</v>
      </c>
      <c r="AG68">
        <v>811.79</v>
      </c>
      <c r="AH68">
        <v>0</v>
      </c>
      <c r="AI68">
        <v>1</v>
      </c>
      <c r="AJ68">
        <v>1.3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0.16</v>
      </c>
      <c r="AU68" t="s">
        <v>23</v>
      </c>
      <c r="AV68">
        <v>1</v>
      </c>
      <c r="AW68">
        <v>2</v>
      </c>
      <c r="AX68">
        <v>71666313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78.070400000000006</v>
      </c>
      <c r="BL68">
        <v>129.88640000000001</v>
      </c>
      <c r="BM68">
        <v>0</v>
      </c>
      <c r="BN68">
        <v>0</v>
      </c>
      <c r="BO68">
        <v>0.16</v>
      </c>
      <c r="BP68">
        <v>1</v>
      </c>
      <c r="BQ68">
        <v>0</v>
      </c>
      <c r="BR68">
        <v>93.684480000000008</v>
      </c>
      <c r="BS68">
        <v>155.86367999999999</v>
      </c>
      <c r="BT68">
        <v>0</v>
      </c>
      <c r="BU68">
        <v>0</v>
      </c>
      <c r="BV68">
        <v>0.192</v>
      </c>
      <c r="BW68">
        <v>1</v>
      </c>
      <c r="CV68">
        <v>0</v>
      </c>
      <c r="CW68">
        <f>ROUND(Y68*Source!I121*DO68,7)</f>
        <v>0</v>
      </c>
      <c r="CX68">
        <f>ROUND(Y68*Source!I121,7)</f>
        <v>0</v>
      </c>
      <c r="CY68">
        <f>AB68</f>
        <v>634.32000000000005</v>
      </c>
      <c r="CZ68">
        <f>AF68</f>
        <v>487.94</v>
      </c>
      <c r="DA68">
        <f>AJ68</f>
        <v>1.3</v>
      </c>
      <c r="DB68">
        <f t="shared" si="12"/>
        <v>93.683999999999997</v>
      </c>
      <c r="DC68">
        <f t="shared" si="13"/>
        <v>155.86799999999999</v>
      </c>
      <c r="DD68" t="s">
        <v>3</v>
      </c>
      <c r="DE68" t="s">
        <v>3</v>
      </c>
      <c r="DF68">
        <f t="shared" si="14"/>
        <v>0</v>
      </c>
      <c r="DG68">
        <f>ROUND(ROUND(AF68*AJ68,2)*CX68,2)</f>
        <v>0</v>
      </c>
      <c r="DH68">
        <f t="shared" si="15"/>
        <v>0</v>
      </c>
      <c r="DI68">
        <f t="shared" si="16"/>
        <v>0</v>
      </c>
      <c r="DJ68">
        <f>DG68+DH68</f>
        <v>0</v>
      </c>
      <c r="DK68">
        <v>0</v>
      </c>
      <c r="DL68" t="s">
        <v>464</v>
      </c>
      <c r="DM68">
        <v>4</v>
      </c>
      <c r="DN68" t="s">
        <v>457</v>
      </c>
      <c r="DO68">
        <v>1</v>
      </c>
    </row>
    <row r="69" spans="1:119" x14ac:dyDescent="0.2">
      <c r="A69">
        <f>ROW(Source!A122)</f>
        <v>122</v>
      </c>
      <c r="B69">
        <v>71639659</v>
      </c>
      <c r="C69">
        <v>71666305</v>
      </c>
      <c r="D69">
        <v>68963541</v>
      </c>
      <c r="E69">
        <v>116</v>
      </c>
      <c r="F69">
        <v>1</v>
      </c>
      <c r="G69">
        <v>1</v>
      </c>
      <c r="H69">
        <v>1</v>
      </c>
      <c r="I69" t="s">
        <v>470</v>
      </c>
      <c r="J69" t="s">
        <v>3</v>
      </c>
      <c r="K69" t="s">
        <v>471</v>
      </c>
      <c r="L69">
        <v>1191</v>
      </c>
      <c r="N69">
        <v>1013</v>
      </c>
      <c r="O69" t="s">
        <v>457</v>
      </c>
      <c r="P69" t="s">
        <v>457</v>
      </c>
      <c r="Q69">
        <v>1</v>
      </c>
      <c r="W69">
        <v>0</v>
      </c>
      <c r="X69">
        <v>-1991603921</v>
      </c>
      <c r="Y69">
        <f t="shared" si="11"/>
        <v>0.36</v>
      </c>
      <c r="AA69">
        <v>0</v>
      </c>
      <c r="AB69">
        <v>0</v>
      </c>
      <c r="AC69">
        <v>0</v>
      </c>
      <c r="AD69">
        <v>690.62</v>
      </c>
      <c r="AE69">
        <v>0</v>
      </c>
      <c r="AF69">
        <v>0</v>
      </c>
      <c r="AG69">
        <v>0</v>
      </c>
      <c r="AH69">
        <v>690.62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0.3</v>
      </c>
      <c r="AU69" t="s">
        <v>23</v>
      </c>
      <c r="AV69">
        <v>1</v>
      </c>
      <c r="AW69">
        <v>2</v>
      </c>
      <c r="AX69">
        <v>71666310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207.18600000000001</v>
      </c>
      <c r="BN69">
        <v>0.3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248.6232</v>
      </c>
      <c r="BU69">
        <v>0.36</v>
      </c>
      <c r="BV69">
        <v>0</v>
      </c>
      <c r="BW69">
        <v>1</v>
      </c>
      <c r="CU69">
        <f>ROUND(AT69*Source!I122*AH69*AL69,2)</f>
        <v>0</v>
      </c>
      <c r="CV69">
        <f>ROUND(Y69*Source!I122,7)</f>
        <v>0</v>
      </c>
      <c r="CW69">
        <v>0</v>
      </c>
      <c r="CX69">
        <f>ROUND(Y69*Source!I122,7)</f>
        <v>0</v>
      </c>
      <c r="CY69">
        <f>AD69</f>
        <v>690.62</v>
      </c>
      <c r="CZ69">
        <f>AH69</f>
        <v>690.62</v>
      </c>
      <c r="DA69">
        <f>AL69</f>
        <v>1</v>
      </c>
      <c r="DB69">
        <f t="shared" si="12"/>
        <v>248.62799999999999</v>
      </c>
      <c r="DC69">
        <f t="shared" si="13"/>
        <v>0</v>
      </c>
      <c r="DD69" t="s">
        <v>3</v>
      </c>
      <c r="DE69" t="s">
        <v>3</v>
      </c>
      <c r="DF69">
        <f t="shared" si="14"/>
        <v>0</v>
      </c>
      <c r="DG69">
        <f>ROUND(ROUND(AF69,2)*CX69,2)</f>
        <v>0</v>
      </c>
      <c r="DH69">
        <f t="shared" si="15"/>
        <v>0</v>
      </c>
      <c r="DI69">
        <f t="shared" si="16"/>
        <v>0</v>
      </c>
      <c r="DJ69">
        <f>DI69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ROW(Source!A122)</f>
        <v>122</v>
      </c>
      <c r="B70">
        <v>71639659</v>
      </c>
      <c r="C70">
        <v>71666305</v>
      </c>
      <c r="D70">
        <v>68963754</v>
      </c>
      <c r="E70">
        <v>116</v>
      </c>
      <c r="F70">
        <v>1</v>
      </c>
      <c r="G70">
        <v>1</v>
      </c>
      <c r="H70">
        <v>1</v>
      </c>
      <c r="I70" t="s">
        <v>458</v>
      </c>
      <c r="J70" t="s">
        <v>3</v>
      </c>
      <c r="K70" t="s">
        <v>459</v>
      </c>
      <c r="L70">
        <v>1191</v>
      </c>
      <c r="N70">
        <v>1013</v>
      </c>
      <c r="O70" t="s">
        <v>457</v>
      </c>
      <c r="P70" t="s">
        <v>457</v>
      </c>
      <c r="Q70">
        <v>1</v>
      </c>
      <c r="W70">
        <v>0</v>
      </c>
      <c r="X70">
        <v>-1417349443</v>
      </c>
      <c r="Y70">
        <f t="shared" si="11"/>
        <v>0.192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0.16</v>
      </c>
      <c r="AU70" t="s">
        <v>23</v>
      </c>
      <c r="AV70">
        <v>2</v>
      </c>
      <c r="AW70">
        <v>2</v>
      </c>
      <c r="AX70">
        <v>71666311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ROUND(Y70*Source!I122,7)</f>
        <v>0</v>
      </c>
      <c r="CY70">
        <f>AD70</f>
        <v>0</v>
      </c>
      <c r="CZ70">
        <f>AH70</f>
        <v>0</v>
      </c>
      <c r="DA70">
        <f>AL70</f>
        <v>1</v>
      </c>
      <c r="DB70">
        <f t="shared" si="12"/>
        <v>0</v>
      </c>
      <c r="DC70">
        <f t="shared" si="13"/>
        <v>0</v>
      </c>
      <c r="DD70" t="s">
        <v>3</v>
      </c>
      <c r="DE70" t="s">
        <v>3</v>
      </c>
      <c r="DF70">
        <f t="shared" si="14"/>
        <v>0</v>
      </c>
      <c r="DG70">
        <f>ROUND(ROUND(AF70,2)*CX70,2)</f>
        <v>0</v>
      </c>
      <c r="DH70">
        <f t="shared" si="15"/>
        <v>0</v>
      </c>
      <c r="DI70">
        <f t="shared" si="16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ROW(Source!A122)</f>
        <v>122</v>
      </c>
      <c r="B71">
        <v>71639659</v>
      </c>
      <c r="C71">
        <v>71666305</v>
      </c>
      <c r="D71">
        <v>69085701</v>
      </c>
      <c r="E71">
        <v>1</v>
      </c>
      <c r="F71">
        <v>1</v>
      </c>
      <c r="G71">
        <v>1</v>
      </c>
      <c r="H71">
        <v>2</v>
      </c>
      <c r="I71" t="s">
        <v>488</v>
      </c>
      <c r="J71" t="s">
        <v>489</v>
      </c>
      <c r="K71" t="s">
        <v>490</v>
      </c>
      <c r="L71">
        <v>1368</v>
      </c>
      <c r="N71">
        <v>1011</v>
      </c>
      <c r="O71" t="s">
        <v>463</v>
      </c>
      <c r="P71" t="s">
        <v>463</v>
      </c>
      <c r="Q71">
        <v>1</v>
      </c>
      <c r="W71">
        <v>0</v>
      </c>
      <c r="X71">
        <v>-1323307150</v>
      </c>
      <c r="Y71">
        <f t="shared" si="11"/>
        <v>0.192</v>
      </c>
      <c r="AA71">
        <v>0</v>
      </c>
      <c r="AB71">
        <v>13.86</v>
      </c>
      <c r="AC71">
        <v>0</v>
      </c>
      <c r="AD71">
        <v>0</v>
      </c>
      <c r="AE71">
        <v>0</v>
      </c>
      <c r="AF71">
        <v>13.86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0.16</v>
      </c>
      <c r="AU71" t="s">
        <v>23</v>
      </c>
      <c r="AV71">
        <v>1</v>
      </c>
      <c r="AW71">
        <v>2</v>
      </c>
      <c r="AX71">
        <v>71666312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2.2176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2.6611199999999999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f>ROUND(Y71*Source!I122*DO71,7)</f>
        <v>0</v>
      </c>
      <c r="CX71">
        <f>ROUND(Y71*Source!I122,7)</f>
        <v>0</v>
      </c>
      <c r="CY71">
        <f>AB71</f>
        <v>13.86</v>
      </c>
      <c r="CZ71">
        <f>AF71</f>
        <v>13.86</v>
      </c>
      <c r="DA71">
        <f>AJ71</f>
        <v>1</v>
      </c>
      <c r="DB71">
        <f t="shared" si="12"/>
        <v>2.6640000000000001</v>
      </c>
      <c r="DC71">
        <f t="shared" si="13"/>
        <v>0</v>
      </c>
      <c r="DD71" t="s">
        <v>3</v>
      </c>
      <c r="DE71" t="s">
        <v>3</v>
      </c>
      <c r="DF71">
        <f t="shared" si="14"/>
        <v>0</v>
      </c>
      <c r="DG71">
        <f>ROUND(ROUND(AF71,2)*CX71,2)</f>
        <v>0</v>
      </c>
      <c r="DH71">
        <f t="shared" si="15"/>
        <v>0</v>
      </c>
      <c r="DI71">
        <f t="shared" si="16"/>
        <v>0</v>
      </c>
      <c r="DJ71">
        <f>DG71+DH71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ROW(Source!A122)</f>
        <v>122</v>
      </c>
      <c r="B72">
        <v>71639659</v>
      </c>
      <c r="C72">
        <v>71666305</v>
      </c>
      <c r="D72">
        <v>69085719</v>
      </c>
      <c r="E72">
        <v>1</v>
      </c>
      <c r="F72">
        <v>1</v>
      </c>
      <c r="G72">
        <v>1</v>
      </c>
      <c r="H72">
        <v>2</v>
      </c>
      <c r="I72" t="s">
        <v>491</v>
      </c>
      <c r="J72" t="s">
        <v>492</v>
      </c>
      <c r="K72" t="s">
        <v>493</v>
      </c>
      <c r="L72">
        <v>1368</v>
      </c>
      <c r="N72">
        <v>1011</v>
      </c>
      <c r="O72" t="s">
        <v>463</v>
      </c>
      <c r="P72" t="s">
        <v>463</v>
      </c>
      <c r="Q72">
        <v>1</v>
      </c>
      <c r="W72">
        <v>0</v>
      </c>
      <c r="X72">
        <v>670530050</v>
      </c>
      <c r="Y72">
        <f t="shared" si="11"/>
        <v>0.192</v>
      </c>
      <c r="AA72">
        <v>0</v>
      </c>
      <c r="AB72">
        <v>634.32000000000005</v>
      </c>
      <c r="AC72">
        <v>811.79</v>
      </c>
      <c r="AD72">
        <v>0</v>
      </c>
      <c r="AE72">
        <v>0</v>
      </c>
      <c r="AF72">
        <v>487.94</v>
      </c>
      <c r="AG72">
        <v>811.79</v>
      </c>
      <c r="AH72">
        <v>0</v>
      </c>
      <c r="AI72">
        <v>1</v>
      </c>
      <c r="AJ72">
        <v>1.3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23</v>
      </c>
      <c r="AV72">
        <v>1</v>
      </c>
      <c r="AW72">
        <v>2</v>
      </c>
      <c r="AX72">
        <v>71666313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78.070400000000006</v>
      </c>
      <c r="BL72">
        <v>129.88640000000001</v>
      </c>
      <c r="BM72">
        <v>0</v>
      </c>
      <c r="BN72">
        <v>0</v>
      </c>
      <c r="BO72">
        <v>0.16</v>
      </c>
      <c r="BP72">
        <v>1</v>
      </c>
      <c r="BQ72">
        <v>0</v>
      </c>
      <c r="BR72">
        <v>93.684480000000008</v>
      </c>
      <c r="BS72">
        <v>155.86367999999999</v>
      </c>
      <c r="BT72">
        <v>0</v>
      </c>
      <c r="BU72">
        <v>0</v>
      </c>
      <c r="BV72">
        <v>0.192</v>
      </c>
      <c r="BW72">
        <v>1</v>
      </c>
      <c r="CV72">
        <v>0</v>
      </c>
      <c r="CW72">
        <f>ROUND(Y72*Source!I122*DO72,7)</f>
        <v>0</v>
      </c>
      <c r="CX72">
        <f>ROUND(Y72*Source!I122,7)</f>
        <v>0</v>
      </c>
      <c r="CY72">
        <f>AB72</f>
        <v>634.32000000000005</v>
      </c>
      <c r="CZ72">
        <f>AF72</f>
        <v>487.94</v>
      </c>
      <c r="DA72">
        <f>AJ72</f>
        <v>1.3</v>
      </c>
      <c r="DB72">
        <f t="shared" si="12"/>
        <v>93.683999999999997</v>
      </c>
      <c r="DC72">
        <f t="shared" si="13"/>
        <v>155.86799999999999</v>
      </c>
      <c r="DD72" t="s">
        <v>3</v>
      </c>
      <c r="DE72" t="s">
        <v>3</v>
      </c>
      <c r="DF72">
        <f t="shared" si="14"/>
        <v>0</v>
      </c>
      <c r="DG72">
        <f>ROUND(ROUND(AF72*AJ72,2)*CX72,2)</f>
        <v>0</v>
      </c>
      <c r="DH72">
        <f t="shared" si="15"/>
        <v>0</v>
      </c>
      <c r="DI72">
        <f t="shared" si="16"/>
        <v>0</v>
      </c>
      <c r="DJ72">
        <f>DG72+DH72</f>
        <v>0</v>
      </c>
      <c r="DK72">
        <v>0</v>
      </c>
      <c r="DL72" t="s">
        <v>464</v>
      </c>
      <c r="DM72">
        <v>4</v>
      </c>
      <c r="DN72" t="s">
        <v>457</v>
      </c>
      <c r="DO72">
        <v>1</v>
      </c>
    </row>
    <row r="73" spans="1:119" x14ac:dyDescent="0.2">
      <c r="A73">
        <f>ROW(Source!A123)</f>
        <v>123</v>
      </c>
      <c r="B73">
        <v>71639717</v>
      </c>
      <c r="C73">
        <v>71666314</v>
      </c>
      <c r="D73">
        <v>68963565</v>
      </c>
      <c r="E73">
        <v>116</v>
      </c>
      <c r="F73">
        <v>1</v>
      </c>
      <c r="G73">
        <v>1</v>
      </c>
      <c r="H73">
        <v>1</v>
      </c>
      <c r="I73" t="s">
        <v>494</v>
      </c>
      <c r="J73" t="s">
        <v>3</v>
      </c>
      <c r="K73" t="s">
        <v>495</v>
      </c>
      <c r="L73">
        <v>1191</v>
      </c>
      <c r="N73">
        <v>1013</v>
      </c>
      <c r="O73" t="s">
        <v>457</v>
      </c>
      <c r="P73" t="s">
        <v>457</v>
      </c>
      <c r="Q73">
        <v>1</v>
      </c>
      <c r="W73">
        <v>0</v>
      </c>
      <c r="X73">
        <v>32079103</v>
      </c>
      <c r="Y73">
        <f t="shared" si="11"/>
        <v>5.46</v>
      </c>
      <c r="AA73">
        <v>0</v>
      </c>
      <c r="AB73">
        <v>0</v>
      </c>
      <c r="AC73">
        <v>0</v>
      </c>
      <c r="AD73">
        <v>748.18</v>
      </c>
      <c r="AE73">
        <v>0</v>
      </c>
      <c r="AF73">
        <v>0</v>
      </c>
      <c r="AG73">
        <v>0</v>
      </c>
      <c r="AH73">
        <v>748.18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4.55</v>
      </c>
      <c r="AU73" t="s">
        <v>23</v>
      </c>
      <c r="AV73">
        <v>1</v>
      </c>
      <c r="AW73">
        <v>2</v>
      </c>
      <c r="AX73">
        <v>71666333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3404.2189999999996</v>
      </c>
      <c r="BN73">
        <v>4.55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4085.0627999999997</v>
      </c>
      <c r="BU73">
        <v>5.46</v>
      </c>
      <c r="BV73">
        <v>0</v>
      </c>
      <c r="BW73">
        <v>1</v>
      </c>
      <c r="CU73">
        <f>ROUND(AT73*Source!I123*AH73*AL73,2)</f>
        <v>0</v>
      </c>
      <c r="CV73">
        <f>ROUND(Y73*Source!I123,7)</f>
        <v>0</v>
      </c>
      <c r="CW73">
        <v>0</v>
      </c>
      <c r="CX73">
        <f>ROUND(Y73*Source!I123,7)</f>
        <v>0</v>
      </c>
      <c r="CY73">
        <f>AD73</f>
        <v>748.18</v>
      </c>
      <c r="CZ73">
        <f>AH73</f>
        <v>748.18</v>
      </c>
      <c r="DA73">
        <f>AL73</f>
        <v>1</v>
      </c>
      <c r="DB73">
        <f t="shared" si="12"/>
        <v>4085.0639999999999</v>
      </c>
      <c r="DC73">
        <f t="shared" si="13"/>
        <v>0</v>
      </c>
      <c r="DD73" t="s">
        <v>3</v>
      </c>
      <c r="DE73" t="s">
        <v>3</v>
      </c>
      <c r="DF73">
        <f t="shared" si="14"/>
        <v>0</v>
      </c>
      <c r="DG73">
        <f>ROUND(ROUND(AF73,2)*CX73,2)</f>
        <v>0</v>
      </c>
      <c r="DH73">
        <f t="shared" si="15"/>
        <v>0</v>
      </c>
      <c r="DI73">
        <f t="shared" si="16"/>
        <v>0</v>
      </c>
      <c r="DJ73">
        <f>DI73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ROW(Source!A123)</f>
        <v>123</v>
      </c>
      <c r="B74">
        <v>71639717</v>
      </c>
      <c r="C74">
        <v>71666314</v>
      </c>
      <c r="D74">
        <v>68963754</v>
      </c>
      <c r="E74">
        <v>116</v>
      </c>
      <c r="F74">
        <v>1</v>
      </c>
      <c r="G74">
        <v>1</v>
      </c>
      <c r="H74">
        <v>1</v>
      </c>
      <c r="I74" t="s">
        <v>458</v>
      </c>
      <c r="J74" t="s">
        <v>3</v>
      </c>
      <c r="K74" t="s">
        <v>459</v>
      </c>
      <c r="L74">
        <v>1191</v>
      </c>
      <c r="N74">
        <v>1013</v>
      </c>
      <c r="O74" t="s">
        <v>457</v>
      </c>
      <c r="P74" t="s">
        <v>457</v>
      </c>
      <c r="Q74">
        <v>1</v>
      </c>
      <c r="W74">
        <v>0</v>
      </c>
      <c r="X74">
        <v>-1417349443</v>
      </c>
      <c r="Y74">
        <f t="shared" si="11"/>
        <v>1.1879999999999999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0.99</v>
      </c>
      <c r="AU74" t="s">
        <v>23</v>
      </c>
      <c r="AV74">
        <v>2</v>
      </c>
      <c r="AW74">
        <v>2</v>
      </c>
      <c r="AX74">
        <v>71666334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ROUND(Y74*Source!I123,7)</f>
        <v>0</v>
      </c>
      <c r="CY74">
        <f>AD74</f>
        <v>0</v>
      </c>
      <c r="CZ74">
        <f>AH74</f>
        <v>0</v>
      </c>
      <c r="DA74">
        <f>AL74</f>
        <v>1</v>
      </c>
      <c r="DB74">
        <f t="shared" si="12"/>
        <v>0</v>
      </c>
      <c r="DC74">
        <f t="shared" si="13"/>
        <v>0</v>
      </c>
      <c r="DD74" t="s">
        <v>3</v>
      </c>
      <c r="DE74" t="s">
        <v>3</v>
      </c>
      <c r="DF74">
        <f t="shared" si="14"/>
        <v>0</v>
      </c>
      <c r="DG74">
        <f>ROUND(ROUND(AF74,2)*CX74,2)</f>
        <v>0</v>
      </c>
      <c r="DH74">
        <f t="shared" si="15"/>
        <v>0</v>
      </c>
      <c r="DI74">
        <f t="shared" si="16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ROW(Source!A123)</f>
        <v>123</v>
      </c>
      <c r="B75">
        <v>71639717</v>
      </c>
      <c r="C75">
        <v>71666314</v>
      </c>
      <c r="D75">
        <v>69084631</v>
      </c>
      <c r="E75">
        <v>1</v>
      </c>
      <c r="F75">
        <v>1</v>
      </c>
      <c r="G75">
        <v>1</v>
      </c>
      <c r="H75">
        <v>2</v>
      </c>
      <c r="I75" t="s">
        <v>474</v>
      </c>
      <c r="J75" t="s">
        <v>475</v>
      </c>
      <c r="K75" t="s">
        <v>476</v>
      </c>
      <c r="L75">
        <v>1368</v>
      </c>
      <c r="N75">
        <v>1011</v>
      </c>
      <c r="O75" t="s">
        <v>463</v>
      </c>
      <c r="P75" t="s">
        <v>463</v>
      </c>
      <c r="Q75">
        <v>1</v>
      </c>
      <c r="W75">
        <v>0</v>
      </c>
      <c r="X75">
        <v>944335294</v>
      </c>
      <c r="Y75">
        <f t="shared" si="11"/>
        <v>0.85199999999999998</v>
      </c>
      <c r="AA75">
        <v>0</v>
      </c>
      <c r="AB75">
        <v>2736.29</v>
      </c>
      <c r="AC75">
        <v>932.95</v>
      </c>
      <c r="AD75">
        <v>0</v>
      </c>
      <c r="AE75">
        <v>0</v>
      </c>
      <c r="AF75">
        <v>2088.77</v>
      </c>
      <c r="AG75">
        <v>932.95</v>
      </c>
      <c r="AH75">
        <v>0</v>
      </c>
      <c r="AI75">
        <v>1</v>
      </c>
      <c r="AJ75">
        <v>1.31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0.71</v>
      </c>
      <c r="AU75" t="s">
        <v>23</v>
      </c>
      <c r="AV75">
        <v>1</v>
      </c>
      <c r="AW75">
        <v>2</v>
      </c>
      <c r="AX75">
        <v>71666335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1483.0266999999999</v>
      </c>
      <c r="BL75">
        <v>662.39449999999999</v>
      </c>
      <c r="BM75">
        <v>0</v>
      </c>
      <c r="BN75">
        <v>0</v>
      </c>
      <c r="BO75">
        <v>0.71</v>
      </c>
      <c r="BP75">
        <v>1</v>
      </c>
      <c r="BQ75">
        <v>0</v>
      </c>
      <c r="BR75">
        <v>1779.63204</v>
      </c>
      <c r="BS75">
        <v>794.87340000000006</v>
      </c>
      <c r="BT75">
        <v>0</v>
      </c>
      <c r="BU75">
        <v>0</v>
      </c>
      <c r="BV75">
        <v>0.85199999999999998</v>
      </c>
      <c r="BW75">
        <v>1</v>
      </c>
      <c r="CV75">
        <v>0</v>
      </c>
      <c r="CW75">
        <f>ROUND(Y75*Source!I123*DO75,7)</f>
        <v>0</v>
      </c>
      <c r="CX75">
        <f>ROUND(Y75*Source!I123,7)</f>
        <v>0</v>
      </c>
      <c r="CY75">
        <f>AB75</f>
        <v>2736.29</v>
      </c>
      <c r="CZ75">
        <f>AF75</f>
        <v>2088.77</v>
      </c>
      <c r="DA75">
        <f>AJ75</f>
        <v>1.31</v>
      </c>
      <c r="DB75">
        <f t="shared" si="12"/>
        <v>1779.636</v>
      </c>
      <c r="DC75">
        <f t="shared" si="13"/>
        <v>794.86800000000005</v>
      </c>
      <c r="DD75" t="s">
        <v>3</v>
      </c>
      <c r="DE75" t="s">
        <v>3</v>
      </c>
      <c r="DF75">
        <f t="shared" si="14"/>
        <v>0</v>
      </c>
      <c r="DG75">
        <f>ROUND(ROUND(AF75*AJ75,2)*CX75,2)</f>
        <v>0</v>
      </c>
      <c r="DH75">
        <f t="shared" si="15"/>
        <v>0</v>
      </c>
      <c r="DI75">
        <f t="shared" si="16"/>
        <v>0</v>
      </c>
      <c r="DJ75">
        <f>DG75+DH75</f>
        <v>0</v>
      </c>
      <c r="DK75">
        <v>0</v>
      </c>
      <c r="DL75" t="s">
        <v>477</v>
      </c>
      <c r="DM75">
        <v>5</v>
      </c>
      <c r="DN75" t="s">
        <v>457</v>
      </c>
      <c r="DO75">
        <v>1</v>
      </c>
    </row>
    <row r="76" spans="1:119" x14ac:dyDescent="0.2">
      <c r="A76">
        <f>ROW(Source!A123)</f>
        <v>123</v>
      </c>
      <c r="B76">
        <v>71639717</v>
      </c>
      <c r="C76">
        <v>71666314</v>
      </c>
      <c r="D76">
        <v>69085636</v>
      </c>
      <c r="E76">
        <v>1</v>
      </c>
      <c r="F76">
        <v>1</v>
      </c>
      <c r="G76">
        <v>1</v>
      </c>
      <c r="H76">
        <v>2</v>
      </c>
      <c r="I76" t="s">
        <v>465</v>
      </c>
      <c r="J76" t="s">
        <v>466</v>
      </c>
      <c r="K76" t="s">
        <v>467</v>
      </c>
      <c r="L76">
        <v>1368</v>
      </c>
      <c r="N76">
        <v>1011</v>
      </c>
      <c r="O76" t="s">
        <v>463</v>
      </c>
      <c r="P76" t="s">
        <v>463</v>
      </c>
      <c r="Q76">
        <v>1</v>
      </c>
      <c r="W76">
        <v>0</v>
      </c>
      <c r="X76">
        <v>-950105757</v>
      </c>
      <c r="Y76">
        <f t="shared" si="11"/>
        <v>0.33600000000000002</v>
      </c>
      <c r="AA76">
        <v>0</v>
      </c>
      <c r="AB76">
        <v>641.70000000000005</v>
      </c>
      <c r="AC76">
        <v>811.79</v>
      </c>
      <c r="AD76">
        <v>0</v>
      </c>
      <c r="AE76">
        <v>0</v>
      </c>
      <c r="AF76">
        <v>641.70000000000005</v>
      </c>
      <c r="AG76">
        <v>811.79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0.28000000000000003</v>
      </c>
      <c r="AU76" t="s">
        <v>23</v>
      </c>
      <c r="AV76">
        <v>1</v>
      </c>
      <c r="AW76">
        <v>2</v>
      </c>
      <c r="AX76">
        <v>71666336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179.67600000000002</v>
      </c>
      <c r="BL76">
        <v>227.30120000000002</v>
      </c>
      <c r="BM76">
        <v>0</v>
      </c>
      <c r="BN76">
        <v>0</v>
      </c>
      <c r="BO76">
        <v>0.28000000000000003</v>
      </c>
      <c r="BP76">
        <v>1</v>
      </c>
      <c r="BQ76">
        <v>0</v>
      </c>
      <c r="BR76">
        <v>215.61120000000003</v>
      </c>
      <c r="BS76">
        <v>272.76143999999999</v>
      </c>
      <c r="BT76">
        <v>0</v>
      </c>
      <c r="BU76">
        <v>0</v>
      </c>
      <c r="BV76">
        <v>0.33600000000000002</v>
      </c>
      <c r="BW76">
        <v>1</v>
      </c>
      <c r="CV76">
        <v>0</v>
      </c>
      <c r="CW76">
        <f>ROUND(Y76*Source!I123*DO76,7)</f>
        <v>0</v>
      </c>
      <c r="CX76">
        <f>ROUND(Y76*Source!I123,7)</f>
        <v>0</v>
      </c>
      <c r="CY76">
        <f>AB76</f>
        <v>641.70000000000005</v>
      </c>
      <c r="CZ76">
        <f>AF76</f>
        <v>641.70000000000005</v>
      </c>
      <c r="DA76">
        <f>AJ76</f>
        <v>1</v>
      </c>
      <c r="DB76">
        <f t="shared" si="12"/>
        <v>215.61600000000001</v>
      </c>
      <c r="DC76">
        <f t="shared" si="13"/>
        <v>272.76</v>
      </c>
      <c r="DD76" t="s">
        <v>3</v>
      </c>
      <c r="DE76" t="s">
        <v>3</v>
      </c>
      <c r="DF76">
        <f t="shared" si="14"/>
        <v>0</v>
      </c>
      <c r="DG76">
        <f t="shared" ref="DG76:DG92" si="17">ROUND(ROUND(AF76,2)*CX76,2)</f>
        <v>0</v>
      </c>
      <c r="DH76">
        <f t="shared" si="15"/>
        <v>0</v>
      </c>
      <c r="DI76">
        <f t="shared" si="16"/>
        <v>0</v>
      </c>
      <c r="DJ76">
        <f>DG76+DH76</f>
        <v>0</v>
      </c>
      <c r="DK76">
        <v>1</v>
      </c>
      <c r="DL76" t="s">
        <v>464</v>
      </c>
      <c r="DM76">
        <v>4</v>
      </c>
      <c r="DN76" t="s">
        <v>457</v>
      </c>
      <c r="DO76">
        <v>1</v>
      </c>
    </row>
    <row r="77" spans="1:119" x14ac:dyDescent="0.2">
      <c r="A77">
        <f>ROW(Source!A123)</f>
        <v>123</v>
      </c>
      <c r="B77">
        <v>71639717</v>
      </c>
      <c r="C77">
        <v>71666314</v>
      </c>
      <c r="D77">
        <v>69033461</v>
      </c>
      <c r="E77">
        <v>1</v>
      </c>
      <c r="F77">
        <v>1</v>
      </c>
      <c r="G77">
        <v>1</v>
      </c>
      <c r="H77">
        <v>3</v>
      </c>
      <c r="I77" t="s">
        <v>496</v>
      </c>
      <c r="J77" t="s">
        <v>497</v>
      </c>
      <c r="K77" t="s">
        <v>498</v>
      </c>
      <c r="L77">
        <v>1346</v>
      </c>
      <c r="N77">
        <v>1009</v>
      </c>
      <c r="O77" t="s">
        <v>151</v>
      </c>
      <c r="P77" t="s">
        <v>151</v>
      </c>
      <c r="Q77">
        <v>1</v>
      </c>
      <c r="W77">
        <v>0</v>
      </c>
      <c r="X77">
        <v>-1189743638</v>
      </c>
      <c r="Y77">
        <f t="shared" ref="Y77:Y90" si="18">AT77</f>
        <v>0.1</v>
      </c>
      <c r="AA77">
        <v>381.26</v>
      </c>
      <c r="AB77">
        <v>0</v>
      </c>
      <c r="AC77">
        <v>0</v>
      </c>
      <c r="AD77">
        <v>0</v>
      </c>
      <c r="AE77">
        <v>238.29</v>
      </c>
      <c r="AF77">
        <v>0</v>
      </c>
      <c r="AG77">
        <v>0</v>
      </c>
      <c r="AH77">
        <v>0</v>
      </c>
      <c r="AI77">
        <v>1.6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</v>
      </c>
      <c r="AU77" t="s">
        <v>3</v>
      </c>
      <c r="AV77">
        <v>0</v>
      </c>
      <c r="AW77">
        <v>2</v>
      </c>
      <c r="AX77">
        <v>71666337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23.829000000000001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23.829000000000001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ROUND(Y77*Source!I123,7)</f>
        <v>0</v>
      </c>
      <c r="CY77">
        <f t="shared" ref="CY77:CY90" si="19">AA77</f>
        <v>381.26</v>
      </c>
      <c r="CZ77">
        <f t="shared" ref="CZ77:CZ90" si="20">AE77</f>
        <v>238.29</v>
      </c>
      <c r="DA77">
        <f t="shared" ref="DA77:DA90" si="21">AI77</f>
        <v>1.6</v>
      </c>
      <c r="DB77">
        <f t="shared" ref="DB77:DB90" si="22">ROUND(ROUND(AT77*CZ77,2),6)</f>
        <v>23.83</v>
      </c>
      <c r="DC77">
        <f t="shared" ref="DC77:DC90" si="23">ROUND(ROUND(AT77*AG77,2),6)</f>
        <v>0</v>
      </c>
      <c r="DD77" t="s">
        <v>3</v>
      </c>
      <c r="DE77" t="s">
        <v>3</v>
      </c>
      <c r="DF77">
        <f>ROUND(ROUND(AE77*AI77,2)*CX77,2)</f>
        <v>0</v>
      </c>
      <c r="DG77">
        <f t="shared" si="17"/>
        <v>0</v>
      </c>
      <c r="DH77">
        <f t="shared" si="15"/>
        <v>0</v>
      </c>
      <c r="DI77">
        <f t="shared" si="16"/>
        <v>0</v>
      </c>
      <c r="DJ77">
        <f t="shared" ref="DJ77:DJ90" si="24"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ROW(Source!A123)</f>
        <v>123</v>
      </c>
      <c r="B78">
        <v>71639717</v>
      </c>
      <c r="C78">
        <v>71666314</v>
      </c>
      <c r="D78">
        <v>69033468</v>
      </c>
      <c r="E78">
        <v>1</v>
      </c>
      <c r="F78">
        <v>1</v>
      </c>
      <c r="G78">
        <v>1</v>
      </c>
      <c r="H78">
        <v>3</v>
      </c>
      <c r="I78" t="s">
        <v>499</v>
      </c>
      <c r="J78" t="s">
        <v>500</v>
      </c>
      <c r="K78" t="s">
        <v>501</v>
      </c>
      <c r="L78">
        <v>1346</v>
      </c>
      <c r="N78">
        <v>1009</v>
      </c>
      <c r="O78" t="s">
        <v>151</v>
      </c>
      <c r="P78" t="s">
        <v>151</v>
      </c>
      <c r="Q78">
        <v>1</v>
      </c>
      <c r="W78">
        <v>0</v>
      </c>
      <c r="X78">
        <v>-1994148501</v>
      </c>
      <c r="Y78">
        <f t="shared" si="18"/>
        <v>0.03</v>
      </c>
      <c r="AA78">
        <v>93.65</v>
      </c>
      <c r="AB78">
        <v>0</v>
      </c>
      <c r="AC78">
        <v>0</v>
      </c>
      <c r="AD78">
        <v>0</v>
      </c>
      <c r="AE78">
        <v>58.53</v>
      </c>
      <c r="AF78">
        <v>0</v>
      </c>
      <c r="AG78">
        <v>0</v>
      </c>
      <c r="AH78">
        <v>0</v>
      </c>
      <c r="AI78">
        <v>1.6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0.03</v>
      </c>
      <c r="AU78" t="s">
        <v>3</v>
      </c>
      <c r="AV78">
        <v>0</v>
      </c>
      <c r="AW78">
        <v>2</v>
      </c>
      <c r="AX78">
        <v>71666338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1.7559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1.7559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ROUND(Y78*Source!I123,7)</f>
        <v>0</v>
      </c>
      <c r="CY78">
        <f t="shared" si="19"/>
        <v>93.65</v>
      </c>
      <c r="CZ78">
        <f t="shared" si="20"/>
        <v>58.53</v>
      </c>
      <c r="DA78">
        <f t="shared" si="21"/>
        <v>1.6</v>
      </c>
      <c r="DB78">
        <f t="shared" si="22"/>
        <v>1.76</v>
      </c>
      <c r="DC78">
        <f t="shared" si="23"/>
        <v>0</v>
      </c>
      <c r="DD78" t="s">
        <v>3</v>
      </c>
      <c r="DE78" t="s">
        <v>3</v>
      </c>
      <c r="DF78">
        <f>ROUND(ROUND(AE78*AI78,2)*CX78,2)</f>
        <v>0</v>
      </c>
      <c r="DG78">
        <f t="shared" si="17"/>
        <v>0</v>
      </c>
      <c r="DH78">
        <f t="shared" si="15"/>
        <v>0</v>
      </c>
      <c r="DI78">
        <f t="shared" si="16"/>
        <v>0</v>
      </c>
      <c r="DJ78">
        <f t="shared" si="24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ROW(Source!A123)</f>
        <v>123</v>
      </c>
      <c r="B79">
        <v>71639717</v>
      </c>
      <c r="C79">
        <v>71666314</v>
      </c>
      <c r="D79">
        <v>69036978</v>
      </c>
      <c r="E79">
        <v>1</v>
      </c>
      <c r="F79">
        <v>1</v>
      </c>
      <c r="G79">
        <v>1</v>
      </c>
      <c r="H79">
        <v>3</v>
      </c>
      <c r="I79" t="s">
        <v>149</v>
      </c>
      <c r="J79" t="s">
        <v>152</v>
      </c>
      <c r="K79" t="s">
        <v>150</v>
      </c>
      <c r="L79">
        <v>1346</v>
      </c>
      <c r="N79">
        <v>1009</v>
      </c>
      <c r="O79" t="s">
        <v>151</v>
      </c>
      <c r="P79" t="s">
        <v>151</v>
      </c>
      <c r="Q79">
        <v>1</v>
      </c>
      <c r="W79">
        <v>0</v>
      </c>
      <c r="X79">
        <v>-353874833</v>
      </c>
      <c r="Y79">
        <f t="shared" si="18"/>
        <v>0</v>
      </c>
      <c r="AA79">
        <v>188.92</v>
      </c>
      <c r="AB79">
        <v>0</v>
      </c>
      <c r="AC79">
        <v>0</v>
      </c>
      <c r="AD79">
        <v>0</v>
      </c>
      <c r="AE79">
        <v>174.93</v>
      </c>
      <c r="AF79">
        <v>0</v>
      </c>
      <c r="AG79">
        <v>0</v>
      </c>
      <c r="AH79">
        <v>0</v>
      </c>
      <c r="AI79">
        <v>1.08</v>
      </c>
      <c r="AJ79">
        <v>1</v>
      </c>
      <c r="AK79">
        <v>1</v>
      </c>
      <c r="AL79">
        <v>1</v>
      </c>
      <c r="AM79">
        <v>0</v>
      </c>
      <c r="AN79">
        <v>1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0</v>
      </c>
      <c r="AU79" t="s">
        <v>3</v>
      </c>
      <c r="AV79">
        <v>0</v>
      </c>
      <c r="AW79">
        <v>2</v>
      </c>
      <c r="AX79">
        <v>71666339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ROUND(Y79*Source!I123,7)</f>
        <v>0</v>
      </c>
      <c r="CY79">
        <f t="shared" si="19"/>
        <v>188.92</v>
      </c>
      <c r="CZ79">
        <f t="shared" si="20"/>
        <v>174.93</v>
      </c>
      <c r="DA79">
        <f t="shared" si="21"/>
        <v>1.08</v>
      </c>
      <c r="DB79">
        <f t="shared" si="22"/>
        <v>0</v>
      </c>
      <c r="DC79">
        <f t="shared" si="23"/>
        <v>0</v>
      </c>
      <c r="DD79" t="s">
        <v>3</v>
      </c>
      <c r="DE79" t="s">
        <v>3</v>
      </c>
      <c r="DF79">
        <f>ROUND(ROUND(AE79*AI79,2)*CX79,2)</f>
        <v>0</v>
      </c>
      <c r="DG79">
        <f t="shared" si="17"/>
        <v>0</v>
      </c>
      <c r="DH79">
        <f t="shared" si="15"/>
        <v>0</v>
      </c>
      <c r="DI79">
        <f t="shared" si="16"/>
        <v>0</v>
      </c>
      <c r="DJ79">
        <f t="shared" si="24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ROW(Source!A123)</f>
        <v>123</v>
      </c>
      <c r="B80">
        <v>71639717</v>
      </c>
      <c r="C80">
        <v>71666314</v>
      </c>
      <c r="D80">
        <v>69038116</v>
      </c>
      <c r="E80">
        <v>1</v>
      </c>
      <c r="F80">
        <v>1</v>
      </c>
      <c r="G80">
        <v>1</v>
      </c>
      <c r="H80">
        <v>3</v>
      </c>
      <c r="I80" t="s">
        <v>502</v>
      </c>
      <c r="J80" t="s">
        <v>503</v>
      </c>
      <c r="K80" t="s">
        <v>504</v>
      </c>
      <c r="L80">
        <v>1346</v>
      </c>
      <c r="N80">
        <v>1009</v>
      </c>
      <c r="O80" t="s">
        <v>151</v>
      </c>
      <c r="P80" t="s">
        <v>151</v>
      </c>
      <c r="Q80">
        <v>1</v>
      </c>
      <c r="W80">
        <v>0</v>
      </c>
      <c r="X80">
        <v>447926158</v>
      </c>
      <c r="Y80">
        <f t="shared" si="18"/>
        <v>0.02</v>
      </c>
      <c r="AA80">
        <v>86.41</v>
      </c>
      <c r="AB80">
        <v>0</v>
      </c>
      <c r="AC80">
        <v>0</v>
      </c>
      <c r="AD80">
        <v>0</v>
      </c>
      <c r="AE80">
        <v>56.11</v>
      </c>
      <c r="AF80">
        <v>0</v>
      </c>
      <c r="AG80">
        <v>0</v>
      </c>
      <c r="AH80">
        <v>0</v>
      </c>
      <c r="AI80">
        <v>1.54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0.02</v>
      </c>
      <c r="AU80" t="s">
        <v>3</v>
      </c>
      <c r="AV80">
        <v>0</v>
      </c>
      <c r="AW80">
        <v>2</v>
      </c>
      <c r="AX80">
        <v>71666340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1.1222000000000001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1.1222000000000001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ROUND(Y80*Source!I123,7)</f>
        <v>0</v>
      </c>
      <c r="CY80">
        <f t="shared" si="19"/>
        <v>86.41</v>
      </c>
      <c r="CZ80">
        <f t="shared" si="20"/>
        <v>56.11</v>
      </c>
      <c r="DA80">
        <f t="shared" si="21"/>
        <v>1.54</v>
      </c>
      <c r="DB80">
        <f t="shared" si="22"/>
        <v>1.1200000000000001</v>
      </c>
      <c r="DC80">
        <f t="shared" si="23"/>
        <v>0</v>
      </c>
      <c r="DD80" t="s">
        <v>3</v>
      </c>
      <c r="DE80" t="s">
        <v>3</v>
      </c>
      <c r="DF80">
        <f>ROUND(ROUND(AE80*AI80,2)*CX80,2)</f>
        <v>0</v>
      </c>
      <c r="DG80">
        <f t="shared" si="17"/>
        <v>0</v>
      </c>
      <c r="DH80">
        <f t="shared" si="15"/>
        <v>0</v>
      </c>
      <c r="DI80">
        <f t="shared" si="16"/>
        <v>0</v>
      </c>
      <c r="DJ80">
        <f t="shared" si="24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ROW(Source!A123)</f>
        <v>123</v>
      </c>
      <c r="B81">
        <v>71639717</v>
      </c>
      <c r="C81">
        <v>71666314</v>
      </c>
      <c r="D81">
        <v>68965114</v>
      </c>
      <c r="E81">
        <v>116</v>
      </c>
      <c r="F81">
        <v>1</v>
      </c>
      <c r="G81">
        <v>1</v>
      </c>
      <c r="H81">
        <v>3</v>
      </c>
      <c r="I81" t="s">
        <v>154</v>
      </c>
      <c r="J81" t="s">
        <v>3</v>
      </c>
      <c r="K81" t="s">
        <v>155</v>
      </c>
      <c r="L81">
        <v>1371</v>
      </c>
      <c r="N81">
        <v>1013</v>
      </c>
      <c r="O81" t="s">
        <v>21</v>
      </c>
      <c r="P81" t="s">
        <v>21</v>
      </c>
      <c r="Q81">
        <v>1</v>
      </c>
      <c r="W81">
        <v>0</v>
      </c>
      <c r="X81">
        <v>457934895</v>
      </c>
      <c r="Y81">
        <f t="shared" si="18"/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0</v>
      </c>
      <c r="AN81">
        <v>1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0</v>
      </c>
      <c r="AU81" t="s">
        <v>3</v>
      </c>
      <c r="AV81">
        <v>0</v>
      </c>
      <c r="AW81">
        <v>2</v>
      </c>
      <c r="AX81">
        <v>71666341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ROUND(Y81*Source!I123,7)</f>
        <v>0</v>
      </c>
      <c r="CY81">
        <f t="shared" si="19"/>
        <v>0</v>
      </c>
      <c r="CZ81">
        <f t="shared" si="20"/>
        <v>0</v>
      </c>
      <c r="DA81">
        <f t="shared" si="21"/>
        <v>1</v>
      </c>
      <c r="DB81">
        <f t="shared" si="22"/>
        <v>0</v>
      </c>
      <c r="DC81">
        <f t="shared" si="23"/>
        <v>0</v>
      </c>
      <c r="DD81" t="s">
        <v>3</v>
      </c>
      <c r="DE81" t="s">
        <v>3</v>
      </c>
      <c r="DF81">
        <f>ROUND(ROUND(AE81,2)*CX81,2)</f>
        <v>0</v>
      </c>
      <c r="DG81">
        <f t="shared" si="17"/>
        <v>0</v>
      </c>
      <c r="DH81">
        <f t="shared" si="15"/>
        <v>0</v>
      </c>
      <c r="DI81">
        <f t="shared" si="16"/>
        <v>0</v>
      </c>
      <c r="DJ81">
        <f t="shared" si="24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ROW(Source!A123)</f>
        <v>123</v>
      </c>
      <c r="B82">
        <v>71639717</v>
      </c>
      <c r="C82">
        <v>71666314</v>
      </c>
      <c r="D82">
        <v>68965791</v>
      </c>
      <c r="E82">
        <v>116</v>
      </c>
      <c r="F82">
        <v>1</v>
      </c>
      <c r="G82">
        <v>1</v>
      </c>
      <c r="H82">
        <v>3</v>
      </c>
      <c r="I82" t="s">
        <v>157</v>
      </c>
      <c r="J82" t="s">
        <v>3</v>
      </c>
      <c r="K82" t="s">
        <v>158</v>
      </c>
      <c r="L82">
        <v>1348</v>
      </c>
      <c r="N82">
        <v>1009</v>
      </c>
      <c r="O82" t="s">
        <v>159</v>
      </c>
      <c r="P82" t="s">
        <v>159</v>
      </c>
      <c r="Q82">
        <v>1000</v>
      </c>
      <c r="W82">
        <v>0</v>
      </c>
      <c r="X82">
        <v>1602794472</v>
      </c>
      <c r="Y82">
        <f t="shared" si="18"/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</v>
      </c>
      <c r="AU82" t="s">
        <v>3</v>
      </c>
      <c r="AV82">
        <v>0</v>
      </c>
      <c r="AW82">
        <v>2</v>
      </c>
      <c r="AX82">
        <v>71666342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ROUND(Y82*Source!I123,7)</f>
        <v>0</v>
      </c>
      <c r="CY82">
        <f t="shared" si="19"/>
        <v>0</v>
      </c>
      <c r="CZ82">
        <f t="shared" si="20"/>
        <v>0</v>
      </c>
      <c r="DA82">
        <f t="shared" si="21"/>
        <v>1</v>
      </c>
      <c r="DB82">
        <f t="shared" si="22"/>
        <v>0</v>
      </c>
      <c r="DC82">
        <f t="shared" si="23"/>
        <v>0</v>
      </c>
      <c r="DD82" t="s">
        <v>3</v>
      </c>
      <c r="DE82" t="s">
        <v>3</v>
      </c>
      <c r="DF82">
        <f>ROUND(ROUND(AE82,2)*CX82,2)</f>
        <v>0</v>
      </c>
      <c r="DG82">
        <f t="shared" si="17"/>
        <v>0</v>
      </c>
      <c r="DH82">
        <f t="shared" si="15"/>
        <v>0</v>
      </c>
      <c r="DI82">
        <f t="shared" si="16"/>
        <v>0</v>
      </c>
      <c r="DJ82">
        <f t="shared" si="24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ROW(Source!A123)</f>
        <v>123</v>
      </c>
      <c r="B83">
        <v>71639717</v>
      </c>
      <c r="C83">
        <v>71666314</v>
      </c>
      <c r="D83">
        <v>68965935</v>
      </c>
      <c r="E83">
        <v>116</v>
      </c>
      <c r="F83">
        <v>1</v>
      </c>
      <c r="G83">
        <v>1</v>
      </c>
      <c r="H83">
        <v>3</v>
      </c>
      <c r="I83" t="s">
        <v>161</v>
      </c>
      <c r="J83" t="s">
        <v>3</v>
      </c>
      <c r="K83" t="s">
        <v>162</v>
      </c>
      <c r="L83">
        <v>1346</v>
      </c>
      <c r="N83">
        <v>1009</v>
      </c>
      <c r="O83" t="s">
        <v>151</v>
      </c>
      <c r="P83" t="s">
        <v>151</v>
      </c>
      <c r="Q83">
        <v>1</v>
      </c>
      <c r="W83">
        <v>0</v>
      </c>
      <c r="X83">
        <v>-1111733769</v>
      </c>
      <c r="Y83">
        <f t="shared" si="18"/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1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</v>
      </c>
      <c r="AU83" t="s">
        <v>3</v>
      </c>
      <c r="AV83">
        <v>0</v>
      </c>
      <c r="AW83">
        <v>2</v>
      </c>
      <c r="AX83">
        <v>71666343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ROUND(Y83*Source!I123,7)</f>
        <v>0</v>
      </c>
      <c r="CY83">
        <f t="shared" si="19"/>
        <v>0</v>
      </c>
      <c r="CZ83">
        <f t="shared" si="20"/>
        <v>0</v>
      </c>
      <c r="DA83">
        <f t="shared" si="21"/>
        <v>1</v>
      </c>
      <c r="DB83">
        <f t="shared" si="22"/>
        <v>0</v>
      </c>
      <c r="DC83">
        <f t="shared" si="23"/>
        <v>0</v>
      </c>
      <c r="DD83" t="s">
        <v>3</v>
      </c>
      <c r="DE83" t="s">
        <v>3</v>
      </c>
      <c r="DF83">
        <f>ROUND(ROUND(AE83,2)*CX83,2)</f>
        <v>0</v>
      </c>
      <c r="DG83">
        <f t="shared" si="17"/>
        <v>0</v>
      </c>
      <c r="DH83">
        <f t="shared" si="15"/>
        <v>0</v>
      </c>
      <c r="DI83">
        <f t="shared" si="16"/>
        <v>0</v>
      </c>
      <c r="DJ83">
        <f t="shared" si="24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ROW(Source!A123)</f>
        <v>123</v>
      </c>
      <c r="B84">
        <v>71639717</v>
      </c>
      <c r="C84">
        <v>71666314</v>
      </c>
      <c r="D84">
        <v>68966269</v>
      </c>
      <c r="E84">
        <v>116</v>
      </c>
      <c r="F84">
        <v>1</v>
      </c>
      <c r="G84">
        <v>1</v>
      </c>
      <c r="H84">
        <v>3</v>
      </c>
      <c r="I84" t="s">
        <v>164</v>
      </c>
      <c r="J84" t="s">
        <v>3</v>
      </c>
      <c r="K84" t="s">
        <v>165</v>
      </c>
      <c r="L84">
        <v>1348</v>
      </c>
      <c r="N84">
        <v>1009</v>
      </c>
      <c r="O84" t="s">
        <v>159</v>
      </c>
      <c r="P84" t="s">
        <v>159</v>
      </c>
      <c r="Q84">
        <v>1000</v>
      </c>
      <c r="W84">
        <v>0</v>
      </c>
      <c r="X84">
        <v>1613753229</v>
      </c>
      <c r="Y84">
        <f t="shared" si="18"/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0</v>
      </c>
      <c r="AN84">
        <v>1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0</v>
      </c>
      <c r="AU84" t="s">
        <v>3</v>
      </c>
      <c r="AV84">
        <v>0</v>
      </c>
      <c r="AW84">
        <v>2</v>
      </c>
      <c r="AX84">
        <v>71666344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ROUND(Y84*Source!I123,7)</f>
        <v>0</v>
      </c>
      <c r="CY84">
        <f t="shared" si="19"/>
        <v>0</v>
      </c>
      <c r="CZ84">
        <f t="shared" si="20"/>
        <v>0</v>
      </c>
      <c r="DA84">
        <f t="shared" si="21"/>
        <v>1</v>
      </c>
      <c r="DB84">
        <f t="shared" si="22"/>
        <v>0</v>
      </c>
      <c r="DC84">
        <f t="shared" si="23"/>
        <v>0</v>
      </c>
      <c r="DD84" t="s">
        <v>3</v>
      </c>
      <c r="DE84" t="s">
        <v>3</v>
      </c>
      <c r="DF84">
        <f>ROUND(ROUND(AE84,2)*CX84,2)</f>
        <v>0</v>
      </c>
      <c r="DG84">
        <f t="shared" si="17"/>
        <v>0</v>
      </c>
      <c r="DH84">
        <f t="shared" si="15"/>
        <v>0</v>
      </c>
      <c r="DI84">
        <f t="shared" si="16"/>
        <v>0</v>
      </c>
      <c r="DJ84">
        <f t="shared" si="24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ROW(Source!A123)</f>
        <v>123</v>
      </c>
      <c r="B85">
        <v>71639717</v>
      </c>
      <c r="C85">
        <v>71666314</v>
      </c>
      <c r="D85">
        <v>69054394</v>
      </c>
      <c r="E85">
        <v>1</v>
      </c>
      <c r="F85">
        <v>1</v>
      </c>
      <c r="G85">
        <v>1</v>
      </c>
      <c r="H85">
        <v>3</v>
      </c>
      <c r="I85" t="s">
        <v>505</v>
      </c>
      <c r="J85" t="s">
        <v>506</v>
      </c>
      <c r="K85" t="s">
        <v>507</v>
      </c>
      <c r="L85">
        <v>1348</v>
      </c>
      <c r="N85">
        <v>1009</v>
      </c>
      <c r="O85" t="s">
        <v>159</v>
      </c>
      <c r="P85" t="s">
        <v>159</v>
      </c>
      <c r="Q85">
        <v>1000</v>
      </c>
      <c r="W85">
        <v>0</v>
      </c>
      <c r="X85">
        <v>-824440168</v>
      </c>
      <c r="Y85">
        <f t="shared" si="18"/>
        <v>4.0000000000000002E-4</v>
      </c>
      <c r="AA85">
        <v>88222.16</v>
      </c>
      <c r="AB85">
        <v>0</v>
      </c>
      <c r="AC85">
        <v>0</v>
      </c>
      <c r="AD85">
        <v>0</v>
      </c>
      <c r="AE85">
        <v>61265.39</v>
      </c>
      <c r="AF85">
        <v>0</v>
      </c>
      <c r="AG85">
        <v>0</v>
      </c>
      <c r="AH85">
        <v>0</v>
      </c>
      <c r="AI85">
        <v>1.44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4.0000000000000002E-4</v>
      </c>
      <c r="AU85" t="s">
        <v>3</v>
      </c>
      <c r="AV85">
        <v>0</v>
      </c>
      <c r="AW85">
        <v>2</v>
      </c>
      <c r="AX85">
        <v>71666345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24.506156000000001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24.506156000000001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ROUND(Y85*Source!I123,7)</f>
        <v>0</v>
      </c>
      <c r="CY85">
        <f t="shared" si="19"/>
        <v>88222.16</v>
      </c>
      <c r="CZ85">
        <f t="shared" si="20"/>
        <v>61265.39</v>
      </c>
      <c r="DA85">
        <f t="shared" si="21"/>
        <v>1.44</v>
      </c>
      <c r="DB85">
        <f t="shared" si="22"/>
        <v>24.51</v>
      </c>
      <c r="DC85">
        <f t="shared" si="23"/>
        <v>0</v>
      </c>
      <c r="DD85" t="s">
        <v>3</v>
      </c>
      <c r="DE85" t="s">
        <v>3</v>
      </c>
      <c r="DF85">
        <f>ROUND(ROUND(AE85*AI85,2)*CX85,2)</f>
        <v>0</v>
      </c>
      <c r="DG85">
        <f t="shared" si="17"/>
        <v>0</v>
      </c>
      <c r="DH85">
        <f t="shared" si="15"/>
        <v>0</v>
      </c>
      <c r="DI85">
        <f t="shared" si="16"/>
        <v>0</v>
      </c>
      <c r="DJ85">
        <f t="shared" si="24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ROW(Source!A123)</f>
        <v>123</v>
      </c>
      <c r="B86">
        <v>71639717</v>
      </c>
      <c r="C86">
        <v>71666314</v>
      </c>
      <c r="D86">
        <v>69054420</v>
      </c>
      <c r="E86">
        <v>1</v>
      </c>
      <c r="F86">
        <v>1</v>
      </c>
      <c r="G86">
        <v>1</v>
      </c>
      <c r="H86">
        <v>3</v>
      </c>
      <c r="I86" t="s">
        <v>508</v>
      </c>
      <c r="J86" t="s">
        <v>509</v>
      </c>
      <c r="K86" t="s">
        <v>510</v>
      </c>
      <c r="L86">
        <v>1348</v>
      </c>
      <c r="N86">
        <v>1009</v>
      </c>
      <c r="O86" t="s">
        <v>159</v>
      </c>
      <c r="P86" t="s">
        <v>159</v>
      </c>
      <c r="Q86">
        <v>1000</v>
      </c>
      <c r="W86">
        <v>0</v>
      </c>
      <c r="X86">
        <v>-1423024806</v>
      </c>
      <c r="Y86">
        <f t="shared" si="18"/>
        <v>1E-4</v>
      </c>
      <c r="AA86">
        <v>103227.06</v>
      </c>
      <c r="AB86">
        <v>0</v>
      </c>
      <c r="AC86">
        <v>0</v>
      </c>
      <c r="AD86">
        <v>0</v>
      </c>
      <c r="AE86">
        <v>80020.98</v>
      </c>
      <c r="AF86">
        <v>0</v>
      </c>
      <c r="AG86">
        <v>0</v>
      </c>
      <c r="AH86">
        <v>0</v>
      </c>
      <c r="AI86">
        <v>1.29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1E-4</v>
      </c>
      <c r="AU86" t="s">
        <v>3</v>
      </c>
      <c r="AV86">
        <v>0</v>
      </c>
      <c r="AW86">
        <v>2</v>
      </c>
      <c r="AX86">
        <v>71666346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8.0020980000000002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8.0020980000000002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ROUND(Y86*Source!I123,7)</f>
        <v>0</v>
      </c>
      <c r="CY86">
        <f t="shared" si="19"/>
        <v>103227.06</v>
      </c>
      <c r="CZ86">
        <f t="shared" si="20"/>
        <v>80020.98</v>
      </c>
      <c r="DA86">
        <f t="shared" si="21"/>
        <v>1.29</v>
      </c>
      <c r="DB86">
        <f t="shared" si="22"/>
        <v>8</v>
      </c>
      <c r="DC86">
        <f t="shared" si="23"/>
        <v>0</v>
      </c>
      <c r="DD86" t="s">
        <v>3</v>
      </c>
      <c r="DE86" t="s">
        <v>3</v>
      </c>
      <c r="DF86">
        <f>ROUND(ROUND(AE86*AI86,2)*CX86,2)</f>
        <v>0</v>
      </c>
      <c r="DG86">
        <f t="shared" si="17"/>
        <v>0</v>
      </c>
      <c r="DH86">
        <f t="shared" si="15"/>
        <v>0</v>
      </c>
      <c r="DI86">
        <f t="shared" si="16"/>
        <v>0</v>
      </c>
      <c r="DJ86">
        <f t="shared" si="24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ROW(Source!A123)</f>
        <v>123</v>
      </c>
      <c r="B87">
        <v>71639717</v>
      </c>
      <c r="C87">
        <v>71666314</v>
      </c>
      <c r="D87">
        <v>69062028</v>
      </c>
      <c r="E87">
        <v>1</v>
      </c>
      <c r="F87">
        <v>1</v>
      </c>
      <c r="G87">
        <v>1</v>
      </c>
      <c r="H87">
        <v>3</v>
      </c>
      <c r="I87" t="s">
        <v>511</v>
      </c>
      <c r="J87" t="s">
        <v>512</v>
      </c>
      <c r="K87" t="s">
        <v>513</v>
      </c>
      <c r="L87">
        <v>1425</v>
      </c>
      <c r="N87">
        <v>1013</v>
      </c>
      <c r="O87" t="s">
        <v>48</v>
      </c>
      <c r="P87" t="s">
        <v>48</v>
      </c>
      <c r="Q87">
        <v>1</v>
      </c>
      <c r="W87">
        <v>0</v>
      </c>
      <c r="X87">
        <v>1062045542</v>
      </c>
      <c r="Y87">
        <f t="shared" si="18"/>
        <v>0</v>
      </c>
      <c r="AA87">
        <v>1351.57</v>
      </c>
      <c r="AB87">
        <v>0</v>
      </c>
      <c r="AC87">
        <v>0</v>
      </c>
      <c r="AD87">
        <v>0</v>
      </c>
      <c r="AE87">
        <v>1031.73</v>
      </c>
      <c r="AF87">
        <v>0</v>
      </c>
      <c r="AG87">
        <v>0</v>
      </c>
      <c r="AH87">
        <v>0</v>
      </c>
      <c r="AI87">
        <v>1.31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</v>
      </c>
      <c r="AU87" t="s">
        <v>3</v>
      </c>
      <c r="AV87">
        <v>0</v>
      </c>
      <c r="AW87">
        <v>2</v>
      </c>
      <c r="AX87">
        <v>71666347</v>
      </c>
      <c r="AY87">
        <v>1</v>
      </c>
      <c r="AZ87">
        <v>6144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ROUND(Y87*Source!I123,7)</f>
        <v>0</v>
      </c>
      <c r="CY87">
        <f t="shared" si="19"/>
        <v>1351.57</v>
      </c>
      <c r="CZ87">
        <f t="shared" si="20"/>
        <v>1031.73</v>
      </c>
      <c r="DA87">
        <f t="shared" si="21"/>
        <v>1.31</v>
      </c>
      <c r="DB87">
        <f t="shared" si="22"/>
        <v>0</v>
      </c>
      <c r="DC87">
        <f t="shared" si="23"/>
        <v>0</v>
      </c>
      <c r="DD87" t="s">
        <v>3</v>
      </c>
      <c r="DE87" t="s">
        <v>3</v>
      </c>
      <c r="DF87">
        <f>ROUND(ROUND(AE87*AI87,2)*CX87,2)</f>
        <v>0</v>
      </c>
      <c r="DG87">
        <f t="shared" si="17"/>
        <v>0</v>
      </c>
      <c r="DH87">
        <f t="shared" si="15"/>
        <v>0</v>
      </c>
      <c r="DI87">
        <f t="shared" si="16"/>
        <v>0</v>
      </c>
      <c r="DJ87">
        <f t="shared" si="24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ROW(Source!A123)</f>
        <v>123</v>
      </c>
      <c r="B88">
        <v>71639717</v>
      </c>
      <c r="C88">
        <v>71666314</v>
      </c>
      <c r="D88">
        <v>68968588</v>
      </c>
      <c r="E88">
        <v>116</v>
      </c>
      <c r="F88">
        <v>1</v>
      </c>
      <c r="G88">
        <v>1</v>
      </c>
      <c r="H88">
        <v>3</v>
      </c>
      <c r="I88" t="s">
        <v>167</v>
      </c>
      <c r="J88" t="s">
        <v>3</v>
      </c>
      <c r="K88" t="s">
        <v>168</v>
      </c>
      <c r="L88">
        <v>1371</v>
      </c>
      <c r="N88">
        <v>1013</v>
      </c>
      <c r="O88" t="s">
        <v>21</v>
      </c>
      <c r="P88" t="s">
        <v>21</v>
      </c>
      <c r="Q88">
        <v>1</v>
      </c>
      <c r="W88">
        <v>0</v>
      </c>
      <c r="X88">
        <v>-950997571</v>
      </c>
      <c r="Y88">
        <f t="shared" si="18"/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0</v>
      </c>
      <c r="AU88" t="s">
        <v>3</v>
      </c>
      <c r="AV88">
        <v>0</v>
      </c>
      <c r="AW88">
        <v>2</v>
      </c>
      <c r="AX88">
        <v>71666348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ROUND(Y88*Source!I123,7)</f>
        <v>0</v>
      </c>
      <c r="CY88">
        <f t="shared" si="19"/>
        <v>0</v>
      </c>
      <c r="CZ88">
        <f t="shared" si="20"/>
        <v>0</v>
      </c>
      <c r="DA88">
        <f t="shared" si="21"/>
        <v>1</v>
      </c>
      <c r="DB88">
        <f t="shared" si="22"/>
        <v>0</v>
      </c>
      <c r="DC88">
        <f t="shared" si="23"/>
        <v>0</v>
      </c>
      <c r="DD88" t="s">
        <v>3</v>
      </c>
      <c r="DE88" t="s">
        <v>3</v>
      </c>
      <c r="DF88">
        <f t="shared" ref="DF88:DF94" si="25">ROUND(ROUND(AE88,2)*CX88,2)</f>
        <v>0</v>
      </c>
      <c r="DG88">
        <f t="shared" si="17"/>
        <v>0</v>
      </c>
      <c r="DH88">
        <f t="shared" si="15"/>
        <v>0</v>
      </c>
      <c r="DI88">
        <f t="shared" si="16"/>
        <v>0</v>
      </c>
      <c r="DJ88">
        <f t="shared" si="24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ROW(Source!A123)</f>
        <v>123</v>
      </c>
      <c r="B89">
        <v>71639717</v>
      </c>
      <c r="C89">
        <v>71666314</v>
      </c>
      <c r="D89">
        <v>68968634</v>
      </c>
      <c r="E89">
        <v>116</v>
      </c>
      <c r="F89">
        <v>1</v>
      </c>
      <c r="G89">
        <v>1</v>
      </c>
      <c r="H89">
        <v>3</v>
      </c>
      <c r="I89" t="s">
        <v>170</v>
      </c>
      <c r="J89" t="s">
        <v>3</v>
      </c>
      <c r="K89" t="s">
        <v>171</v>
      </c>
      <c r="L89">
        <v>1371</v>
      </c>
      <c r="N89">
        <v>1013</v>
      </c>
      <c r="O89" t="s">
        <v>21</v>
      </c>
      <c r="P89" t="s">
        <v>21</v>
      </c>
      <c r="Q89">
        <v>1</v>
      </c>
      <c r="W89">
        <v>0</v>
      </c>
      <c r="X89">
        <v>-320198552</v>
      </c>
      <c r="Y89">
        <f t="shared" si="18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3</v>
      </c>
      <c r="AV89">
        <v>0</v>
      </c>
      <c r="AW89">
        <v>2</v>
      </c>
      <c r="AX89">
        <v>71666349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ROUND(Y89*Source!I123,7)</f>
        <v>0</v>
      </c>
      <c r="CY89">
        <f t="shared" si="19"/>
        <v>0</v>
      </c>
      <c r="CZ89">
        <f t="shared" si="20"/>
        <v>0</v>
      </c>
      <c r="DA89">
        <f t="shared" si="21"/>
        <v>1</v>
      </c>
      <c r="DB89">
        <f t="shared" si="22"/>
        <v>0</v>
      </c>
      <c r="DC89">
        <f t="shared" si="23"/>
        <v>0</v>
      </c>
      <c r="DD89" t="s">
        <v>3</v>
      </c>
      <c r="DE89" t="s">
        <v>3</v>
      </c>
      <c r="DF89">
        <f t="shared" si="25"/>
        <v>0</v>
      </c>
      <c r="DG89">
        <f t="shared" si="17"/>
        <v>0</v>
      </c>
      <c r="DH89">
        <f t="shared" si="15"/>
        <v>0</v>
      </c>
      <c r="DI89">
        <f t="shared" si="16"/>
        <v>0</v>
      </c>
      <c r="DJ89">
        <f t="shared" si="24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ROW(Source!A123)</f>
        <v>123</v>
      </c>
      <c r="B90">
        <v>71639717</v>
      </c>
      <c r="C90">
        <v>71666314</v>
      </c>
      <c r="D90">
        <v>68968638</v>
      </c>
      <c r="E90">
        <v>116</v>
      </c>
      <c r="F90">
        <v>1</v>
      </c>
      <c r="G90">
        <v>1</v>
      </c>
      <c r="H90">
        <v>3</v>
      </c>
      <c r="I90" t="s">
        <v>173</v>
      </c>
      <c r="J90" t="s">
        <v>3</v>
      </c>
      <c r="K90" t="s">
        <v>174</v>
      </c>
      <c r="L90">
        <v>1371</v>
      </c>
      <c r="N90">
        <v>1013</v>
      </c>
      <c r="O90" t="s">
        <v>21</v>
      </c>
      <c r="P90" t="s">
        <v>21</v>
      </c>
      <c r="Q90">
        <v>1</v>
      </c>
      <c r="W90">
        <v>0</v>
      </c>
      <c r="X90">
        <v>326010188</v>
      </c>
      <c r="Y90">
        <f t="shared" si="18"/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1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0</v>
      </c>
      <c r="AU90" t="s">
        <v>3</v>
      </c>
      <c r="AV90">
        <v>0</v>
      </c>
      <c r="AW90">
        <v>2</v>
      </c>
      <c r="AX90">
        <v>71666350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ROUND(Y90*Source!I123,7)</f>
        <v>0</v>
      </c>
      <c r="CY90">
        <f t="shared" si="19"/>
        <v>0</v>
      </c>
      <c r="CZ90">
        <f t="shared" si="20"/>
        <v>0</v>
      </c>
      <c r="DA90">
        <f t="shared" si="21"/>
        <v>1</v>
      </c>
      <c r="DB90">
        <f t="shared" si="22"/>
        <v>0</v>
      </c>
      <c r="DC90">
        <f t="shared" si="23"/>
        <v>0</v>
      </c>
      <c r="DD90" t="s">
        <v>3</v>
      </c>
      <c r="DE90" t="s">
        <v>3</v>
      </c>
      <c r="DF90">
        <f t="shared" si="25"/>
        <v>0</v>
      </c>
      <c r="DG90">
        <f t="shared" si="17"/>
        <v>0</v>
      </c>
      <c r="DH90">
        <f t="shared" si="15"/>
        <v>0</v>
      </c>
      <c r="DI90">
        <f t="shared" si="16"/>
        <v>0</v>
      </c>
      <c r="DJ90">
        <f t="shared" si="24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ROW(Source!A124)</f>
        <v>124</v>
      </c>
      <c r="B91">
        <v>71639659</v>
      </c>
      <c r="C91">
        <v>71666314</v>
      </c>
      <c r="D91">
        <v>68963565</v>
      </c>
      <c r="E91">
        <v>116</v>
      </c>
      <c r="F91">
        <v>1</v>
      </c>
      <c r="G91">
        <v>1</v>
      </c>
      <c r="H91">
        <v>1</v>
      </c>
      <c r="I91" t="s">
        <v>494</v>
      </c>
      <c r="J91" t="s">
        <v>3</v>
      </c>
      <c r="K91" t="s">
        <v>495</v>
      </c>
      <c r="L91">
        <v>1191</v>
      </c>
      <c r="N91">
        <v>1013</v>
      </c>
      <c r="O91" t="s">
        <v>457</v>
      </c>
      <c r="P91" t="s">
        <v>457</v>
      </c>
      <c r="Q91">
        <v>1</v>
      </c>
      <c r="W91">
        <v>0</v>
      </c>
      <c r="X91">
        <v>32079103</v>
      </c>
      <c r="Y91">
        <f>(AT91*ROUND(1.2,7))</f>
        <v>5.46</v>
      </c>
      <c r="AA91">
        <v>0</v>
      </c>
      <c r="AB91">
        <v>0</v>
      </c>
      <c r="AC91">
        <v>0</v>
      </c>
      <c r="AD91">
        <v>748.18</v>
      </c>
      <c r="AE91">
        <v>0</v>
      </c>
      <c r="AF91">
        <v>0</v>
      </c>
      <c r="AG91">
        <v>0</v>
      </c>
      <c r="AH91">
        <v>748.18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4.55</v>
      </c>
      <c r="AU91" t="s">
        <v>23</v>
      </c>
      <c r="AV91">
        <v>1</v>
      </c>
      <c r="AW91">
        <v>2</v>
      </c>
      <c r="AX91">
        <v>71666333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3404.2189999999996</v>
      </c>
      <c r="BN91">
        <v>4.55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4085.0627999999997</v>
      </c>
      <c r="BU91">
        <v>5.46</v>
      </c>
      <c r="BV91">
        <v>0</v>
      </c>
      <c r="BW91">
        <v>1</v>
      </c>
      <c r="CU91">
        <f>ROUND(AT91*Source!I124*AH91*AL91,2)</f>
        <v>0</v>
      </c>
      <c r="CV91">
        <f>ROUND(Y91*Source!I124,7)</f>
        <v>0</v>
      </c>
      <c r="CW91">
        <v>0</v>
      </c>
      <c r="CX91">
        <f>ROUND(Y91*Source!I124,7)</f>
        <v>0</v>
      </c>
      <c r="CY91">
        <f>AD91</f>
        <v>748.18</v>
      </c>
      <c r="CZ91">
        <f>AH91</f>
        <v>748.18</v>
      </c>
      <c r="DA91">
        <f>AL91</f>
        <v>1</v>
      </c>
      <c r="DB91">
        <f>ROUND((ROUND(AT91*CZ91,2)*ROUND(1.2,7)),6)</f>
        <v>4085.0639999999999</v>
      </c>
      <c r="DC91">
        <f>ROUND((ROUND(AT91*AG91,2)*ROUND(1.2,7)),6)</f>
        <v>0</v>
      </c>
      <c r="DD91" t="s">
        <v>3</v>
      </c>
      <c r="DE91" t="s">
        <v>3</v>
      </c>
      <c r="DF91">
        <f t="shared" si="25"/>
        <v>0</v>
      </c>
      <c r="DG91">
        <f t="shared" si="17"/>
        <v>0</v>
      </c>
      <c r="DH91">
        <f t="shared" si="15"/>
        <v>0</v>
      </c>
      <c r="DI91">
        <f t="shared" si="16"/>
        <v>0</v>
      </c>
      <c r="DJ91">
        <f>DI91</f>
        <v>0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ROW(Source!A124)</f>
        <v>124</v>
      </c>
      <c r="B92">
        <v>71639659</v>
      </c>
      <c r="C92">
        <v>71666314</v>
      </c>
      <c r="D92">
        <v>68963754</v>
      </c>
      <c r="E92">
        <v>116</v>
      </c>
      <c r="F92">
        <v>1</v>
      </c>
      <c r="G92">
        <v>1</v>
      </c>
      <c r="H92">
        <v>1</v>
      </c>
      <c r="I92" t="s">
        <v>458</v>
      </c>
      <c r="J92" t="s">
        <v>3</v>
      </c>
      <c r="K92" t="s">
        <v>459</v>
      </c>
      <c r="L92">
        <v>1191</v>
      </c>
      <c r="N92">
        <v>1013</v>
      </c>
      <c r="O92" t="s">
        <v>457</v>
      </c>
      <c r="P92" t="s">
        <v>457</v>
      </c>
      <c r="Q92">
        <v>1</v>
      </c>
      <c r="W92">
        <v>0</v>
      </c>
      <c r="X92">
        <v>-1417349443</v>
      </c>
      <c r="Y92">
        <f>(AT92*ROUND(1.2,7))</f>
        <v>1.1879999999999999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0.99</v>
      </c>
      <c r="AU92" t="s">
        <v>23</v>
      </c>
      <c r="AV92">
        <v>2</v>
      </c>
      <c r="AW92">
        <v>2</v>
      </c>
      <c r="AX92">
        <v>71666334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ROUND(Y92*Source!I124,7)</f>
        <v>0</v>
      </c>
      <c r="CY92">
        <f>AD92</f>
        <v>0</v>
      </c>
      <c r="CZ92">
        <f>AH92</f>
        <v>0</v>
      </c>
      <c r="DA92">
        <f>AL92</f>
        <v>1</v>
      </c>
      <c r="DB92">
        <f>ROUND((ROUND(AT92*CZ92,2)*ROUND(1.2,7)),6)</f>
        <v>0</v>
      </c>
      <c r="DC92">
        <f>ROUND((ROUND(AT92*AG92,2)*ROUND(1.2,7)),6)</f>
        <v>0</v>
      </c>
      <c r="DD92" t="s">
        <v>3</v>
      </c>
      <c r="DE92" t="s">
        <v>3</v>
      </c>
      <c r="DF92">
        <f t="shared" si="25"/>
        <v>0</v>
      </c>
      <c r="DG92">
        <f t="shared" si="17"/>
        <v>0</v>
      </c>
      <c r="DH92">
        <f t="shared" si="15"/>
        <v>0</v>
      </c>
      <c r="DI92">
        <f t="shared" si="16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ROW(Source!A124)</f>
        <v>124</v>
      </c>
      <c r="B93">
        <v>71639659</v>
      </c>
      <c r="C93">
        <v>71666314</v>
      </c>
      <c r="D93">
        <v>69084631</v>
      </c>
      <c r="E93">
        <v>1</v>
      </c>
      <c r="F93">
        <v>1</v>
      </c>
      <c r="G93">
        <v>1</v>
      </c>
      <c r="H93">
        <v>2</v>
      </c>
      <c r="I93" t="s">
        <v>474</v>
      </c>
      <c r="J93" t="s">
        <v>475</v>
      </c>
      <c r="K93" t="s">
        <v>476</v>
      </c>
      <c r="L93">
        <v>1368</v>
      </c>
      <c r="N93">
        <v>1011</v>
      </c>
      <c r="O93" t="s">
        <v>463</v>
      </c>
      <c r="P93" t="s">
        <v>463</v>
      </c>
      <c r="Q93">
        <v>1</v>
      </c>
      <c r="W93">
        <v>0</v>
      </c>
      <c r="X93">
        <v>944335294</v>
      </c>
      <c r="Y93">
        <f>(AT93*ROUND(1.2,7))</f>
        <v>0.85199999999999998</v>
      </c>
      <c r="AA93">
        <v>0</v>
      </c>
      <c r="AB93">
        <v>2736.29</v>
      </c>
      <c r="AC93">
        <v>932.95</v>
      </c>
      <c r="AD93">
        <v>0</v>
      </c>
      <c r="AE93">
        <v>0</v>
      </c>
      <c r="AF93">
        <v>2088.77</v>
      </c>
      <c r="AG93">
        <v>932.95</v>
      </c>
      <c r="AH93">
        <v>0</v>
      </c>
      <c r="AI93">
        <v>1</v>
      </c>
      <c r="AJ93">
        <v>1.31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0.71</v>
      </c>
      <c r="AU93" t="s">
        <v>23</v>
      </c>
      <c r="AV93">
        <v>1</v>
      </c>
      <c r="AW93">
        <v>2</v>
      </c>
      <c r="AX93">
        <v>71666335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1483.0266999999999</v>
      </c>
      <c r="BL93">
        <v>662.39449999999999</v>
      </c>
      <c r="BM93">
        <v>0</v>
      </c>
      <c r="BN93">
        <v>0</v>
      </c>
      <c r="BO93">
        <v>0.71</v>
      </c>
      <c r="BP93">
        <v>1</v>
      </c>
      <c r="BQ93">
        <v>0</v>
      </c>
      <c r="BR93">
        <v>1779.63204</v>
      </c>
      <c r="BS93">
        <v>794.87340000000006</v>
      </c>
      <c r="BT93">
        <v>0</v>
      </c>
      <c r="BU93">
        <v>0</v>
      </c>
      <c r="BV93">
        <v>0.85199999999999998</v>
      </c>
      <c r="BW93">
        <v>1</v>
      </c>
      <c r="CV93">
        <v>0</v>
      </c>
      <c r="CW93">
        <f>ROUND(Y93*Source!I124*DO93,7)</f>
        <v>0</v>
      </c>
      <c r="CX93">
        <f>ROUND(Y93*Source!I124,7)</f>
        <v>0</v>
      </c>
      <c r="CY93">
        <f>AB93</f>
        <v>2736.29</v>
      </c>
      <c r="CZ93">
        <f>AF93</f>
        <v>2088.77</v>
      </c>
      <c r="DA93">
        <f>AJ93</f>
        <v>1.31</v>
      </c>
      <c r="DB93">
        <f>ROUND((ROUND(AT93*CZ93,2)*ROUND(1.2,7)),6)</f>
        <v>1779.636</v>
      </c>
      <c r="DC93">
        <f>ROUND((ROUND(AT93*AG93,2)*ROUND(1.2,7)),6)</f>
        <v>794.86800000000005</v>
      </c>
      <c r="DD93" t="s">
        <v>3</v>
      </c>
      <c r="DE93" t="s">
        <v>3</v>
      </c>
      <c r="DF93">
        <f t="shared" si="25"/>
        <v>0</v>
      </c>
      <c r="DG93">
        <f>ROUND(ROUND(AF93*AJ93,2)*CX93,2)</f>
        <v>0</v>
      </c>
      <c r="DH93">
        <f t="shared" si="15"/>
        <v>0</v>
      </c>
      <c r="DI93">
        <f t="shared" si="16"/>
        <v>0</v>
      </c>
      <c r="DJ93">
        <f>DG93+DH93</f>
        <v>0</v>
      </c>
      <c r="DK93">
        <v>0</v>
      </c>
      <c r="DL93" t="s">
        <v>477</v>
      </c>
      <c r="DM93">
        <v>5</v>
      </c>
      <c r="DN93" t="s">
        <v>457</v>
      </c>
      <c r="DO93">
        <v>1</v>
      </c>
    </row>
    <row r="94" spans="1:119" x14ac:dyDescent="0.2">
      <c r="A94">
        <f>ROW(Source!A124)</f>
        <v>124</v>
      </c>
      <c r="B94">
        <v>71639659</v>
      </c>
      <c r="C94">
        <v>71666314</v>
      </c>
      <c r="D94">
        <v>69085636</v>
      </c>
      <c r="E94">
        <v>1</v>
      </c>
      <c r="F94">
        <v>1</v>
      </c>
      <c r="G94">
        <v>1</v>
      </c>
      <c r="H94">
        <v>2</v>
      </c>
      <c r="I94" t="s">
        <v>465</v>
      </c>
      <c r="J94" t="s">
        <v>466</v>
      </c>
      <c r="K94" t="s">
        <v>467</v>
      </c>
      <c r="L94">
        <v>1368</v>
      </c>
      <c r="N94">
        <v>1011</v>
      </c>
      <c r="O94" t="s">
        <v>463</v>
      </c>
      <c r="P94" t="s">
        <v>463</v>
      </c>
      <c r="Q94">
        <v>1</v>
      </c>
      <c r="W94">
        <v>0</v>
      </c>
      <c r="X94">
        <v>-950105757</v>
      </c>
      <c r="Y94">
        <f>(AT94*ROUND(1.2,7))</f>
        <v>0.33600000000000002</v>
      </c>
      <c r="AA94">
        <v>0</v>
      </c>
      <c r="AB94">
        <v>641.70000000000005</v>
      </c>
      <c r="AC94">
        <v>811.79</v>
      </c>
      <c r="AD94">
        <v>0</v>
      </c>
      <c r="AE94">
        <v>0</v>
      </c>
      <c r="AF94">
        <v>641.70000000000005</v>
      </c>
      <c r="AG94">
        <v>811.79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0.28000000000000003</v>
      </c>
      <c r="AU94" t="s">
        <v>23</v>
      </c>
      <c r="AV94">
        <v>1</v>
      </c>
      <c r="AW94">
        <v>2</v>
      </c>
      <c r="AX94">
        <v>71666336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179.67600000000002</v>
      </c>
      <c r="BL94">
        <v>227.30120000000002</v>
      </c>
      <c r="BM94">
        <v>0</v>
      </c>
      <c r="BN94">
        <v>0</v>
      </c>
      <c r="BO94">
        <v>0.28000000000000003</v>
      </c>
      <c r="BP94">
        <v>1</v>
      </c>
      <c r="BQ94">
        <v>0</v>
      </c>
      <c r="BR94">
        <v>215.61120000000003</v>
      </c>
      <c r="BS94">
        <v>272.76143999999999</v>
      </c>
      <c r="BT94">
        <v>0</v>
      </c>
      <c r="BU94">
        <v>0</v>
      </c>
      <c r="BV94">
        <v>0.33600000000000002</v>
      </c>
      <c r="BW94">
        <v>1</v>
      </c>
      <c r="CV94">
        <v>0</v>
      </c>
      <c r="CW94">
        <f>ROUND(Y94*Source!I124*DO94,7)</f>
        <v>0</v>
      </c>
      <c r="CX94">
        <f>ROUND(Y94*Source!I124,7)</f>
        <v>0</v>
      </c>
      <c r="CY94">
        <f>AB94</f>
        <v>641.70000000000005</v>
      </c>
      <c r="CZ94">
        <f>AF94</f>
        <v>641.70000000000005</v>
      </c>
      <c r="DA94">
        <f>AJ94</f>
        <v>1</v>
      </c>
      <c r="DB94">
        <f>ROUND((ROUND(AT94*CZ94,2)*ROUND(1.2,7)),6)</f>
        <v>215.61600000000001</v>
      </c>
      <c r="DC94">
        <f>ROUND((ROUND(AT94*AG94,2)*ROUND(1.2,7)),6)</f>
        <v>272.76</v>
      </c>
      <c r="DD94" t="s">
        <v>3</v>
      </c>
      <c r="DE94" t="s">
        <v>3</v>
      </c>
      <c r="DF94">
        <f t="shared" si="25"/>
        <v>0</v>
      </c>
      <c r="DG94">
        <f t="shared" ref="DG94:DG110" si="26">ROUND(ROUND(AF94,2)*CX94,2)</f>
        <v>0</v>
      </c>
      <c r="DH94">
        <f t="shared" si="15"/>
        <v>0</v>
      </c>
      <c r="DI94">
        <f t="shared" si="16"/>
        <v>0</v>
      </c>
      <c r="DJ94">
        <f>DG94+DH94</f>
        <v>0</v>
      </c>
      <c r="DK94">
        <v>1</v>
      </c>
      <c r="DL94" t="s">
        <v>464</v>
      </c>
      <c r="DM94">
        <v>4</v>
      </c>
      <c r="DN94" t="s">
        <v>457</v>
      </c>
      <c r="DO94">
        <v>1</v>
      </c>
    </row>
    <row r="95" spans="1:119" x14ac:dyDescent="0.2">
      <c r="A95">
        <f>ROW(Source!A124)</f>
        <v>124</v>
      </c>
      <c r="B95">
        <v>71639659</v>
      </c>
      <c r="C95">
        <v>71666314</v>
      </c>
      <c r="D95">
        <v>69033461</v>
      </c>
      <c r="E95">
        <v>1</v>
      </c>
      <c r="F95">
        <v>1</v>
      </c>
      <c r="G95">
        <v>1</v>
      </c>
      <c r="H95">
        <v>3</v>
      </c>
      <c r="I95" t="s">
        <v>496</v>
      </c>
      <c r="J95" t="s">
        <v>497</v>
      </c>
      <c r="K95" t="s">
        <v>498</v>
      </c>
      <c r="L95">
        <v>1346</v>
      </c>
      <c r="N95">
        <v>1009</v>
      </c>
      <c r="O95" t="s">
        <v>151</v>
      </c>
      <c r="P95" t="s">
        <v>151</v>
      </c>
      <c r="Q95">
        <v>1</v>
      </c>
      <c r="W95">
        <v>0</v>
      </c>
      <c r="X95">
        <v>-1189743638</v>
      </c>
      <c r="Y95">
        <f t="shared" ref="Y95:Y108" si="27">AT95</f>
        <v>0.1</v>
      </c>
      <c r="AA95">
        <v>381.26</v>
      </c>
      <c r="AB95">
        <v>0</v>
      </c>
      <c r="AC95">
        <v>0</v>
      </c>
      <c r="AD95">
        <v>0</v>
      </c>
      <c r="AE95">
        <v>238.29</v>
      </c>
      <c r="AF95">
        <v>0</v>
      </c>
      <c r="AG95">
        <v>0</v>
      </c>
      <c r="AH95">
        <v>0</v>
      </c>
      <c r="AI95">
        <v>1.6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</v>
      </c>
      <c r="AU95" t="s">
        <v>3</v>
      </c>
      <c r="AV95">
        <v>0</v>
      </c>
      <c r="AW95">
        <v>2</v>
      </c>
      <c r="AX95">
        <v>71666337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23.829000000000001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23.829000000000001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ROUND(Y95*Source!I124,7)</f>
        <v>0</v>
      </c>
      <c r="CY95">
        <f t="shared" ref="CY95:CY108" si="28">AA95</f>
        <v>381.26</v>
      </c>
      <c r="CZ95">
        <f t="shared" ref="CZ95:CZ108" si="29">AE95</f>
        <v>238.29</v>
      </c>
      <c r="DA95">
        <f t="shared" ref="DA95:DA108" si="30">AI95</f>
        <v>1.6</v>
      </c>
      <c r="DB95">
        <f t="shared" ref="DB95:DB108" si="31">ROUND(ROUND(AT95*CZ95,2),6)</f>
        <v>23.83</v>
      </c>
      <c r="DC95">
        <f t="shared" ref="DC95:DC108" si="32">ROUND(ROUND(AT95*AG95,2),6)</f>
        <v>0</v>
      </c>
      <c r="DD95" t="s">
        <v>3</v>
      </c>
      <c r="DE95" t="s">
        <v>3</v>
      </c>
      <c r="DF95">
        <f>ROUND(ROUND(AE95*AI95,2)*CX95,2)</f>
        <v>0</v>
      </c>
      <c r="DG95">
        <f t="shared" si="26"/>
        <v>0</v>
      </c>
      <c r="DH95">
        <f t="shared" si="15"/>
        <v>0</v>
      </c>
      <c r="DI95">
        <f t="shared" si="16"/>
        <v>0</v>
      </c>
      <c r="DJ95">
        <f t="shared" ref="DJ95:DJ108" si="33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ROW(Source!A124)</f>
        <v>124</v>
      </c>
      <c r="B96">
        <v>71639659</v>
      </c>
      <c r="C96">
        <v>71666314</v>
      </c>
      <c r="D96">
        <v>69033468</v>
      </c>
      <c r="E96">
        <v>1</v>
      </c>
      <c r="F96">
        <v>1</v>
      </c>
      <c r="G96">
        <v>1</v>
      </c>
      <c r="H96">
        <v>3</v>
      </c>
      <c r="I96" t="s">
        <v>499</v>
      </c>
      <c r="J96" t="s">
        <v>500</v>
      </c>
      <c r="K96" t="s">
        <v>501</v>
      </c>
      <c r="L96">
        <v>1346</v>
      </c>
      <c r="N96">
        <v>1009</v>
      </c>
      <c r="O96" t="s">
        <v>151</v>
      </c>
      <c r="P96" t="s">
        <v>151</v>
      </c>
      <c r="Q96">
        <v>1</v>
      </c>
      <c r="W96">
        <v>0</v>
      </c>
      <c r="X96">
        <v>-1994148501</v>
      </c>
      <c r="Y96">
        <f t="shared" si="27"/>
        <v>0.03</v>
      </c>
      <c r="AA96">
        <v>93.65</v>
      </c>
      <c r="AB96">
        <v>0</v>
      </c>
      <c r="AC96">
        <v>0</v>
      </c>
      <c r="AD96">
        <v>0</v>
      </c>
      <c r="AE96">
        <v>58.53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0.03</v>
      </c>
      <c r="AU96" t="s">
        <v>3</v>
      </c>
      <c r="AV96">
        <v>0</v>
      </c>
      <c r="AW96">
        <v>2</v>
      </c>
      <c r="AX96">
        <v>71666338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1.7559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1.7559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ROUND(Y96*Source!I124,7)</f>
        <v>0</v>
      </c>
      <c r="CY96">
        <f t="shared" si="28"/>
        <v>93.65</v>
      </c>
      <c r="CZ96">
        <f t="shared" si="29"/>
        <v>58.53</v>
      </c>
      <c r="DA96">
        <f t="shared" si="30"/>
        <v>1.6</v>
      </c>
      <c r="DB96">
        <f t="shared" si="31"/>
        <v>1.76</v>
      </c>
      <c r="DC96">
        <f t="shared" si="32"/>
        <v>0</v>
      </c>
      <c r="DD96" t="s">
        <v>3</v>
      </c>
      <c r="DE96" t="s">
        <v>3</v>
      </c>
      <c r="DF96">
        <f>ROUND(ROUND(AE96*AI96,2)*CX96,2)</f>
        <v>0</v>
      </c>
      <c r="DG96">
        <f t="shared" si="26"/>
        <v>0</v>
      </c>
      <c r="DH96">
        <f t="shared" si="15"/>
        <v>0</v>
      </c>
      <c r="DI96">
        <f t="shared" si="16"/>
        <v>0</v>
      </c>
      <c r="DJ96">
        <f t="shared" si="33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ROW(Source!A124)</f>
        <v>124</v>
      </c>
      <c r="B97">
        <v>71639659</v>
      </c>
      <c r="C97">
        <v>71666314</v>
      </c>
      <c r="D97">
        <v>69036978</v>
      </c>
      <c r="E97">
        <v>1</v>
      </c>
      <c r="F97">
        <v>1</v>
      </c>
      <c r="G97">
        <v>1</v>
      </c>
      <c r="H97">
        <v>3</v>
      </c>
      <c r="I97" t="s">
        <v>149</v>
      </c>
      <c r="J97" t="s">
        <v>152</v>
      </c>
      <c r="K97" t="s">
        <v>150</v>
      </c>
      <c r="L97">
        <v>1346</v>
      </c>
      <c r="N97">
        <v>1009</v>
      </c>
      <c r="O97" t="s">
        <v>151</v>
      </c>
      <c r="P97" t="s">
        <v>151</v>
      </c>
      <c r="Q97">
        <v>1</v>
      </c>
      <c r="W97">
        <v>0</v>
      </c>
      <c r="X97">
        <v>-353874833</v>
      </c>
      <c r="Y97">
        <f t="shared" si="27"/>
        <v>0</v>
      </c>
      <c r="AA97">
        <v>188.92</v>
      </c>
      <c r="AB97">
        <v>0</v>
      </c>
      <c r="AC97">
        <v>0</v>
      </c>
      <c r="AD97">
        <v>0</v>
      </c>
      <c r="AE97">
        <v>174.93</v>
      </c>
      <c r="AF97">
        <v>0</v>
      </c>
      <c r="AG97">
        <v>0</v>
      </c>
      <c r="AH97">
        <v>0</v>
      </c>
      <c r="AI97">
        <v>1.08</v>
      </c>
      <c r="AJ97">
        <v>1</v>
      </c>
      <c r="AK97">
        <v>1</v>
      </c>
      <c r="AL97">
        <v>1</v>
      </c>
      <c r="AM97">
        <v>0</v>
      </c>
      <c r="AN97">
        <v>1</v>
      </c>
      <c r="AO97">
        <v>0</v>
      </c>
      <c r="AP97">
        <v>1</v>
      </c>
      <c r="AQ97">
        <v>0</v>
      </c>
      <c r="AR97">
        <v>0</v>
      </c>
      <c r="AS97" t="s">
        <v>3</v>
      </c>
      <c r="AT97">
        <v>0</v>
      </c>
      <c r="AU97" t="s">
        <v>3</v>
      </c>
      <c r="AV97">
        <v>0</v>
      </c>
      <c r="AW97">
        <v>2</v>
      </c>
      <c r="AX97">
        <v>71666339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ROUND(Y97*Source!I124,7)</f>
        <v>0</v>
      </c>
      <c r="CY97">
        <f t="shared" si="28"/>
        <v>188.92</v>
      </c>
      <c r="CZ97">
        <f t="shared" si="29"/>
        <v>174.93</v>
      </c>
      <c r="DA97">
        <f t="shared" si="30"/>
        <v>1.08</v>
      </c>
      <c r="DB97">
        <f t="shared" si="31"/>
        <v>0</v>
      </c>
      <c r="DC97">
        <f t="shared" si="32"/>
        <v>0</v>
      </c>
      <c r="DD97" t="s">
        <v>3</v>
      </c>
      <c r="DE97" t="s">
        <v>3</v>
      </c>
      <c r="DF97">
        <f>ROUND(ROUND(AE97*AI97,2)*CX97,2)</f>
        <v>0</v>
      </c>
      <c r="DG97">
        <f t="shared" si="26"/>
        <v>0</v>
      </c>
      <c r="DH97">
        <f t="shared" si="15"/>
        <v>0</v>
      </c>
      <c r="DI97">
        <f t="shared" si="16"/>
        <v>0</v>
      </c>
      <c r="DJ97">
        <f t="shared" si="33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ROW(Source!A124)</f>
        <v>124</v>
      </c>
      <c r="B98">
        <v>71639659</v>
      </c>
      <c r="C98">
        <v>71666314</v>
      </c>
      <c r="D98">
        <v>69038116</v>
      </c>
      <c r="E98">
        <v>1</v>
      </c>
      <c r="F98">
        <v>1</v>
      </c>
      <c r="G98">
        <v>1</v>
      </c>
      <c r="H98">
        <v>3</v>
      </c>
      <c r="I98" t="s">
        <v>502</v>
      </c>
      <c r="J98" t="s">
        <v>503</v>
      </c>
      <c r="K98" t="s">
        <v>504</v>
      </c>
      <c r="L98">
        <v>1346</v>
      </c>
      <c r="N98">
        <v>1009</v>
      </c>
      <c r="O98" t="s">
        <v>151</v>
      </c>
      <c r="P98" t="s">
        <v>151</v>
      </c>
      <c r="Q98">
        <v>1</v>
      </c>
      <c r="W98">
        <v>0</v>
      </c>
      <c r="X98">
        <v>447926158</v>
      </c>
      <c r="Y98">
        <f t="shared" si="27"/>
        <v>0.02</v>
      </c>
      <c r="AA98">
        <v>86.41</v>
      </c>
      <c r="AB98">
        <v>0</v>
      </c>
      <c r="AC98">
        <v>0</v>
      </c>
      <c r="AD98">
        <v>0</v>
      </c>
      <c r="AE98">
        <v>56.11</v>
      </c>
      <c r="AF98">
        <v>0</v>
      </c>
      <c r="AG98">
        <v>0</v>
      </c>
      <c r="AH98">
        <v>0</v>
      </c>
      <c r="AI98">
        <v>1.54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0.02</v>
      </c>
      <c r="AU98" t="s">
        <v>3</v>
      </c>
      <c r="AV98">
        <v>0</v>
      </c>
      <c r="AW98">
        <v>2</v>
      </c>
      <c r="AX98">
        <v>71666340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1.1222000000000001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1.1222000000000001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ROUND(Y98*Source!I124,7)</f>
        <v>0</v>
      </c>
      <c r="CY98">
        <f t="shared" si="28"/>
        <v>86.41</v>
      </c>
      <c r="CZ98">
        <f t="shared" si="29"/>
        <v>56.11</v>
      </c>
      <c r="DA98">
        <f t="shared" si="30"/>
        <v>1.54</v>
      </c>
      <c r="DB98">
        <f t="shared" si="31"/>
        <v>1.1200000000000001</v>
      </c>
      <c r="DC98">
        <f t="shared" si="32"/>
        <v>0</v>
      </c>
      <c r="DD98" t="s">
        <v>3</v>
      </c>
      <c r="DE98" t="s">
        <v>3</v>
      </c>
      <c r="DF98">
        <f>ROUND(ROUND(AE98*AI98,2)*CX98,2)</f>
        <v>0</v>
      </c>
      <c r="DG98">
        <f t="shared" si="26"/>
        <v>0</v>
      </c>
      <c r="DH98">
        <f t="shared" si="15"/>
        <v>0</v>
      </c>
      <c r="DI98">
        <f t="shared" si="16"/>
        <v>0</v>
      </c>
      <c r="DJ98">
        <f t="shared" si="33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ROW(Source!A124)</f>
        <v>124</v>
      </c>
      <c r="B99">
        <v>71639659</v>
      </c>
      <c r="C99">
        <v>71666314</v>
      </c>
      <c r="D99">
        <v>68965114</v>
      </c>
      <c r="E99">
        <v>116</v>
      </c>
      <c r="F99">
        <v>1</v>
      </c>
      <c r="G99">
        <v>1</v>
      </c>
      <c r="H99">
        <v>3</v>
      </c>
      <c r="I99" t="s">
        <v>154</v>
      </c>
      <c r="J99" t="s">
        <v>3</v>
      </c>
      <c r="K99" t="s">
        <v>155</v>
      </c>
      <c r="L99">
        <v>1371</v>
      </c>
      <c r="N99">
        <v>1013</v>
      </c>
      <c r="O99" t="s">
        <v>21</v>
      </c>
      <c r="P99" t="s">
        <v>21</v>
      </c>
      <c r="Q99">
        <v>1</v>
      </c>
      <c r="W99">
        <v>0</v>
      </c>
      <c r="X99">
        <v>457934895</v>
      </c>
      <c r="Y99">
        <f t="shared" si="27"/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1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</v>
      </c>
      <c r="AU99" t="s">
        <v>3</v>
      </c>
      <c r="AV99">
        <v>0</v>
      </c>
      <c r="AW99">
        <v>2</v>
      </c>
      <c r="AX99">
        <v>71666341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ROUND(Y99*Source!I124,7)</f>
        <v>0</v>
      </c>
      <c r="CY99">
        <f t="shared" si="28"/>
        <v>0</v>
      </c>
      <c r="CZ99">
        <f t="shared" si="29"/>
        <v>0</v>
      </c>
      <c r="DA99">
        <f t="shared" si="30"/>
        <v>1</v>
      </c>
      <c r="DB99">
        <f t="shared" si="31"/>
        <v>0</v>
      </c>
      <c r="DC99">
        <f t="shared" si="32"/>
        <v>0</v>
      </c>
      <c r="DD99" t="s">
        <v>3</v>
      </c>
      <c r="DE99" t="s">
        <v>3</v>
      </c>
      <c r="DF99">
        <f>ROUND(ROUND(AE99,2)*CX99,2)</f>
        <v>0</v>
      </c>
      <c r="DG99">
        <f t="shared" si="26"/>
        <v>0</v>
      </c>
      <c r="DH99">
        <f t="shared" si="15"/>
        <v>0</v>
      </c>
      <c r="DI99">
        <f t="shared" si="16"/>
        <v>0</v>
      </c>
      <c r="DJ99">
        <f t="shared" si="33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ROW(Source!A124)</f>
        <v>124</v>
      </c>
      <c r="B100">
        <v>71639659</v>
      </c>
      <c r="C100">
        <v>71666314</v>
      </c>
      <c r="D100">
        <v>68965791</v>
      </c>
      <c r="E100">
        <v>116</v>
      </c>
      <c r="F100">
        <v>1</v>
      </c>
      <c r="G100">
        <v>1</v>
      </c>
      <c r="H100">
        <v>3</v>
      </c>
      <c r="I100" t="s">
        <v>157</v>
      </c>
      <c r="J100" t="s">
        <v>3</v>
      </c>
      <c r="K100" t="s">
        <v>158</v>
      </c>
      <c r="L100">
        <v>1348</v>
      </c>
      <c r="N100">
        <v>1009</v>
      </c>
      <c r="O100" t="s">
        <v>159</v>
      </c>
      <c r="P100" t="s">
        <v>159</v>
      </c>
      <c r="Q100">
        <v>1000</v>
      </c>
      <c r="W100">
        <v>0</v>
      </c>
      <c r="X100">
        <v>1602794472</v>
      </c>
      <c r="Y100">
        <f t="shared" si="27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3</v>
      </c>
      <c r="AV100">
        <v>0</v>
      </c>
      <c r="AW100">
        <v>2</v>
      </c>
      <c r="AX100">
        <v>71666342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ROUND(Y100*Source!I124,7)</f>
        <v>0</v>
      </c>
      <c r="CY100">
        <f t="shared" si="28"/>
        <v>0</v>
      </c>
      <c r="CZ100">
        <f t="shared" si="29"/>
        <v>0</v>
      </c>
      <c r="DA100">
        <f t="shared" si="30"/>
        <v>1</v>
      </c>
      <c r="DB100">
        <f t="shared" si="31"/>
        <v>0</v>
      </c>
      <c r="DC100">
        <f t="shared" si="32"/>
        <v>0</v>
      </c>
      <c r="DD100" t="s">
        <v>3</v>
      </c>
      <c r="DE100" t="s">
        <v>3</v>
      </c>
      <c r="DF100">
        <f>ROUND(ROUND(AE100,2)*CX100,2)</f>
        <v>0</v>
      </c>
      <c r="DG100">
        <f t="shared" si="26"/>
        <v>0</v>
      </c>
      <c r="DH100">
        <f t="shared" si="15"/>
        <v>0</v>
      </c>
      <c r="DI100">
        <f t="shared" si="16"/>
        <v>0</v>
      </c>
      <c r="DJ100">
        <f t="shared" si="33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ROW(Source!A124)</f>
        <v>124</v>
      </c>
      <c r="B101">
        <v>71639659</v>
      </c>
      <c r="C101">
        <v>71666314</v>
      </c>
      <c r="D101">
        <v>68965935</v>
      </c>
      <c r="E101">
        <v>116</v>
      </c>
      <c r="F101">
        <v>1</v>
      </c>
      <c r="G101">
        <v>1</v>
      </c>
      <c r="H101">
        <v>3</v>
      </c>
      <c r="I101" t="s">
        <v>161</v>
      </c>
      <c r="J101" t="s">
        <v>3</v>
      </c>
      <c r="K101" t="s">
        <v>162</v>
      </c>
      <c r="L101">
        <v>1346</v>
      </c>
      <c r="N101">
        <v>1009</v>
      </c>
      <c r="O101" t="s">
        <v>151</v>
      </c>
      <c r="P101" t="s">
        <v>151</v>
      </c>
      <c r="Q101">
        <v>1</v>
      </c>
      <c r="W101">
        <v>0</v>
      </c>
      <c r="X101">
        <v>-1111733769</v>
      </c>
      <c r="Y101">
        <f t="shared" si="27"/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1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0</v>
      </c>
      <c r="AU101" t="s">
        <v>3</v>
      </c>
      <c r="AV101">
        <v>0</v>
      </c>
      <c r="AW101">
        <v>2</v>
      </c>
      <c r="AX101">
        <v>71666343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ROUND(Y101*Source!I124,7)</f>
        <v>0</v>
      </c>
      <c r="CY101">
        <f t="shared" si="28"/>
        <v>0</v>
      </c>
      <c r="CZ101">
        <f t="shared" si="29"/>
        <v>0</v>
      </c>
      <c r="DA101">
        <f t="shared" si="30"/>
        <v>1</v>
      </c>
      <c r="DB101">
        <f t="shared" si="31"/>
        <v>0</v>
      </c>
      <c r="DC101">
        <f t="shared" si="32"/>
        <v>0</v>
      </c>
      <c r="DD101" t="s">
        <v>3</v>
      </c>
      <c r="DE101" t="s">
        <v>3</v>
      </c>
      <c r="DF101">
        <f>ROUND(ROUND(AE101,2)*CX101,2)</f>
        <v>0</v>
      </c>
      <c r="DG101">
        <f t="shared" si="26"/>
        <v>0</v>
      </c>
      <c r="DH101">
        <f t="shared" si="15"/>
        <v>0</v>
      </c>
      <c r="DI101">
        <f t="shared" si="16"/>
        <v>0</v>
      </c>
      <c r="DJ101">
        <f t="shared" si="33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ROW(Source!A124)</f>
        <v>124</v>
      </c>
      <c r="B102">
        <v>71639659</v>
      </c>
      <c r="C102">
        <v>71666314</v>
      </c>
      <c r="D102">
        <v>68966269</v>
      </c>
      <c r="E102">
        <v>116</v>
      </c>
      <c r="F102">
        <v>1</v>
      </c>
      <c r="G102">
        <v>1</v>
      </c>
      <c r="H102">
        <v>3</v>
      </c>
      <c r="I102" t="s">
        <v>164</v>
      </c>
      <c r="J102" t="s">
        <v>3</v>
      </c>
      <c r="K102" t="s">
        <v>165</v>
      </c>
      <c r="L102">
        <v>1348</v>
      </c>
      <c r="N102">
        <v>1009</v>
      </c>
      <c r="O102" t="s">
        <v>159</v>
      </c>
      <c r="P102" t="s">
        <v>159</v>
      </c>
      <c r="Q102">
        <v>1000</v>
      </c>
      <c r="W102">
        <v>0</v>
      </c>
      <c r="X102">
        <v>1613753229</v>
      </c>
      <c r="Y102">
        <f t="shared" si="27"/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1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71666344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ROUND(Y102*Source!I124,7)</f>
        <v>0</v>
      </c>
      <c r="CY102">
        <f t="shared" si="28"/>
        <v>0</v>
      </c>
      <c r="CZ102">
        <f t="shared" si="29"/>
        <v>0</v>
      </c>
      <c r="DA102">
        <f t="shared" si="30"/>
        <v>1</v>
      </c>
      <c r="DB102">
        <f t="shared" si="31"/>
        <v>0</v>
      </c>
      <c r="DC102">
        <f t="shared" si="32"/>
        <v>0</v>
      </c>
      <c r="DD102" t="s">
        <v>3</v>
      </c>
      <c r="DE102" t="s">
        <v>3</v>
      </c>
      <c r="DF102">
        <f>ROUND(ROUND(AE102,2)*CX102,2)</f>
        <v>0</v>
      </c>
      <c r="DG102">
        <f t="shared" si="26"/>
        <v>0</v>
      </c>
      <c r="DH102">
        <f t="shared" si="15"/>
        <v>0</v>
      </c>
      <c r="DI102">
        <f t="shared" si="16"/>
        <v>0</v>
      </c>
      <c r="DJ102">
        <f t="shared" si="33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ROW(Source!A124)</f>
        <v>124</v>
      </c>
      <c r="B103">
        <v>71639659</v>
      </c>
      <c r="C103">
        <v>71666314</v>
      </c>
      <c r="D103">
        <v>69054394</v>
      </c>
      <c r="E103">
        <v>1</v>
      </c>
      <c r="F103">
        <v>1</v>
      </c>
      <c r="G103">
        <v>1</v>
      </c>
      <c r="H103">
        <v>3</v>
      </c>
      <c r="I103" t="s">
        <v>505</v>
      </c>
      <c r="J103" t="s">
        <v>506</v>
      </c>
      <c r="K103" t="s">
        <v>507</v>
      </c>
      <c r="L103">
        <v>1348</v>
      </c>
      <c r="N103">
        <v>1009</v>
      </c>
      <c r="O103" t="s">
        <v>159</v>
      </c>
      <c r="P103" t="s">
        <v>159</v>
      </c>
      <c r="Q103">
        <v>1000</v>
      </c>
      <c r="W103">
        <v>0</v>
      </c>
      <c r="X103">
        <v>-824440168</v>
      </c>
      <c r="Y103">
        <f t="shared" si="27"/>
        <v>4.0000000000000002E-4</v>
      </c>
      <c r="AA103">
        <v>88222.16</v>
      </c>
      <c r="AB103">
        <v>0</v>
      </c>
      <c r="AC103">
        <v>0</v>
      </c>
      <c r="AD103">
        <v>0</v>
      </c>
      <c r="AE103">
        <v>61265.39</v>
      </c>
      <c r="AF103">
        <v>0</v>
      </c>
      <c r="AG103">
        <v>0</v>
      </c>
      <c r="AH103">
        <v>0</v>
      </c>
      <c r="AI103">
        <v>1.44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4.0000000000000002E-4</v>
      </c>
      <c r="AU103" t="s">
        <v>3</v>
      </c>
      <c r="AV103">
        <v>0</v>
      </c>
      <c r="AW103">
        <v>2</v>
      </c>
      <c r="AX103">
        <v>71666345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24.506156000000001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24.506156000000001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v>0</v>
      </c>
      <c r="CX103">
        <f>ROUND(Y103*Source!I124,7)</f>
        <v>0</v>
      </c>
      <c r="CY103">
        <f t="shared" si="28"/>
        <v>88222.16</v>
      </c>
      <c r="CZ103">
        <f t="shared" si="29"/>
        <v>61265.39</v>
      </c>
      <c r="DA103">
        <f t="shared" si="30"/>
        <v>1.44</v>
      </c>
      <c r="DB103">
        <f t="shared" si="31"/>
        <v>24.51</v>
      </c>
      <c r="DC103">
        <f t="shared" si="32"/>
        <v>0</v>
      </c>
      <c r="DD103" t="s">
        <v>3</v>
      </c>
      <c r="DE103" t="s">
        <v>3</v>
      </c>
      <c r="DF103">
        <f>ROUND(ROUND(AE103*AI103,2)*CX103,2)</f>
        <v>0</v>
      </c>
      <c r="DG103">
        <f t="shared" si="26"/>
        <v>0</v>
      </c>
      <c r="DH103">
        <f t="shared" si="15"/>
        <v>0</v>
      </c>
      <c r="DI103">
        <f t="shared" si="16"/>
        <v>0</v>
      </c>
      <c r="DJ103">
        <f t="shared" si="33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ROW(Source!A124)</f>
        <v>124</v>
      </c>
      <c r="B104">
        <v>71639659</v>
      </c>
      <c r="C104">
        <v>71666314</v>
      </c>
      <c r="D104">
        <v>69054420</v>
      </c>
      <c r="E104">
        <v>1</v>
      </c>
      <c r="F104">
        <v>1</v>
      </c>
      <c r="G104">
        <v>1</v>
      </c>
      <c r="H104">
        <v>3</v>
      </c>
      <c r="I104" t="s">
        <v>508</v>
      </c>
      <c r="J104" t="s">
        <v>509</v>
      </c>
      <c r="K104" t="s">
        <v>510</v>
      </c>
      <c r="L104">
        <v>1348</v>
      </c>
      <c r="N104">
        <v>1009</v>
      </c>
      <c r="O104" t="s">
        <v>159</v>
      </c>
      <c r="P104" t="s">
        <v>159</v>
      </c>
      <c r="Q104">
        <v>1000</v>
      </c>
      <c r="W104">
        <v>0</v>
      </c>
      <c r="X104">
        <v>-1423024806</v>
      </c>
      <c r="Y104">
        <f t="shared" si="27"/>
        <v>1E-4</v>
      </c>
      <c r="AA104">
        <v>103227.06</v>
      </c>
      <c r="AB104">
        <v>0</v>
      </c>
      <c r="AC104">
        <v>0</v>
      </c>
      <c r="AD104">
        <v>0</v>
      </c>
      <c r="AE104">
        <v>80020.98</v>
      </c>
      <c r="AF104">
        <v>0</v>
      </c>
      <c r="AG104">
        <v>0</v>
      </c>
      <c r="AH104">
        <v>0</v>
      </c>
      <c r="AI104">
        <v>1.29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1E-4</v>
      </c>
      <c r="AU104" t="s">
        <v>3</v>
      </c>
      <c r="AV104">
        <v>0</v>
      </c>
      <c r="AW104">
        <v>2</v>
      </c>
      <c r="AX104">
        <v>71666346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8.0020980000000002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8.0020980000000002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ROUND(Y104*Source!I124,7)</f>
        <v>0</v>
      </c>
      <c r="CY104">
        <f t="shared" si="28"/>
        <v>103227.06</v>
      </c>
      <c r="CZ104">
        <f t="shared" si="29"/>
        <v>80020.98</v>
      </c>
      <c r="DA104">
        <f t="shared" si="30"/>
        <v>1.29</v>
      </c>
      <c r="DB104">
        <f t="shared" si="31"/>
        <v>8</v>
      </c>
      <c r="DC104">
        <f t="shared" si="32"/>
        <v>0</v>
      </c>
      <c r="DD104" t="s">
        <v>3</v>
      </c>
      <c r="DE104" t="s">
        <v>3</v>
      </c>
      <c r="DF104">
        <f>ROUND(ROUND(AE104*AI104,2)*CX104,2)</f>
        <v>0</v>
      </c>
      <c r="DG104">
        <f t="shared" si="26"/>
        <v>0</v>
      </c>
      <c r="DH104">
        <f t="shared" si="15"/>
        <v>0</v>
      </c>
      <c r="DI104">
        <f t="shared" si="16"/>
        <v>0</v>
      </c>
      <c r="DJ104">
        <f t="shared" si="33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ROW(Source!A124)</f>
        <v>124</v>
      </c>
      <c r="B105">
        <v>71639659</v>
      </c>
      <c r="C105">
        <v>71666314</v>
      </c>
      <c r="D105">
        <v>69062028</v>
      </c>
      <c r="E105">
        <v>1</v>
      </c>
      <c r="F105">
        <v>1</v>
      </c>
      <c r="G105">
        <v>1</v>
      </c>
      <c r="H105">
        <v>3</v>
      </c>
      <c r="I105" t="s">
        <v>511</v>
      </c>
      <c r="J105" t="s">
        <v>512</v>
      </c>
      <c r="K105" t="s">
        <v>513</v>
      </c>
      <c r="L105">
        <v>1425</v>
      </c>
      <c r="N105">
        <v>1013</v>
      </c>
      <c r="O105" t="s">
        <v>48</v>
      </c>
      <c r="P105" t="s">
        <v>48</v>
      </c>
      <c r="Q105">
        <v>1</v>
      </c>
      <c r="W105">
        <v>0</v>
      </c>
      <c r="X105">
        <v>1062045542</v>
      </c>
      <c r="Y105">
        <f t="shared" si="27"/>
        <v>0</v>
      </c>
      <c r="AA105">
        <v>1351.57</v>
      </c>
      <c r="AB105">
        <v>0</v>
      </c>
      <c r="AC105">
        <v>0</v>
      </c>
      <c r="AD105">
        <v>0</v>
      </c>
      <c r="AE105">
        <v>1031.73</v>
      </c>
      <c r="AF105">
        <v>0</v>
      </c>
      <c r="AG105">
        <v>0</v>
      </c>
      <c r="AH105">
        <v>0</v>
      </c>
      <c r="AI105">
        <v>1.31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</v>
      </c>
      <c r="AU105" t="s">
        <v>3</v>
      </c>
      <c r="AV105">
        <v>0</v>
      </c>
      <c r="AW105">
        <v>2</v>
      </c>
      <c r="AX105">
        <v>71666347</v>
      </c>
      <c r="AY105">
        <v>1</v>
      </c>
      <c r="AZ105">
        <v>6144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ROUND(Y105*Source!I124,7)</f>
        <v>0</v>
      </c>
      <c r="CY105">
        <f t="shared" si="28"/>
        <v>1351.57</v>
      </c>
      <c r="CZ105">
        <f t="shared" si="29"/>
        <v>1031.73</v>
      </c>
      <c r="DA105">
        <f t="shared" si="30"/>
        <v>1.31</v>
      </c>
      <c r="DB105">
        <f t="shared" si="31"/>
        <v>0</v>
      </c>
      <c r="DC105">
        <f t="shared" si="32"/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26"/>
        <v>0</v>
      </c>
      <c r="DH105">
        <f t="shared" si="15"/>
        <v>0</v>
      </c>
      <c r="DI105">
        <f t="shared" si="16"/>
        <v>0</v>
      </c>
      <c r="DJ105">
        <f t="shared" si="33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ROW(Source!A124)</f>
        <v>124</v>
      </c>
      <c r="B106">
        <v>71639659</v>
      </c>
      <c r="C106">
        <v>71666314</v>
      </c>
      <c r="D106">
        <v>68968588</v>
      </c>
      <c r="E106">
        <v>116</v>
      </c>
      <c r="F106">
        <v>1</v>
      </c>
      <c r="G106">
        <v>1</v>
      </c>
      <c r="H106">
        <v>3</v>
      </c>
      <c r="I106" t="s">
        <v>167</v>
      </c>
      <c r="J106" t="s">
        <v>3</v>
      </c>
      <c r="K106" t="s">
        <v>168</v>
      </c>
      <c r="L106">
        <v>1371</v>
      </c>
      <c r="N106">
        <v>1013</v>
      </c>
      <c r="O106" t="s">
        <v>21</v>
      </c>
      <c r="P106" t="s">
        <v>21</v>
      </c>
      <c r="Q106">
        <v>1</v>
      </c>
      <c r="W106">
        <v>0</v>
      </c>
      <c r="X106">
        <v>-950997571</v>
      </c>
      <c r="Y106">
        <f t="shared" si="27"/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1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0</v>
      </c>
      <c r="AU106" t="s">
        <v>3</v>
      </c>
      <c r="AV106">
        <v>0</v>
      </c>
      <c r="AW106">
        <v>2</v>
      </c>
      <c r="AX106">
        <v>71666348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ROUND(Y106*Source!I124,7)</f>
        <v>0</v>
      </c>
      <c r="CY106">
        <f t="shared" si="28"/>
        <v>0</v>
      </c>
      <c r="CZ106">
        <f t="shared" si="29"/>
        <v>0</v>
      </c>
      <c r="DA106">
        <f t="shared" si="30"/>
        <v>1</v>
      </c>
      <c r="DB106">
        <f t="shared" si="31"/>
        <v>0</v>
      </c>
      <c r="DC106">
        <f t="shared" si="32"/>
        <v>0</v>
      </c>
      <c r="DD106" t="s">
        <v>3</v>
      </c>
      <c r="DE106" t="s">
        <v>3</v>
      </c>
      <c r="DF106">
        <f t="shared" ref="DF106:DF112" si="34">ROUND(ROUND(AE106,2)*CX106,2)</f>
        <v>0</v>
      </c>
      <c r="DG106">
        <f t="shared" si="26"/>
        <v>0</v>
      </c>
      <c r="DH106">
        <f t="shared" si="15"/>
        <v>0</v>
      </c>
      <c r="DI106">
        <f t="shared" si="16"/>
        <v>0</v>
      </c>
      <c r="DJ106">
        <f t="shared" si="33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ROW(Source!A124)</f>
        <v>124</v>
      </c>
      <c r="B107">
        <v>71639659</v>
      </c>
      <c r="C107">
        <v>71666314</v>
      </c>
      <c r="D107">
        <v>68968634</v>
      </c>
      <c r="E107">
        <v>116</v>
      </c>
      <c r="F107">
        <v>1</v>
      </c>
      <c r="G107">
        <v>1</v>
      </c>
      <c r="H107">
        <v>3</v>
      </c>
      <c r="I107" t="s">
        <v>170</v>
      </c>
      <c r="J107" t="s">
        <v>3</v>
      </c>
      <c r="K107" t="s">
        <v>171</v>
      </c>
      <c r="L107">
        <v>1371</v>
      </c>
      <c r="N107">
        <v>1013</v>
      </c>
      <c r="O107" t="s">
        <v>21</v>
      </c>
      <c r="P107" t="s">
        <v>21</v>
      </c>
      <c r="Q107">
        <v>1</v>
      </c>
      <c r="W107">
        <v>0</v>
      </c>
      <c r="X107">
        <v>-320198552</v>
      </c>
      <c r="Y107">
        <f t="shared" si="27"/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</v>
      </c>
      <c r="AU107" t="s">
        <v>3</v>
      </c>
      <c r="AV107">
        <v>0</v>
      </c>
      <c r="AW107">
        <v>2</v>
      </c>
      <c r="AX107">
        <v>71666349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ROUND(Y107*Source!I124,7)</f>
        <v>0</v>
      </c>
      <c r="CY107">
        <f t="shared" si="28"/>
        <v>0</v>
      </c>
      <c r="CZ107">
        <f t="shared" si="29"/>
        <v>0</v>
      </c>
      <c r="DA107">
        <f t="shared" si="30"/>
        <v>1</v>
      </c>
      <c r="DB107">
        <f t="shared" si="31"/>
        <v>0</v>
      </c>
      <c r="DC107">
        <f t="shared" si="32"/>
        <v>0</v>
      </c>
      <c r="DD107" t="s">
        <v>3</v>
      </c>
      <c r="DE107" t="s">
        <v>3</v>
      </c>
      <c r="DF107">
        <f t="shared" si="34"/>
        <v>0</v>
      </c>
      <c r="DG107">
        <f t="shared" si="26"/>
        <v>0</v>
      </c>
      <c r="DH107">
        <f t="shared" si="15"/>
        <v>0</v>
      </c>
      <c r="DI107">
        <f t="shared" si="16"/>
        <v>0</v>
      </c>
      <c r="DJ107">
        <f t="shared" si="33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ROW(Source!A124)</f>
        <v>124</v>
      </c>
      <c r="B108">
        <v>71639659</v>
      </c>
      <c r="C108">
        <v>71666314</v>
      </c>
      <c r="D108">
        <v>68968638</v>
      </c>
      <c r="E108">
        <v>116</v>
      </c>
      <c r="F108">
        <v>1</v>
      </c>
      <c r="G108">
        <v>1</v>
      </c>
      <c r="H108">
        <v>3</v>
      </c>
      <c r="I108" t="s">
        <v>173</v>
      </c>
      <c r="J108" t="s">
        <v>3</v>
      </c>
      <c r="K108" t="s">
        <v>174</v>
      </c>
      <c r="L108">
        <v>1371</v>
      </c>
      <c r="N108">
        <v>1013</v>
      </c>
      <c r="O108" t="s">
        <v>21</v>
      </c>
      <c r="P108" t="s">
        <v>21</v>
      </c>
      <c r="Q108">
        <v>1</v>
      </c>
      <c r="W108">
        <v>0</v>
      </c>
      <c r="X108">
        <v>326010188</v>
      </c>
      <c r="Y108">
        <f t="shared" si="27"/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0</v>
      </c>
      <c r="AN108">
        <v>1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0</v>
      </c>
      <c r="AU108" t="s">
        <v>3</v>
      </c>
      <c r="AV108">
        <v>0</v>
      </c>
      <c r="AW108">
        <v>2</v>
      </c>
      <c r="AX108">
        <v>71666350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ROUND(Y108*Source!I124,7)</f>
        <v>0</v>
      </c>
      <c r="CY108">
        <f t="shared" si="28"/>
        <v>0</v>
      </c>
      <c r="CZ108">
        <f t="shared" si="29"/>
        <v>0</v>
      </c>
      <c r="DA108">
        <f t="shared" si="30"/>
        <v>1</v>
      </c>
      <c r="DB108">
        <f t="shared" si="31"/>
        <v>0</v>
      </c>
      <c r="DC108">
        <f t="shared" si="32"/>
        <v>0</v>
      </c>
      <c r="DD108" t="s">
        <v>3</v>
      </c>
      <c r="DE108" t="s">
        <v>3</v>
      </c>
      <c r="DF108">
        <f t="shared" si="34"/>
        <v>0</v>
      </c>
      <c r="DG108">
        <f t="shared" si="26"/>
        <v>0</v>
      </c>
      <c r="DH108">
        <f t="shared" si="15"/>
        <v>0</v>
      </c>
      <c r="DI108">
        <f t="shared" si="16"/>
        <v>0</v>
      </c>
      <c r="DJ108">
        <f t="shared" si="33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ROW(Source!A141)</f>
        <v>141</v>
      </c>
      <c r="B109">
        <v>71639717</v>
      </c>
      <c r="C109">
        <v>71666359</v>
      </c>
      <c r="D109">
        <v>68963565</v>
      </c>
      <c r="E109">
        <v>116</v>
      </c>
      <c r="F109">
        <v>1</v>
      </c>
      <c r="G109">
        <v>1</v>
      </c>
      <c r="H109">
        <v>1</v>
      </c>
      <c r="I109" t="s">
        <v>494</v>
      </c>
      <c r="J109" t="s">
        <v>3</v>
      </c>
      <c r="K109" t="s">
        <v>495</v>
      </c>
      <c r="L109">
        <v>1191</v>
      </c>
      <c r="N109">
        <v>1013</v>
      </c>
      <c r="O109" t="s">
        <v>457</v>
      </c>
      <c r="P109" t="s">
        <v>457</v>
      </c>
      <c r="Q109">
        <v>1</v>
      </c>
      <c r="W109">
        <v>0</v>
      </c>
      <c r="X109">
        <v>32079103</v>
      </c>
      <c r="Y109">
        <f>(AT109*ROUND(1.2,7))</f>
        <v>7.1760000000000002</v>
      </c>
      <c r="AA109">
        <v>0</v>
      </c>
      <c r="AB109">
        <v>0</v>
      </c>
      <c r="AC109">
        <v>0</v>
      </c>
      <c r="AD109">
        <v>748.18</v>
      </c>
      <c r="AE109">
        <v>0</v>
      </c>
      <c r="AF109">
        <v>0</v>
      </c>
      <c r="AG109">
        <v>0</v>
      </c>
      <c r="AH109">
        <v>748.18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5.98</v>
      </c>
      <c r="AU109" t="s">
        <v>23</v>
      </c>
      <c r="AV109">
        <v>1</v>
      </c>
      <c r="AW109">
        <v>2</v>
      </c>
      <c r="AX109">
        <v>71666379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4474.1163999999999</v>
      </c>
      <c r="BN109">
        <v>5.98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5368.9396799999995</v>
      </c>
      <c r="BU109">
        <v>7.1760000000000002</v>
      </c>
      <c r="BV109">
        <v>0</v>
      </c>
      <c r="BW109">
        <v>1</v>
      </c>
      <c r="CU109">
        <f>ROUND(AT109*Source!I141*AH109*AL109,2)</f>
        <v>0</v>
      </c>
      <c r="CV109">
        <f>ROUND(Y109*Source!I141,7)</f>
        <v>0</v>
      </c>
      <c r="CW109">
        <v>0</v>
      </c>
      <c r="CX109">
        <f>ROUND(Y109*Source!I141,7)</f>
        <v>0</v>
      </c>
      <c r="CY109">
        <f>AD109</f>
        <v>748.18</v>
      </c>
      <c r="CZ109">
        <f>AH109</f>
        <v>748.18</v>
      </c>
      <c r="DA109">
        <f>AL109</f>
        <v>1</v>
      </c>
      <c r="DB109">
        <f>ROUND((ROUND(AT109*CZ109,2)*ROUND(1.2,7)),6)</f>
        <v>5368.9440000000004</v>
      </c>
      <c r="DC109">
        <f>ROUND((ROUND(AT109*AG109,2)*ROUND(1.2,7)),6)</f>
        <v>0</v>
      </c>
      <c r="DD109" t="s">
        <v>3</v>
      </c>
      <c r="DE109" t="s">
        <v>3</v>
      </c>
      <c r="DF109">
        <f t="shared" si="34"/>
        <v>0</v>
      </c>
      <c r="DG109">
        <f t="shared" si="26"/>
        <v>0</v>
      </c>
      <c r="DH109">
        <f t="shared" si="15"/>
        <v>0</v>
      </c>
      <c r="DI109">
        <f t="shared" si="16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ROW(Source!A141)</f>
        <v>141</v>
      </c>
      <c r="B110">
        <v>71639717</v>
      </c>
      <c r="C110">
        <v>71666359</v>
      </c>
      <c r="D110">
        <v>68963754</v>
      </c>
      <c r="E110">
        <v>116</v>
      </c>
      <c r="F110">
        <v>1</v>
      </c>
      <c r="G110">
        <v>1</v>
      </c>
      <c r="H110">
        <v>1</v>
      </c>
      <c r="I110" t="s">
        <v>458</v>
      </c>
      <c r="J110" t="s">
        <v>3</v>
      </c>
      <c r="K110" t="s">
        <v>459</v>
      </c>
      <c r="L110">
        <v>1191</v>
      </c>
      <c r="N110">
        <v>1013</v>
      </c>
      <c r="O110" t="s">
        <v>457</v>
      </c>
      <c r="P110" t="s">
        <v>457</v>
      </c>
      <c r="Q110">
        <v>1</v>
      </c>
      <c r="W110">
        <v>0</v>
      </c>
      <c r="X110">
        <v>-1417349443</v>
      </c>
      <c r="Y110">
        <f>(AT110*ROUND(1.2,7))</f>
        <v>2.4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2</v>
      </c>
      <c r="AU110" t="s">
        <v>23</v>
      </c>
      <c r="AV110">
        <v>2</v>
      </c>
      <c r="AW110">
        <v>2</v>
      </c>
      <c r="AX110">
        <v>71666380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ROUND(Y110*Source!I141,7)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ROUND((ROUND(AT110*CZ110,2)*ROUND(1.2,7)),6)</f>
        <v>0</v>
      </c>
      <c r="DC110">
        <f>ROUND((ROUND(AT110*AG110,2)*ROUND(1.2,7)),6)</f>
        <v>0</v>
      </c>
      <c r="DD110" t="s">
        <v>3</v>
      </c>
      <c r="DE110" t="s">
        <v>3</v>
      </c>
      <c r="DF110">
        <f t="shared" si="34"/>
        <v>0</v>
      </c>
      <c r="DG110">
        <f t="shared" si="26"/>
        <v>0</v>
      </c>
      <c r="DH110">
        <f t="shared" si="15"/>
        <v>0</v>
      </c>
      <c r="DI110">
        <f t="shared" si="16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ROW(Source!A141)</f>
        <v>141</v>
      </c>
      <c r="B111">
        <v>71639717</v>
      </c>
      <c r="C111">
        <v>71666359</v>
      </c>
      <c r="D111">
        <v>69084631</v>
      </c>
      <c r="E111">
        <v>1</v>
      </c>
      <c r="F111">
        <v>1</v>
      </c>
      <c r="G111">
        <v>1</v>
      </c>
      <c r="H111">
        <v>2</v>
      </c>
      <c r="I111" t="s">
        <v>474</v>
      </c>
      <c r="J111" t="s">
        <v>475</v>
      </c>
      <c r="K111" t="s">
        <v>476</v>
      </c>
      <c r="L111">
        <v>1368</v>
      </c>
      <c r="N111">
        <v>1011</v>
      </c>
      <c r="O111" t="s">
        <v>463</v>
      </c>
      <c r="P111" t="s">
        <v>463</v>
      </c>
      <c r="Q111">
        <v>1</v>
      </c>
      <c r="W111">
        <v>0</v>
      </c>
      <c r="X111">
        <v>944335294</v>
      </c>
      <c r="Y111">
        <f>(AT111*ROUND(1.2,7))</f>
        <v>1.92</v>
      </c>
      <c r="AA111">
        <v>0</v>
      </c>
      <c r="AB111">
        <v>2736.29</v>
      </c>
      <c r="AC111">
        <v>932.95</v>
      </c>
      <c r="AD111">
        <v>0</v>
      </c>
      <c r="AE111">
        <v>0</v>
      </c>
      <c r="AF111">
        <v>2088.77</v>
      </c>
      <c r="AG111">
        <v>932.95</v>
      </c>
      <c r="AH111">
        <v>0</v>
      </c>
      <c r="AI111">
        <v>1</v>
      </c>
      <c r="AJ111">
        <v>1.31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1.6</v>
      </c>
      <c r="AU111" t="s">
        <v>23</v>
      </c>
      <c r="AV111">
        <v>1</v>
      </c>
      <c r="AW111">
        <v>2</v>
      </c>
      <c r="AX111">
        <v>71666381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3342.0320000000002</v>
      </c>
      <c r="BL111">
        <v>1492.7200000000003</v>
      </c>
      <c r="BM111">
        <v>0</v>
      </c>
      <c r="BN111">
        <v>0</v>
      </c>
      <c r="BO111">
        <v>1.6</v>
      </c>
      <c r="BP111">
        <v>1</v>
      </c>
      <c r="BQ111">
        <v>0</v>
      </c>
      <c r="BR111">
        <v>4010.4384</v>
      </c>
      <c r="BS111">
        <v>1791.2640000000001</v>
      </c>
      <c r="BT111">
        <v>0</v>
      </c>
      <c r="BU111">
        <v>0</v>
      </c>
      <c r="BV111">
        <v>1.92</v>
      </c>
      <c r="BW111">
        <v>1</v>
      </c>
      <c r="CV111">
        <v>0</v>
      </c>
      <c r="CW111">
        <f>ROUND(Y111*Source!I141*DO111,7)</f>
        <v>0</v>
      </c>
      <c r="CX111">
        <f>ROUND(Y111*Source!I141,7)</f>
        <v>0</v>
      </c>
      <c r="CY111">
        <f>AB111</f>
        <v>2736.29</v>
      </c>
      <c r="CZ111">
        <f>AF111</f>
        <v>2088.77</v>
      </c>
      <c r="DA111">
        <f>AJ111</f>
        <v>1.31</v>
      </c>
      <c r="DB111">
        <f>ROUND((ROUND(AT111*CZ111,2)*ROUND(1.2,7)),6)</f>
        <v>4010.4360000000001</v>
      </c>
      <c r="DC111">
        <f>ROUND((ROUND(AT111*AG111,2)*ROUND(1.2,7)),6)</f>
        <v>1791.2639999999999</v>
      </c>
      <c r="DD111" t="s">
        <v>3</v>
      </c>
      <c r="DE111" t="s">
        <v>3</v>
      </c>
      <c r="DF111">
        <f t="shared" si="34"/>
        <v>0</v>
      </c>
      <c r="DG111">
        <f>ROUND(ROUND(AF111*AJ111,2)*CX111,2)</f>
        <v>0</v>
      </c>
      <c r="DH111">
        <f t="shared" si="15"/>
        <v>0</v>
      </c>
      <c r="DI111">
        <f t="shared" si="16"/>
        <v>0</v>
      </c>
      <c r="DJ111">
        <f>DG111+DH111</f>
        <v>0</v>
      </c>
      <c r="DK111">
        <v>0</v>
      </c>
      <c r="DL111" t="s">
        <v>477</v>
      </c>
      <c r="DM111">
        <v>5</v>
      </c>
      <c r="DN111" t="s">
        <v>457</v>
      </c>
      <c r="DO111">
        <v>1</v>
      </c>
    </row>
    <row r="112" spans="1:119" x14ac:dyDescent="0.2">
      <c r="A112">
        <f>ROW(Source!A141)</f>
        <v>141</v>
      </c>
      <c r="B112">
        <v>71639717</v>
      </c>
      <c r="C112">
        <v>71666359</v>
      </c>
      <c r="D112">
        <v>69085636</v>
      </c>
      <c r="E112">
        <v>1</v>
      </c>
      <c r="F112">
        <v>1</v>
      </c>
      <c r="G112">
        <v>1</v>
      </c>
      <c r="H112">
        <v>2</v>
      </c>
      <c r="I112" t="s">
        <v>465</v>
      </c>
      <c r="J112" t="s">
        <v>466</v>
      </c>
      <c r="K112" t="s">
        <v>467</v>
      </c>
      <c r="L112">
        <v>1368</v>
      </c>
      <c r="N112">
        <v>1011</v>
      </c>
      <c r="O112" t="s">
        <v>463</v>
      </c>
      <c r="P112" t="s">
        <v>463</v>
      </c>
      <c r="Q112">
        <v>1</v>
      </c>
      <c r="W112">
        <v>0</v>
      </c>
      <c r="X112">
        <v>-950105757</v>
      </c>
      <c r="Y112">
        <f>(AT112*ROUND(1.2,7))</f>
        <v>0.48</v>
      </c>
      <c r="AA112">
        <v>0</v>
      </c>
      <c r="AB112">
        <v>641.70000000000005</v>
      </c>
      <c r="AC112">
        <v>811.79</v>
      </c>
      <c r="AD112">
        <v>0</v>
      </c>
      <c r="AE112">
        <v>0</v>
      </c>
      <c r="AF112">
        <v>641.70000000000005</v>
      </c>
      <c r="AG112">
        <v>811.79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0.4</v>
      </c>
      <c r="AU112" t="s">
        <v>23</v>
      </c>
      <c r="AV112">
        <v>1</v>
      </c>
      <c r="AW112">
        <v>2</v>
      </c>
      <c r="AX112">
        <v>71666382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256.68</v>
      </c>
      <c r="BL112">
        <v>324.71600000000001</v>
      </c>
      <c r="BM112">
        <v>0</v>
      </c>
      <c r="BN112">
        <v>0</v>
      </c>
      <c r="BO112">
        <v>0.4</v>
      </c>
      <c r="BP112">
        <v>1</v>
      </c>
      <c r="BQ112">
        <v>0</v>
      </c>
      <c r="BR112">
        <v>308.01600000000002</v>
      </c>
      <c r="BS112">
        <v>389.65919999999994</v>
      </c>
      <c r="BT112">
        <v>0</v>
      </c>
      <c r="BU112">
        <v>0</v>
      </c>
      <c r="BV112">
        <v>0.48</v>
      </c>
      <c r="BW112">
        <v>1</v>
      </c>
      <c r="CV112">
        <v>0</v>
      </c>
      <c r="CW112">
        <f>ROUND(Y112*Source!I141*DO112,7)</f>
        <v>0</v>
      </c>
      <c r="CX112">
        <f>ROUND(Y112*Source!I141,7)</f>
        <v>0</v>
      </c>
      <c r="CY112">
        <f>AB112</f>
        <v>641.70000000000005</v>
      </c>
      <c r="CZ112">
        <f>AF112</f>
        <v>641.70000000000005</v>
      </c>
      <c r="DA112">
        <f>AJ112</f>
        <v>1</v>
      </c>
      <c r="DB112">
        <f>ROUND((ROUND(AT112*CZ112,2)*ROUND(1.2,7)),6)</f>
        <v>308.01600000000002</v>
      </c>
      <c r="DC112">
        <f>ROUND((ROUND(AT112*AG112,2)*ROUND(1.2,7)),6)</f>
        <v>389.66399999999999</v>
      </c>
      <c r="DD112" t="s">
        <v>3</v>
      </c>
      <c r="DE112" t="s">
        <v>3</v>
      </c>
      <c r="DF112">
        <f t="shared" si="34"/>
        <v>0</v>
      </c>
      <c r="DG112">
        <f t="shared" ref="DG112:DG129" si="35">ROUND(ROUND(AF112,2)*CX112,2)</f>
        <v>0</v>
      </c>
      <c r="DH112">
        <f t="shared" si="15"/>
        <v>0</v>
      </c>
      <c r="DI112">
        <f t="shared" si="16"/>
        <v>0</v>
      </c>
      <c r="DJ112">
        <f>DG112+DH112</f>
        <v>0</v>
      </c>
      <c r="DK112">
        <v>1</v>
      </c>
      <c r="DL112" t="s">
        <v>464</v>
      </c>
      <c r="DM112">
        <v>4</v>
      </c>
      <c r="DN112" t="s">
        <v>457</v>
      </c>
      <c r="DO112">
        <v>1</v>
      </c>
    </row>
    <row r="113" spans="1:119" x14ac:dyDescent="0.2">
      <c r="A113">
        <f>ROW(Source!A141)</f>
        <v>141</v>
      </c>
      <c r="B113">
        <v>71639717</v>
      </c>
      <c r="C113">
        <v>71666359</v>
      </c>
      <c r="D113">
        <v>69033461</v>
      </c>
      <c r="E113">
        <v>1</v>
      </c>
      <c r="F113">
        <v>1</v>
      </c>
      <c r="G113">
        <v>1</v>
      </c>
      <c r="H113">
        <v>3</v>
      </c>
      <c r="I113" t="s">
        <v>496</v>
      </c>
      <c r="J113" t="s">
        <v>497</v>
      </c>
      <c r="K113" t="s">
        <v>498</v>
      </c>
      <c r="L113">
        <v>1346</v>
      </c>
      <c r="N113">
        <v>1009</v>
      </c>
      <c r="O113" t="s">
        <v>151</v>
      </c>
      <c r="P113" t="s">
        <v>151</v>
      </c>
      <c r="Q113">
        <v>1</v>
      </c>
      <c r="W113">
        <v>0</v>
      </c>
      <c r="X113">
        <v>-1189743638</v>
      </c>
      <c r="Y113">
        <f t="shared" ref="Y113:Y127" si="36">AT113</f>
        <v>0.1</v>
      </c>
      <c r="AA113">
        <v>381.26</v>
      </c>
      <c r="AB113">
        <v>0</v>
      </c>
      <c r="AC113">
        <v>0</v>
      </c>
      <c r="AD113">
        <v>0</v>
      </c>
      <c r="AE113">
        <v>238.29</v>
      </c>
      <c r="AF113">
        <v>0</v>
      </c>
      <c r="AG113">
        <v>0</v>
      </c>
      <c r="AH113">
        <v>0</v>
      </c>
      <c r="AI113">
        <v>1.6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0.1</v>
      </c>
      <c r="AU113" t="s">
        <v>3</v>
      </c>
      <c r="AV113">
        <v>0</v>
      </c>
      <c r="AW113">
        <v>2</v>
      </c>
      <c r="AX113">
        <v>71666383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23.829000000000001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23.829000000000001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ROUND(Y113*Source!I141,7)</f>
        <v>0</v>
      </c>
      <c r="CY113">
        <f t="shared" ref="CY113:CY127" si="37">AA113</f>
        <v>381.26</v>
      </c>
      <c r="CZ113">
        <f t="shared" ref="CZ113:CZ127" si="38">AE113</f>
        <v>238.29</v>
      </c>
      <c r="DA113">
        <f t="shared" ref="DA113:DA127" si="39">AI113</f>
        <v>1.6</v>
      </c>
      <c r="DB113">
        <f t="shared" ref="DB113:DB127" si="40">ROUND(ROUND(AT113*CZ113,2),6)</f>
        <v>23.83</v>
      </c>
      <c r="DC113">
        <f t="shared" ref="DC113:DC127" si="41">ROUND(ROUND(AT113*AG113,2),6)</f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35"/>
        <v>0</v>
      </c>
      <c r="DH113">
        <f t="shared" si="15"/>
        <v>0</v>
      </c>
      <c r="DI113">
        <f t="shared" si="16"/>
        <v>0</v>
      </c>
      <c r="DJ113">
        <f t="shared" ref="DJ113:DJ127" si="42"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ROW(Source!A141)</f>
        <v>141</v>
      </c>
      <c r="B114">
        <v>71639717</v>
      </c>
      <c r="C114">
        <v>71666359</v>
      </c>
      <c r="D114">
        <v>69033468</v>
      </c>
      <c r="E114">
        <v>1</v>
      </c>
      <c r="F114">
        <v>1</v>
      </c>
      <c r="G114">
        <v>1</v>
      </c>
      <c r="H114">
        <v>3</v>
      </c>
      <c r="I114" t="s">
        <v>499</v>
      </c>
      <c r="J114" t="s">
        <v>500</v>
      </c>
      <c r="K114" t="s">
        <v>501</v>
      </c>
      <c r="L114">
        <v>1346</v>
      </c>
      <c r="N114">
        <v>1009</v>
      </c>
      <c r="O114" t="s">
        <v>151</v>
      </c>
      <c r="P114" t="s">
        <v>151</v>
      </c>
      <c r="Q114">
        <v>1</v>
      </c>
      <c r="W114">
        <v>0</v>
      </c>
      <c r="X114">
        <v>-1994148501</v>
      </c>
      <c r="Y114">
        <f t="shared" si="36"/>
        <v>0.03</v>
      </c>
      <c r="AA114">
        <v>93.65</v>
      </c>
      <c r="AB114">
        <v>0</v>
      </c>
      <c r="AC114">
        <v>0</v>
      </c>
      <c r="AD114">
        <v>0</v>
      </c>
      <c r="AE114">
        <v>58.53</v>
      </c>
      <c r="AF114">
        <v>0</v>
      </c>
      <c r="AG114">
        <v>0</v>
      </c>
      <c r="AH114">
        <v>0</v>
      </c>
      <c r="AI114">
        <v>1.6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0.03</v>
      </c>
      <c r="AU114" t="s">
        <v>3</v>
      </c>
      <c r="AV114">
        <v>0</v>
      </c>
      <c r="AW114">
        <v>2</v>
      </c>
      <c r="AX114">
        <v>71666384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1.7559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1.7559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ROUND(Y114*Source!I141,7)</f>
        <v>0</v>
      </c>
      <c r="CY114">
        <f t="shared" si="37"/>
        <v>93.65</v>
      </c>
      <c r="CZ114">
        <f t="shared" si="38"/>
        <v>58.53</v>
      </c>
      <c r="DA114">
        <f t="shared" si="39"/>
        <v>1.6</v>
      </c>
      <c r="DB114">
        <f t="shared" si="40"/>
        <v>1.76</v>
      </c>
      <c r="DC114">
        <f t="shared" si="41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35"/>
        <v>0</v>
      </c>
      <c r="DH114">
        <f t="shared" si="15"/>
        <v>0</v>
      </c>
      <c r="DI114">
        <f t="shared" si="16"/>
        <v>0</v>
      </c>
      <c r="DJ114">
        <f t="shared" si="42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ROW(Source!A141)</f>
        <v>141</v>
      </c>
      <c r="B115">
        <v>71639717</v>
      </c>
      <c r="C115">
        <v>71666359</v>
      </c>
      <c r="D115">
        <v>69036978</v>
      </c>
      <c r="E115">
        <v>1</v>
      </c>
      <c r="F115">
        <v>1</v>
      </c>
      <c r="G115">
        <v>1</v>
      </c>
      <c r="H115">
        <v>3</v>
      </c>
      <c r="I115" t="s">
        <v>149</v>
      </c>
      <c r="J115" t="s">
        <v>152</v>
      </c>
      <c r="K115" t="s">
        <v>150</v>
      </c>
      <c r="L115">
        <v>1346</v>
      </c>
      <c r="N115">
        <v>1009</v>
      </c>
      <c r="O115" t="s">
        <v>151</v>
      </c>
      <c r="P115" t="s">
        <v>151</v>
      </c>
      <c r="Q115">
        <v>1</v>
      </c>
      <c r="W115">
        <v>0</v>
      </c>
      <c r="X115">
        <v>-353874833</v>
      </c>
      <c r="Y115">
        <f t="shared" si="36"/>
        <v>0</v>
      </c>
      <c r="AA115">
        <v>188.92</v>
      </c>
      <c r="AB115">
        <v>0</v>
      </c>
      <c r="AC115">
        <v>0</v>
      </c>
      <c r="AD115">
        <v>0</v>
      </c>
      <c r="AE115">
        <v>174.93</v>
      </c>
      <c r="AF115">
        <v>0</v>
      </c>
      <c r="AG115">
        <v>0</v>
      </c>
      <c r="AH115">
        <v>0</v>
      </c>
      <c r="AI115">
        <v>1.08</v>
      </c>
      <c r="AJ115">
        <v>1</v>
      </c>
      <c r="AK115">
        <v>1</v>
      </c>
      <c r="AL115">
        <v>1</v>
      </c>
      <c r="AM115">
        <v>0</v>
      </c>
      <c r="AN115">
        <v>1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</v>
      </c>
      <c r="AU115" t="s">
        <v>3</v>
      </c>
      <c r="AV115">
        <v>0</v>
      </c>
      <c r="AW115">
        <v>2</v>
      </c>
      <c r="AX115">
        <v>71666385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ROUND(Y115*Source!I141,7)</f>
        <v>0</v>
      </c>
      <c r="CY115">
        <f t="shared" si="37"/>
        <v>188.92</v>
      </c>
      <c r="CZ115">
        <f t="shared" si="38"/>
        <v>174.93</v>
      </c>
      <c r="DA115">
        <f t="shared" si="39"/>
        <v>1.08</v>
      </c>
      <c r="DB115">
        <f t="shared" si="40"/>
        <v>0</v>
      </c>
      <c r="DC115">
        <f t="shared" si="41"/>
        <v>0</v>
      </c>
      <c r="DD115" t="s">
        <v>3</v>
      </c>
      <c r="DE115" t="s">
        <v>3</v>
      </c>
      <c r="DF115">
        <f>ROUND(ROUND(AE115*AI115,2)*CX115,2)</f>
        <v>0</v>
      </c>
      <c r="DG115">
        <f t="shared" si="35"/>
        <v>0</v>
      </c>
      <c r="DH115">
        <f t="shared" si="15"/>
        <v>0</v>
      </c>
      <c r="DI115">
        <f t="shared" si="16"/>
        <v>0</v>
      </c>
      <c r="DJ115">
        <f t="shared" si="42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ROW(Source!A141)</f>
        <v>141</v>
      </c>
      <c r="B116">
        <v>71639717</v>
      </c>
      <c r="C116">
        <v>71666359</v>
      </c>
      <c r="D116">
        <v>69038116</v>
      </c>
      <c r="E116">
        <v>1</v>
      </c>
      <c r="F116">
        <v>1</v>
      </c>
      <c r="G116">
        <v>1</v>
      </c>
      <c r="H116">
        <v>3</v>
      </c>
      <c r="I116" t="s">
        <v>502</v>
      </c>
      <c r="J116" t="s">
        <v>503</v>
      </c>
      <c r="K116" t="s">
        <v>504</v>
      </c>
      <c r="L116">
        <v>1346</v>
      </c>
      <c r="N116">
        <v>1009</v>
      </c>
      <c r="O116" t="s">
        <v>151</v>
      </c>
      <c r="P116" t="s">
        <v>151</v>
      </c>
      <c r="Q116">
        <v>1</v>
      </c>
      <c r="W116">
        <v>0</v>
      </c>
      <c r="X116">
        <v>447926158</v>
      </c>
      <c r="Y116">
        <f t="shared" si="36"/>
        <v>0.02</v>
      </c>
      <c r="AA116">
        <v>86.41</v>
      </c>
      <c r="AB116">
        <v>0</v>
      </c>
      <c r="AC116">
        <v>0</v>
      </c>
      <c r="AD116">
        <v>0</v>
      </c>
      <c r="AE116">
        <v>56.11</v>
      </c>
      <c r="AF116">
        <v>0</v>
      </c>
      <c r="AG116">
        <v>0</v>
      </c>
      <c r="AH116">
        <v>0</v>
      </c>
      <c r="AI116">
        <v>1.54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0.02</v>
      </c>
      <c r="AU116" t="s">
        <v>3</v>
      </c>
      <c r="AV116">
        <v>0</v>
      </c>
      <c r="AW116">
        <v>2</v>
      </c>
      <c r="AX116">
        <v>71666386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1.1222000000000001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1.1222000000000001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ROUND(Y116*Source!I141,7)</f>
        <v>0</v>
      </c>
      <c r="CY116">
        <f t="shared" si="37"/>
        <v>86.41</v>
      </c>
      <c r="CZ116">
        <f t="shared" si="38"/>
        <v>56.11</v>
      </c>
      <c r="DA116">
        <f t="shared" si="39"/>
        <v>1.54</v>
      </c>
      <c r="DB116">
        <f t="shared" si="40"/>
        <v>1.1200000000000001</v>
      </c>
      <c r="DC116">
        <f t="shared" si="41"/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35"/>
        <v>0</v>
      </c>
      <c r="DH116">
        <f t="shared" si="15"/>
        <v>0</v>
      </c>
      <c r="DI116">
        <f t="shared" si="16"/>
        <v>0</v>
      </c>
      <c r="DJ116">
        <f t="shared" si="42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ROW(Source!A141)</f>
        <v>141</v>
      </c>
      <c r="B117">
        <v>71639717</v>
      </c>
      <c r="C117">
        <v>71666359</v>
      </c>
      <c r="D117">
        <v>68965114</v>
      </c>
      <c r="E117">
        <v>116</v>
      </c>
      <c r="F117">
        <v>1</v>
      </c>
      <c r="G117">
        <v>1</v>
      </c>
      <c r="H117">
        <v>3</v>
      </c>
      <c r="I117" t="s">
        <v>154</v>
      </c>
      <c r="J117" t="s">
        <v>3</v>
      </c>
      <c r="K117" t="s">
        <v>155</v>
      </c>
      <c r="L117">
        <v>1371</v>
      </c>
      <c r="N117">
        <v>1013</v>
      </c>
      <c r="O117" t="s">
        <v>21</v>
      </c>
      <c r="P117" t="s">
        <v>21</v>
      </c>
      <c r="Q117">
        <v>1</v>
      </c>
      <c r="W117">
        <v>0</v>
      </c>
      <c r="X117">
        <v>457934895</v>
      </c>
      <c r="Y117">
        <f t="shared" si="36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1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71666387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ROUND(Y117*Source!I141,7)</f>
        <v>0</v>
      </c>
      <c r="CY117">
        <f t="shared" si="37"/>
        <v>0</v>
      </c>
      <c r="CZ117">
        <f t="shared" si="38"/>
        <v>0</v>
      </c>
      <c r="DA117">
        <f t="shared" si="39"/>
        <v>1</v>
      </c>
      <c r="DB117">
        <f t="shared" si="40"/>
        <v>0</v>
      </c>
      <c r="DC117">
        <f t="shared" si="41"/>
        <v>0</v>
      </c>
      <c r="DD117" t="s">
        <v>3</v>
      </c>
      <c r="DE117" t="s">
        <v>3</v>
      </c>
      <c r="DF117">
        <f>ROUND(ROUND(AE117,2)*CX117,2)</f>
        <v>0</v>
      </c>
      <c r="DG117">
        <f t="shared" si="35"/>
        <v>0</v>
      </c>
      <c r="DH117">
        <f t="shared" si="15"/>
        <v>0</v>
      </c>
      <c r="DI117">
        <f t="shared" si="16"/>
        <v>0</v>
      </c>
      <c r="DJ117">
        <f t="shared" si="42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ROW(Source!A141)</f>
        <v>141</v>
      </c>
      <c r="B118">
        <v>71639717</v>
      </c>
      <c r="C118">
        <v>71666359</v>
      </c>
      <c r="D118">
        <v>68965791</v>
      </c>
      <c r="E118">
        <v>116</v>
      </c>
      <c r="F118">
        <v>1</v>
      </c>
      <c r="G118">
        <v>1</v>
      </c>
      <c r="H118">
        <v>3</v>
      </c>
      <c r="I118" t="s">
        <v>157</v>
      </c>
      <c r="J118" t="s">
        <v>3</v>
      </c>
      <c r="K118" t="s">
        <v>158</v>
      </c>
      <c r="L118">
        <v>1348</v>
      </c>
      <c r="N118">
        <v>1009</v>
      </c>
      <c r="O118" t="s">
        <v>159</v>
      </c>
      <c r="P118" t="s">
        <v>159</v>
      </c>
      <c r="Q118">
        <v>1000</v>
      </c>
      <c r="W118">
        <v>0</v>
      </c>
      <c r="X118">
        <v>1602794472</v>
      </c>
      <c r="Y118">
        <f t="shared" si="36"/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</v>
      </c>
      <c r="AU118" t="s">
        <v>3</v>
      </c>
      <c r="AV118">
        <v>0</v>
      </c>
      <c r="AW118">
        <v>2</v>
      </c>
      <c r="AX118">
        <v>71666388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ROUND(Y118*Source!I141,7)</f>
        <v>0</v>
      </c>
      <c r="CY118">
        <f t="shared" si="37"/>
        <v>0</v>
      </c>
      <c r="CZ118">
        <f t="shared" si="38"/>
        <v>0</v>
      </c>
      <c r="DA118">
        <f t="shared" si="39"/>
        <v>1</v>
      </c>
      <c r="DB118">
        <f t="shared" si="40"/>
        <v>0</v>
      </c>
      <c r="DC118">
        <f t="shared" si="41"/>
        <v>0</v>
      </c>
      <c r="DD118" t="s">
        <v>3</v>
      </c>
      <c r="DE118" t="s">
        <v>3</v>
      </c>
      <c r="DF118">
        <f>ROUND(ROUND(AE118,2)*CX118,2)</f>
        <v>0</v>
      </c>
      <c r="DG118">
        <f t="shared" si="35"/>
        <v>0</v>
      </c>
      <c r="DH118">
        <f t="shared" si="15"/>
        <v>0</v>
      </c>
      <c r="DI118">
        <f t="shared" si="16"/>
        <v>0</v>
      </c>
      <c r="DJ118">
        <f t="shared" si="42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ROW(Source!A141)</f>
        <v>141</v>
      </c>
      <c r="B119">
        <v>71639717</v>
      </c>
      <c r="C119">
        <v>71666359</v>
      </c>
      <c r="D119">
        <v>68965935</v>
      </c>
      <c r="E119">
        <v>116</v>
      </c>
      <c r="F119">
        <v>1</v>
      </c>
      <c r="G119">
        <v>1</v>
      </c>
      <c r="H119">
        <v>3</v>
      </c>
      <c r="I119" t="s">
        <v>161</v>
      </c>
      <c r="J119" t="s">
        <v>3</v>
      </c>
      <c r="K119" t="s">
        <v>162</v>
      </c>
      <c r="L119">
        <v>1346</v>
      </c>
      <c r="N119">
        <v>1009</v>
      </c>
      <c r="O119" t="s">
        <v>151</v>
      </c>
      <c r="P119" t="s">
        <v>151</v>
      </c>
      <c r="Q119">
        <v>1</v>
      </c>
      <c r="W119">
        <v>0</v>
      </c>
      <c r="X119">
        <v>-1111733769</v>
      </c>
      <c r="Y119">
        <f t="shared" si="36"/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0</v>
      </c>
      <c r="AN119">
        <v>1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0</v>
      </c>
      <c r="AU119" t="s">
        <v>3</v>
      </c>
      <c r="AV119">
        <v>0</v>
      </c>
      <c r="AW119">
        <v>2</v>
      </c>
      <c r="AX119">
        <v>71666389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ROUND(Y119*Source!I141,7)</f>
        <v>0</v>
      </c>
      <c r="CY119">
        <f t="shared" si="37"/>
        <v>0</v>
      </c>
      <c r="CZ119">
        <f t="shared" si="38"/>
        <v>0</v>
      </c>
      <c r="DA119">
        <f t="shared" si="39"/>
        <v>1</v>
      </c>
      <c r="DB119">
        <f t="shared" si="40"/>
        <v>0</v>
      </c>
      <c r="DC119">
        <f t="shared" si="41"/>
        <v>0</v>
      </c>
      <c r="DD119" t="s">
        <v>3</v>
      </c>
      <c r="DE119" t="s">
        <v>3</v>
      </c>
      <c r="DF119">
        <f>ROUND(ROUND(AE119,2)*CX119,2)</f>
        <v>0</v>
      </c>
      <c r="DG119">
        <f t="shared" si="35"/>
        <v>0</v>
      </c>
      <c r="DH119">
        <f t="shared" si="15"/>
        <v>0</v>
      </c>
      <c r="DI119">
        <f t="shared" si="16"/>
        <v>0</v>
      </c>
      <c r="DJ119">
        <f t="shared" si="42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ROW(Source!A141)</f>
        <v>141</v>
      </c>
      <c r="B120">
        <v>71639717</v>
      </c>
      <c r="C120">
        <v>71666359</v>
      </c>
      <c r="D120">
        <v>68966269</v>
      </c>
      <c r="E120">
        <v>116</v>
      </c>
      <c r="F120">
        <v>1</v>
      </c>
      <c r="G120">
        <v>1</v>
      </c>
      <c r="H120">
        <v>3</v>
      </c>
      <c r="I120" t="s">
        <v>164</v>
      </c>
      <c r="J120" t="s">
        <v>3</v>
      </c>
      <c r="K120" t="s">
        <v>165</v>
      </c>
      <c r="L120">
        <v>1348</v>
      </c>
      <c r="N120">
        <v>1009</v>
      </c>
      <c r="O120" t="s">
        <v>159</v>
      </c>
      <c r="P120" t="s">
        <v>159</v>
      </c>
      <c r="Q120">
        <v>1000</v>
      </c>
      <c r="W120">
        <v>0</v>
      </c>
      <c r="X120">
        <v>1613753229</v>
      </c>
      <c r="Y120">
        <f t="shared" si="36"/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1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0</v>
      </c>
      <c r="AU120" t="s">
        <v>3</v>
      </c>
      <c r="AV120">
        <v>0</v>
      </c>
      <c r="AW120">
        <v>2</v>
      </c>
      <c r="AX120">
        <v>71666390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ROUND(Y120*Source!I141,7)</f>
        <v>0</v>
      </c>
      <c r="CY120">
        <f t="shared" si="37"/>
        <v>0</v>
      </c>
      <c r="CZ120">
        <f t="shared" si="38"/>
        <v>0</v>
      </c>
      <c r="DA120">
        <f t="shared" si="39"/>
        <v>1</v>
      </c>
      <c r="DB120">
        <f t="shared" si="40"/>
        <v>0</v>
      </c>
      <c r="DC120">
        <f t="shared" si="41"/>
        <v>0</v>
      </c>
      <c r="DD120" t="s">
        <v>3</v>
      </c>
      <c r="DE120" t="s">
        <v>3</v>
      </c>
      <c r="DF120">
        <f>ROUND(ROUND(AE120,2)*CX120,2)</f>
        <v>0</v>
      </c>
      <c r="DG120">
        <f t="shared" si="35"/>
        <v>0</v>
      </c>
      <c r="DH120">
        <f t="shared" si="15"/>
        <v>0</v>
      </c>
      <c r="DI120">
        <f t="shared" si="16"/>
        <v>0</v>
      </c>
      <c r="DJ120">
        <f t="shared" si="42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ROW(Source!A141)</f>
        <v>141</v>
      </c>
      <c r="B121">
        <v>71639717</v>
      </c>
      <c r="C121">
        <v>71666359</v>
      </c>
      <c r="D121">
        <v>69054394</v>
      </c>
      <c r="E121">
        <v>1</v>
      </c>
      <c r="F121">
        <v>1</v>
      </c>
      <c r="G121">
        <v>1</v>
      </c>
      <c r="H121">
        <v>3</v>
      </c>
      <c r="I121" t="s">
        <v>505</v>
      </c>
      <c r="J121" t="s">
        <v>506</v>
      </c>
      <c r="K121" t="s">
        <v>507</v>
      </c>
      <c r="L121">
        <v>1348</v>
      </c>
      <c r="N121">
        <v>1009</v>
      </c>
      <c r="O121" t="s">
        <v>159</v>
      </c>
      <c r="P121" t="s">
        <v>159</v>
      </c>
      <c r="Q121">
        <v>1000</v>
      </c>
      <c r="W121">
        <v>0</v>
      </c>
      <c r="X121">
        <v>-824440168</v>
      </c>
      <c r="Y121">
        <f t="shared" si="36"/>
        <v>4.0000000000000002E-4</v>
      </c>
      <c r="AA121">
        <v>88222.16</v>
      </c>
      <c r="AB121">
        <v>0</v>
      </c>
      <c r="AC121">
        <v>0</v>
      </c>
      <c r="AD121">
        <v>0</v>
      </c>
      <c r="AE121">
        <v>61265.39</v>
      </c>
      <c r="AF121">
        <v>0</v>
      </c>
      <c r="AG121">
        <v>0</v>
      </c>
      <c r="AH121">
        <v>0</v>
      </c>
      <c r="AI121">
        <v>1.44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4.0000000000000002E-4</v>
      </c>
      <c r="AU121" t="s">
        <v>3</v>
      </c>
      <c r="AV121">
        <v>0</v>
      </c>
      <c r="AW121">
        <v>2</v>
      </c>
      <c r="AX121">
        <v>71666391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24.506156000000001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24.506156000000001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>ROUND(Y121*Source!I141,7)</f>
        <v>0</v>
      </c>
      <c r="CY121">
        <f t="shared" si="37"/>
        <v>88222.16</v>
      </c>
      <c r="CZ121">
        <f t="shared" si="38"/>
        <v>61265.39</v>
      </c>
      <c r="DA121">
        <f t="shared" si="39"/>
        <v>1.44</v>
      </c>
      <c r="DB121">
        <f t="shared" si="40"/>
        <v>24.51</v>
      </c>
      <c r="DC121">
        <f t="shared" si="41"/>
        <v>0</v>
      </c>
      <c r="DD121" t="s">
        <v>3</v>
      </c>
      <c r="DE121" t="s">
        <v>3</v>
      </c>
      <c r="DF121">
        <f>ROUND(ROUND(AE121*AI121,2)*CX121,2)</f>
        <v>0</v>
      </c>
      <c r="DG121">
        <f t="shared" si="35"/>
        <v>0</v>
      </c>
      <c r="DH121">
        <f t="shared" si="15"/>
        <v>0</v>
      </c>
      <c r="DI121">
        <f t="shared" si="16"/>
        <v>0</v>
      </c>
      <c r="DJ121">
        <f t="shared" si="42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ROW(Source!A141)</f>
        <v>141</v>
      </c>
      <c r="B122">
        <v>71639717</v>
      </c>
      <c r="C122">
        <v>71666359</v>
      </c>
      <c r="D122">
        <v>69054420</v>
      </c>
      <c r="E122">
        <v>1</v>
      </c>
      <c r="F122">
        <v>1</v>
      </c>
      <c r="G122">
        <v>1</v>
      </c>
      <c r="H122">
        <v>3</v>
      </c>
      <c r="I122" t="s">
        <v>508</v>
      </c>
      <c r="J122" t="s">
        <v>509</v>
      </c>
      <c r="K122" t="s">
        <v>510</v>
      </c>
      <c r="L122">
        <v>1348</v>
      </c>
      <c r="N122">
        <v>1009</v>
      </c>
      <c r="O122" t="s">
        <v>159</v>
      </c>
      <c r="P122" t="s">
        <v>159</v>
      </c>
      <c r="Q122">
        <v>1000</v>
      </c>
      <c r="W122">
        <v>0</v>
      </c>
      <c r="X122">
        <v>-1423024806</v>
      </c>
      <c r="Y122">
        <f t="shared" si="36"/>
        <v>1E-4</v>
      </c>
      <c r="AA122">
        <v>103227.06</v>
      </c>
      <c r="AB122">
        <v>0</v>
      </c>
      <c r="AC122">
        <v>0</v>
      </c>
      <c r="AD122">
        <v>0</v>
      </c>
      <c r="AE122">
        <v>80020.98</v>
      </c>
      <c r="AF122">
        <v>0</v>
      </c>
      <c r="AG122">
        <v>0</v>
      </c>
      <c r="AH122">
        <v>0</v>
      </c>
      <c r="AI122">
        <v>1.29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1E-4</v>
      </c>
      <c r="AU122" t="s">
        <v>3</v>
      </c>
      <c r="AV122">
        <v>0</v>
      </c>
      <c r="AW122">
        <v>2</v>
      </c>
      <c r="AX122">
        <v>71666392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8.0020980000000002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8.0020980000000002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ROUND(Y122*Source!I141,7)</f>
        <v>0</v>
      </c>
      <c r="CY122">
        <f t="shared" si="37"/>
        <v>103227.06</v>
      </c>
      <c r="CZ122">
        <f t="shared" si="38"/>
        <v>80020.98</v>
      </c>
      <c r="DA122">
        <f t="shared" si="39"/>
        <v>1.29</v>
      </c>
      <c r="DB122">
        <f t="shared" si="40"/>
        <v>8</v>
      </c>
      <c r="DC122">
        <f t="shared" si="41"/>
        <v>0</v>
      </c>
      <c r="DD122" t="s">
        <v>3</v>
      </c>
      <c r="DE122" t="s">
        <v>3</v>
      </c>
      <c r="DF122">
        <f>ROUND(ROUND(AE122*AI122,2)*CX122,2)</f>
        <v>0</v>
      </c>
      <c r="DG122">
        <f t="shared" si="35"/>
        <v>0</v>
      </c>
      <c r="DH122">
        <f t="shared" si="15"/>
        <v>0</v>
      </c>
      <c r="DI122">
        <f t="shared" si="16"/>
        <v>0</v>
      </c>
      <c r="DJ122">
        <f t="shared" si="42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ROW(Source!A141)</f>
        <v>141</v>
      </c>
      <c r="B123">
        <v>71639717</v>
      </c>
      <c r="C123">
        <v>71666359</v>
      </c>
      <c r="D123">
        <v>69062028</v>
      </c>
      <c r="E123">
        <v>1</v>
      </c>
      <c r="F123">
        <v>1</v>
      </c>
      <c r="G123">
        <v>1</v>
      </c>
      <c r="H123">
        <v>3</v>
      </c>
      <c r="I123" t="s">
        <v>511</v>
      </c>
      <c r="J123" t="s">
        <v>512</v>
      </c>
      <c r="K123" t="s">
        <v>513</v>
      </c>
      <c r="L123">
        <v>1425</v>
      </c>
      <c r="N123">
        <v>1013</v>
      </c>
      <c r="O123" t="s">
        <v>48</v>
      </c>
      <c r="P123" t="s">
        <v>48</v>
      </c>
      <c r="Q123">
        <v>1</v>
      </c>
      <c r="W123">
        <v>0</v>
      </c>
      <c r="X123">
        <v>1062045542</v>
      </c>
      <c r="Y123">
        <f t="shared" si="36"/>
        <v>0</v>
      </c>
      <c r="AA123">
        <v>1351.57</v>
      </c>
      <c r="AB123">
        <v>0</v>
      </c>
      <c r="AC123">
        <v>0</v>
      </c>
      <c r="AD123">
        <v>0</v>
      </c>
      <c r="AE123">
        <v>1031.73</v>
      </c>
      <c r="AF123">
        <v>0</v>
      </c>
      <c r="AG123">
        <v>0</v>
      </c>
      <c r="AH123">
        <v>0</v>
      </c>
      <c r="AI123">
        <v>1.31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</v>
      </c>
      <c r="AU123" t="s">
        <v>3</v>
      </c>
      <c r="AV123">
        <v>0</v>
      </c>
      <c r="AW123">
        <v>2</v>
      </c>
      <c r="AX123">
        <v>71666393</v>
      </c>
      <c r="AY123">
        <v>1</v>
      </c>
      <c r="AZ123">
        <v>6144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ROUND(Y123*Source!I141,7)</f>
        <v>0</v>
      </c>
      <c r="CY123">
        <f t="shared" si="37"/>
        <v>1351.57</v>
      </c>
      <c r="CZ123">
        <f t="shared" si="38"/>
        <v>1031.73</v>
      </c>
      <c r="DA123">
        <f t="shared" si="39"/>
        <v>1.31</v>
      </c>
      <c r="DB123">
        <f t="shared" si="40"/>
        <v>0</v>
      </c>
      <c r="DC123">
        <f t="shared" si="41"/>
        <v>0</v>
      </c>
      <c r="DD123" t="s">
        <v>3</v>
      </c>
      <c r="DE123" t="s">
        <v>3</v>
      </c>
      <c r="DF123">
        <f>ROUND(ROUND(AE123*AI123,2)*CX123,2)</f>
        <v>0</v>
      </c>
      <c r="DG123">
        <f t="shared" si="35"/>
        <v>0</v>
      </c>
      <c r="DH123">
        <f t="shared" si="15"/>
        <v>0</v>
      </c>
      <c r="DI123">
        <f t="shared" si="16"/>
        <v>0</v>
      </c>
      <c r="DJ123">
        <f t="shared" si="42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ROW(Source!A141)</f>
        <v>141</v>
      </c>
      <c r="B124">
        <v>71639717</v>
      </c>
      <c r="C124">
        <v>71666359</v>
      </c>
      <c r="D124">
        <v>68968588</v>
      </c>
      <c r="E124">
        <v>116</v>
      </c>
      <c r="F124">
        <v>1</v>
      </c>
      <c r="G124">
        <v>1</v>
      </c>
      <c r="H124">
        <v>3</v>
      </c>
      <c r="I124" t="s">
        <v>167</v>
      </c>
      <c r="J124" t="s">
        <v>3</v>
      </c>
      <c r="K124" t="s">
        <v>168</v>
      </c>
      <c r="L124">
        <v>1371</v>
      </c>
      <c r="N124">
        <v>1013</v>
      </c>
      <c r="O124" t="s">
        <v>21</v>
      </c>
      <c r="P124" t="s">
        <v>21</v>
      </c>
      <c r="Q124">
        <v>1</v>
      </c>
      <c r="W124">
        <v>0</v>
      </c>
      <c r="X124">
        <v>-950997571</v>
      </c>
      <c r="Y124">
        <f t="shared" si="36"/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1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0</v>
      </c>
      <c r="AU124" t="s">
        <v>3</v>
      </c>
      <c r="AV124">
        <v>0</v>
      </c>
      <c r="AW124">
        <v>2</v>
      </c>
      <c r="AX124">
        <v>71666394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ROUND(Y124*Source!I141,7)</f>
        <v>0</v>
      </c>
      <c r="CY124">
        <f t="shared" si="37"/>
        <v>0</v>
      </c>
      <c r="CZ124">
        <f t="shared" si="38"/>
        <v>0</v>
      </c>
      <c r="DA124">
        <f t="shared" si="39"/>
        <v>1</v>
      </c>
      <c r="DB124">
        <f t="shared" si="40"/>
        <v>0</v>
      </c>
      <c r="DC124">
        <f t="shared" si="41"/>
        <v>0</v>
      </c>
      <c r="DD124" t="s">
        <v>3</v>
      </c>
      <c r="DE124" t="s">
        <v>3</v>
      </c>
      <c r="DF124">
        <f t="shared" ref="DF124:DF131" si="43">ROUND(ROUND(AE124,2)*CX124,2)</f>
        <v>0</v>
      </c>
      <c r="DG124">
        <f t="shared" si="35"/>
        <v>0</v>
      </c>
      <c r="DH124">
        <f t="shared" si="15"/>
        <v>0</v>
      </c>
      <c r="DI124">
        <f t="shared" si="16"/>
        <v>0</v>
      </c>
      <c r="DJ124">
        <f t="shared" si="42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ROW(Source!A141)</f>
        <v>141</v>
      </c>
      <c r="B125">
        <v>71639717</v>
      </c>
      <c r="C125">
        <v>71666359</v>
      </c>
      <c r="D125">
        <v>68968601</v>
      </c>
      <c r="E125">
        <v>116</v>
      </c>
      <c r="F125">
        <v>1</v>
      </c>
      <c r="G125">
        <v>1</v>
      </c>
      <c r="H125">
        <v>3</v>
      </c>
      <c r="I125" t="s">
        <v>185</v>
      </c>
      <c r="J125" t="s">
        <v>3</v>
      </c>
      <c r="K125" t="s">
        <v>186</v>
      </c>
      <c r="L125">
        <v>1346</v>
      </c>
      <c r="N125">
        <v>1009</v>
      </c>
      <c r="O125" t="s">
        <v>151</v>
      </c>
      <c r="P125" t="s">
        <v>151</v>
      </c>
      <c r="Q125">
        <v>1</v>
      </c>
      <c r="W125">
        <v>0</v>
      </c>
      <c r="X125">
        <v>-1204247626</v>
      </c>
      <c r="Y125">
        <f t="shared" si="36"/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0</v>
      </c>
      <c r="AN125">
        <v>1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0</v>
      </c>
      <c r="AU125" t="s">
        <v>3</v>
      </c>
      <c r="AV125">
        <v>0</v>
      </c>
      <c r="AW125">
        <v>2</v>
      </c>
      <c r="AX125">
        <v>71666395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ROUND(Y125*Source!I141,7)</f>
        <v>0</v>
      </c>
      <c r="CY125">
        <f t="shared" si="37"/>
        <v>0</v>
      </c>
      <c r="CZ125">
        <f t="shared" si="38"/>
        <v>0</v>
      </c>
      <c r="DA125">
        <f t="shared" si="39"/>
        <v>1</v>
      </c>
      <c r="DB125">
        <f t="shared" si="40"/>
        <v>0</v>
      </c>
      <c r="DC125">
        <f t="shared" si="41"/>
        <v>0</v>
      </c>
      <c r="DD125" t="s">
        <v>3</v>
      </c>
      <c r="DE125" t="s">
        <v>3</v>
      </c>
      <c r="DF125">
        <f t="shared" si="43"/>
        <v>0</v>
      </c>
      <c r="DG125">
        <f t="shared" si="35"/>
        <v>0</v>
      </c>
      <c r="DH125">
        <f t="shared" si="15"/>
        <v>0</v>
      </c>
      <c r="DI125">
        <f t="shared" si="16"/>
        <v>0</v>
      </c>
      <c r="DJ125">
        <f t="shared" si="42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ROW(Source!A141)</f>
        <v>141</v>
      </c>
      <c r="B126">
        <v>71639717</v>
      </c>
      <c r="C126">
        <v>71666359</v>
      </c>
      <c r="D126">
        <v>68968634</v>
      </c>
      <c r="E126">
        <v>116</v>
      </c>
      <c r="F126">
        <v>1</v>
      </c>
      <c r="G126">
        <v>1</v>
      </c>
      <c r="H126">
        <v>3</v>
      </c>
      <c r="I126" t="s">
        <v>170</v>
      </c>
      <c r="J126" t="s">
        <v>3</v>
      </c>
      <c r="K126" t="s">
        <v>171</v>
      </c>
      <c r="L126">
        <v>1371</v>
      </c>
      <c r="N126">
        <v>1013</v>
      </c>
      <c r="O126" t="s">
        <v>21</v>
      </c>
      <c r="P126" t="s">
        <v>21</v>
      </c>
      <c r="Q126">
        <v>1</v>
      </c>
      <c r="W126">
        <v>0</v>
      </c>
      <c r="X126">
        <v>-320198552</v>
      </c>
      <c r="Y126">
        <f t="shared" si="36"/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</v>
      </c>
      <c r="AU126" t="s">
        <v>3</v>
      </c>
      <c r="AV126">
        <v>0</v>
      </c>
      <c r="AW126">
        <v>2</v>
      </c>
      <c r="AX126">
        <v>71666396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ROUND(Y126*Source!I141,7)</f>
        <v>0</v>
      </c>
      <c r="CY126">
        <f t="shared" si="37"/>
        <v>0</v>
      </c>
      <c r="CZ126">
        <f t="shared" si="38"/>
        <v>0</v>
      </c>
      <c r="DA126">
        <f t="shared" si="39"/>
        <v>1</v>
      </c>
      <c r="DB126">
        <f t="shared" si="40"/>
        <v>0</v>
      </c>
      <c r="DC126">
        <f t="shared" si="41"/>
        <v>0</v>
      </c>
      <c r="DD126" t="s">
        <v>3</v>
      </c>
      <c r="DE126" t="s">
        <v>3</v>
      </c>
      <c r="DF126">
        <f t="shared" si="43"/>
        <v>0</v>
      </c>
      <c r="DG126">
        <f t="shared" si="35"/>
        <v>0</v>
      </c>
      <c r="DH126">
        <f t="shared" si="15"/>
        <v>0</v>
      </c>
      <c r="DI126">
        <f t="shared" si="16"/>
        <v>0</v>
      </c>
      <c r="DJ126">
        <f t="shared" si="42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ROW(Source!A141)</f>
        <v>141</v>
      </c>
      <c r="B127">
        <v>71639717</v>
      </c>
      <c r="C127">
        <v>71666359</v>
      </c>
      <c r="D127">
        <v>68968638</v>
      </c>
      <c r="E127">
        <v>116</v>
      </c>
      <c r="F127">
        <v>1</v>
      </c>
      <c r="G127">
        <v>1</v>
      </c>
      <c r="H127">
        <v>3</v>
      </c>
      <c r="I127" t="s">
        <v>173</v>
      </c>
      <c r="J127" t="s">
        <v>3</v>
      </c>
      <c r="K127" t="s">
        <v>174</v>
      </c>
      <c r="L127">
        <v>1371</v>
      </c>
      <c r="N127">
        <v>1013</v>
      </c>
      <c r="O127" t="s">
        <v>21</v>
      </c>
      <c r="P127" t="s">
        <v>21</v>
      </c>
      <c r="Q127">
        <v>1</v>
      </c>
      <c r="W127">
        <v>0</v>
      </c>
      <c r="X127">
        <v>326010188</v>
      </c>
      <c r="Y127">
        <f t="shared" si="36"/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1</v>
      </c>
      <c r="AO127">
        <v>0</v>
      </c>
      <c r="AP127">
        <v>1</v>
      </c>
      <c r="AQ127">
        <v>0</v>
      </c>
      <c r="AR127">
        <v>0</v>
      </c>
      <c r="AS127" t="s">
        <v>3</v>
      </c>
      <c r="AT127">
        <v>0</v>
      </c>
      <c r="AU127" t="s">
        <v>3</v>
      </c>
      <c r="AV127">
        <v>0</v>
      </c>
      <c r="AW127">
        <v>2</v>
      </c>
      <c r="AX127">
        <v>71666397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ROUND(Y127*Source!I141,7)</f>
        <v>0</v>
      </c>
      <c r="CY127">
        <f t="shared" si="37"/>
        <v>0</v>
      </c>
      <c r="CZ127">
        <f t="shared" si="38"/>
        <v>0</v>
      </c>
      <c r="DA127">
        <f t="shared" si="39"/>
        <v>1</v>
      </c>
      <c r="DB127">
        <f t="shared" si="40"/>
        <v>0</v>
      </c>
      <c r="DC127">
        <f t="shared" si="41"/>
        <v>0</v>
      </c>
      <c r="DD127" t="s">
        <v>3</v>
      </c>
      <c r="DE127" t="s">
        <v>3</v>
      </c>
      <c r="DF127">
        <f t="shared" si="43"/>
        <v>0</v>
      </c>
      <c r="DG127">
        <f t="shared" si="35"/>
        <v>0</v>
      </c>
      <c r="DH127">
        <f t="shared" si="15"/>
        <v>0</v>
      </c>
      <c r="DI127">
        <f t="shared" si="16"/>
        <v>0</v>
      </c>
      <c r="DJ127">
        <f t="shared" si="42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ROW(Source!A142)</f>
        <v>142</v>
      </c>
      <c r="B128">
        <v>71639659</v>
      </c>
      <c r="C128">
        <v>71666359</v>
      </c>
      <c r="D128">
        <v>68963565</v>
      </c>
      <c r="E128">
        <v>116</v>
      </c>
      <c r="F128">
        <v>1</v>
      </c>
      <c r="G128">
        <v>1</v>
      </c>
      <c r="H128">
        <v>1</v>
      </c>
      <c r="I128" t="s">
        <v>494</v>
      </c>
      <c r="J128" t="s">
        <v>3</v>
      </c>
      <c r="K128" t="s">
        <v>495</v>
      </c>
      <c r="L128">
        <v>1191</v>
      </c>
      <c r="N128">
        <v>1013</v>
      </c>
      <c r="O128" t="s">
        <v>457</v>
      </c>
      <c r="P128" t="s">
        <v>457</v>
      </c>
      <c r="Q128">
        <v>1</v>
      </c>
      <c r="W128">
        <v>0</v>
      </c>
      <c r="X128">
        <v>32079103</v>
      </c>
      <c r="Y128">
        <f>(AT128*ROUND(1.2,7))</f>
        <v>7.1760000000000002</v>
      </c>
      <c r="AA128">
        <v>0</v>
      </c>
      <c r="AB128">
        <v>0</v>
      </c>
      <c r="AC128">
        <v>0</v>
      </c>
      <c r="AD128">
        <v>748.18</v>
      </c>
      <c r="AE128">
        <v>0</v>
      </c>
      <c r="AF128">
        <v>0</v>
      </c>
      <c r="AG128">
        <v>0</v>
      </c>
      <c r="AH128">
        <v>748.18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5.98</v>
      </c>
      <c r="AU128" t="s">
        <v>23</v>
      </c>
      <c r="AV128">
        <v>1</v>
      </c>
      <c r="AW128">
        <v>2</v>
      </c>
      <c r="AX128">
        <v>71666379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4474.1163999999999</v>
      </c>
      <c r="BN128">
        <v>5.98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5368.9396799999995</v>
      </c>
      <c r="BU128">
        <v>7.1760000000000002</v>
      </c>
      <c r="BV128">
        <v>0</v>
      </c>
      <c r="BW128">
        <v>1</v>
      </c>
      <c r="CU128">
        <f>ROUND(AT128*Source!I142*AH128*AL128,2)</f>
        <v>0</v>
      </c>
      <c r="CV128">
        <f>ROUND(Y128*Source!I142,7)</f>
        <v>0</v>
      </c>
      <c r="CW128">
        <v>0</v>
      </c>
      <c r="CX128">
        <f>ROUND(Y128*Source!I142,7)</f>
        <v>0</v>
      </c>
      <c r="CY128">
        <f>AD128</f>
        <v>748.18</v>
      </c>
      <c r="CZ128">
        <f>AH128</f>
        <v>748.18</v>
      </c>
      <c r="DA128">
        <f>AL128</f>
        <v>1</v>
      </c>
      <c r="DB128">
        <f>ROUND((ROUND(AT128*CZ128,2)*ROUND(1.2,7)),6)</f>
        <v>5368.9440000000004</v>
      </c>
      <c r="DC128">
        <f>ROUND((ROUND(AT128*AG128,2)*ROUND(1.2,7)),6)</f>
        <v>0</v>
      </c>
      <c r="DD128" t="s">
        <v>3</v>
      </c>
      <c r="DE128" t="s">
        <v>3</v>
      </c>
      <c r="DF128">
        <f t="shared" si="43"/>
        <v>0</v>
      </c>
      <c r="DG128">
        <f t="shared" si="35"/>
        <v>0</v>
      </c>
      <c r="DH128">
        <f t="shared" si="15"/>
        <v>0</v>
      </c>
      <c r="DI128">
        <f t="shared" si="16"/>
        <v>0</v>
      </c>
      <c r="DJ128">
        <f>DI128</f>
        <v>0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ROW(Source!A142)</f>
        <v>142</v>
      </c>
      <c r="B129">
        <v>71639659</v>
      </c>
      <c r="C129">
        <v>71666359</v>
      </c>
      <c r="D129">
        <v>68963754</v>
      </c>
      <c r="E129">
        <v>116</v>
      </c>
      <c r="F129">
        <v>1</v>
      </c>
      <c r="G129">
        <v>1</v>
      </c>
      <c r="H129">
        <v>1</v>
      </c>
      <c r="I129" t="s">
        <v>458</v>
      </c>
      <c r="J129" t="s">
        <v>3</v>
      </c>
      <c r="K129" t="s">
        <v>459</v>
      </c>
      <c r="L129">
        <v>1191</v>
      </c>
      <c r="N129">
        <v>1013</v>
      </c>
      <c r="O129" t="s">
        <v>457</v>
      </c>
      <c r="P129" t="s">
        <v>457</v>
      </c>
      <c r="Q129">
        <v>1</v>
      </c>
      <c r="W129">
        <v>0</v>
      </c>
      <c r="X129">
        <v>-1417349443</v>
      </c>
      <c r="Y129">
        <f>(AT129*ROUND(1.2,7))</f>
        <v>2.4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2</v>
      </c>
      <c r="AU129" t="s">
        <v>23</v>
      </c>
      <c r="AV129">
        <v>2</v>
      </c>
      <c r="AW129">
        <v>2</v>
      </c>
      <c r="AX129">
        <v>71666380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ROUND(Y129*Source!I142,7)</f>
        <v>0</v>
      </c>
      <c r="CY129">
        <f>AD129</f>
        <v>0</v>
      </c>
      <c r="CZ129">
        <f>AH129</f>
        <v>0</v>
      </c>
      <c r="DA129">
        <f>AL129</f>
        <v>1</v>
      </c>
      <c r="DB129">
        <f>ROUND((ROUND(AT129*CZ129,2)*ROUND(1.2,7)),6)</f>
        <v>0</v>
      </c>
      <c r="DC129">
        <f>ROUND((ROUND(AT129*AG129,2)*ROUND(1.2,7)),6)</f>
        <v>0</v>
      </c>
      <c r="DD129" t="s">
        <v>3</v>
      </c>
      <c r="DE129" t="s">
        <v>3</v>
      </c>
      <c r="DF129">
        <f t="shared" si="43"/>
        <v>0</v>
      </c>
      <c r="DG129">
        <f t="shared" si="35"/>
        <v>0</v>
      </c>
      <c r="DH129">
        <f t="shared" ref="DH129:DH192" si="44">ROUND(ROUND(AG129,2)*CX129,2)</f>
        <v>0</v>
      </c>
      <c r="DI129">
        <f t="shared" ref="DI129:DI192" si="45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ROW(Source!A142)</f>
        <v>142</v>
      </c>
      <c r="B130">
        <v>71639659</v>
      </c>
      <c r="C130">
        <v>71666359</v>
      </c>
      <c r="D130">
        <v>69084631</v>
      </c>
      <c r="E130">
        <v>1</v>
      </c>
      <c r="F130">
        <v>1</v>
      </c>
      <c r="G130">
        <v>1</v>
      </c>
      <c r="H130">
        <v>2</v>
      </c>
      <c r="I130" t="s">
        <v>474</v>
      </c>
      <c r="J130" t="s">
        <v>475</v>
      </c>
      <c r="K130" t="s">
        <v>476</v>
      </c>
      <c r="L130">
        <v>1368</v>
      </c>
      <c r="N130">
        <v>1011</v>
      </c>
      <c r="O130" t="s">
        <v>463</v>
      </c>
      <c r="P130" t="s">
        <v>463</v>
      </c>
      <c r="Q130">
        <v>1</v>
      </c>
      <c r="W130">
        <v>0</v>
      </c>
      <c r="X130">
        <v>944335294</v>
      </c>
      <c r="Y130">
        <f>(AT130*ROUND(1.2,7))</f>
        <v>1.92</v>
      </c>
      <c r="AA130">
        <v>0</v>
      </c>
      <c r="AB130">
        <v>2736.29</v>
      </c>
      <c r="AC130">
        <v>932.95</v>
      </c>
      <c r="AD130">
        <v>0</v>
      </c>
      <c r="AE130">
        <v>0</v>
      </c>
      <c r="AF130">
        <v>2088.77</v>
      </c>
      <c r="AG130">
        <v>932.95</v>
      </c>
      <c r="AH130">
        <v>0</v>
      </c>
      <c r="AI130">
        <v>1</v>
      </c>
      <c r="AJ130">
        <v>1.31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1.6</v>
      </c>
      <c r="AU130" t="s">
        <v>23</v>
      </c>
      <c r="AV130">
        <v>1</v>
      </c>
      <c r="AW130">
        <v>2</v>
      </c>
      <c r="AX130">
        <v>71666381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3342.0320000000002</v>
      </c>
      <c r="BL130">
        <v>1492.7200000000003</v>
      </c>
      <c r="BM130">
        <v>0</v>
      </c>
      <c r="BN130">
        <v>0</v>
      </c>
      <c r="BO130">
        <v>1.6</v>
      </c>
      <c r="BP130">
        <v>1</v>
      </c>
      <c r="BQ130">
        <v>0</v>
      </c>
      <c r="BR130">
        <v>4010.4384</v>
      </c>
      <c r="BS130">
        <v>1791.2640000000001</v>
      </c>
      <c r="BT130">
        <v>0</v>
      </c>
      <c r="BU130">
        <v>0</v>
      </c>
      <c r="BV130">
        <v>1.92</v>
      </c>
      <c r="BW130">
        <v>1</v>
      </c>
      <c r="CV130">
        <v>0</v>
      </c>
      <c r="CW130">
        <f>ROUND(Y130*Source!I142*DO130,7)</f>
        <v>0</v>
      </c>
      <c r="CX130">
        <f>ROUND(Y130*Source!I142,7)</f>
        <v>0</v>
      </c>
      <c r="CY130">
        <f>AB130</f>
        <v>2736.29</v>
      </c>
      <c r="CZ130">
        <f>AF130</f>
        <v>2088.77</v>
      </c>
      <c r="DA130">
        <f>AJ130</f>
        <v>1.31</v>
      </c>
      <c r="DB130">
        <f>ROUND((ROUND(AT130*CZ130,2)*ROUND(1.2,7)),6)</f>
        <v>4010.4360000000001</v>
      </c>
      <c r="DC130">
        <f>ROUND((ROUND(AT130*AG130,2)*ROUND(1.2,7)),6)</f>
        <v>1791.2639999999999</v>
      </c>
      <c r="DD130" t="s">
        <v>3</v>
      </c>
      <c r="DE130" t="s">
        <v>3</v>
      </c>
      <c r="DF130">
        <f t="shared" si="43"/>
        <v>0</v>
      </c>
      <c r="DG130">
        <f>ROUND(ROUND(AF130*AJ130,2)*CX130,2)</f>
        <v>0</v>
      </c>
      <c r="DH130">
        <f t="shared" si="44"/>
        <v>0</v>
      </c>
      <c r="DI130">
        <f t="shared" si="45"/>
        <v>0</v>
      </c>
      <c r="DJ130">
        <f>DG130+DH130</f>
        <v>0</v>
      </c>
      <c r="DK130">
        <v>0</v>
      </c>
      <c r="DL130" t="s">
        <v>477</v>
      </c>
      <c r="DM130">
        <v>5</v>
      </c>
      <c r="DN130" t="s">
        <v>457</v>
      </c>
      <c r="DO130">
        <v>1</v>
      </c>
    </row>
    <row r="131" spans="1:119" x14ac:dyDescent="0.2">
      <c r="A131">
        <f>ROW(Source!A142)</f>
        <v>142</v>
      </c>
      <c r="B131">
        <v>71639659</v>
      </c>
      <c r="C131">
        <v>71666359</v>
      </c>
      <c r="D131">
        <v>69085636</v>
      </c>
      <c r="E131">
        <v>1</v>
      </c>
      <c r="F131">
        <v>1</v>
      </c>
      <c r="G131">
        <v>1</v>
      </c>
      <c r="H131">
        <v>2</v>
      </c>
      <c r="I131" t="s">
        <v>465</v>
      </c>
      <c r="J131" t="s">
        <v>466</v>
      </c>
      <c r="K131" t="s">
        <v>467</v>
      </c>
      <c r="L131">
        <v>1368</v>
      </c>
      <c r="N131">
        <v>1011</v>
      </c>
      <c r="O131" t="s">
        <v>463</v>
      </c>
      <c r="P131" t="s">
        <v>463</v>
      </c>
      <c r="Q131">
        <v>1</v>
      </c>
      <c r="W131">
        <v>0</v>
      </c>
      <c r="X131">
        <v>-950105757</v>
      </c>
      <c r="Y131">
        <f>(AT131*ROUND(1.2,7))</f>
        <v>0.48</v>
      </c>
      <c r="AA131">
        <v>0</v>
      </c>
      <c r="AB131">
        <v>641.70000000000005</v>
      </c>
      <c r="AC131">
        <v>811.79</v>
      </c>
      <c r="AD131">
        <v>0</v>
      </c>
      <c r="AE131">
        <v>0</v>
      </c>
      <c r="AF131">
        <v>641.70000000000005</v>
      </c>
      <c r="AG131">
        <v>811.79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23</v>
      </c>
      <c r="AV131">
        <v>1</v>
      </c>
      <c r="AW131">
        <v>2</v>
      </c>
      <c r="AX131">
        <v>71666382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256.68</v>
      </c>
      <c r="BL131">
        <v>324.71600000000001</v>
      </c>
      <c r="BM131">
        <v>0</v>
      </c>
      <c r="BN131">
        <v>0</v>
      </c>
      <c r="BO131">
        <v>0.4</v>
      </c>
      <c r="BP131">
        <v>1</v>
      </c>
      <c r="BQ131">
        <v>0</v>
      </c>
      <c r="BR131">
        <v>308.01600000000002</v>
      </c>
      <c r="BS131">
        <v>389.65919999999994</v>
      </c>
      <c r="BT131">
        <v>0</v>
      </c>
      <c r="BU131">
        <v>0</v>
      </c>
      <c r="BV131">
        <v>0.48</v>
      </c>
      <c r="BW131">
        <v>1</v>
      </c>
      <c r="CV131">
        <v>0</v>
      </c>
      <c r="CW131">
        <f>ROUND(Y131*Source!I142*DO131,7)</f>
        <v>0</v>
      </c>
      <c r="CX131">
        <f>ROUND(Y131*Source!I142,7)</f>
        <v>0</v>
      </c>
      <c r="CY131">
        <f>AB131</f>
        <v>641.70000000000005</v>
      </c>
      <c r="CZ131">
        <f>AF131</f>
        <v>641.70000000000005</v>
      </c>
      <c r="DA131">
        <f>AJ131</f>
        <v>1</v>
      </c>
      <c r="DB131">
        <f>ROUND((ROUND(AT131*CZ131,2)*ROUND(1.2,7)),6)</f>
        <v>308.01600000000002</v>
      </c>
      <c r="DC131">
        <f>ROUND((ROUND(AT131*AG131,2)*ROUND(1.2,7)),6)</f>
        <v>389.66399999999999</v>
      </c>
      <c r="DD131" t="s">
        <v>3</v>
      </c>
      <c r="DE131" t="s">
        <v>3</v>
      </c>
      <c r="DF131">
        <f t="shared" si="43"/>
        <v>0</v>
      </c>
      <c r="DG131">
        <f t="shared" ref="DG131:DG148" si="46">ROUND(ROUND(AF131,2)*CX131,2)</f>
        <v>0</v>
      </c>
      <c r="DH131">
        <f t="shared" si="44"/>
        <v>0</v>
      </c>
      <c r="DI131">
        <f t="shared" si="45"/>
        <v>0</v>
      </c>
      <c r="DJ131">
        <f>DG131+DH131</f>
        <v>0</v>
      </c>
      <c r="DK131">
        <v>1</v>
      </c>
      <c r="DL131" t="s">
        <v>464</v>
      </c>
      <c r="DM131">
        <v>4</v>
      </c>
      <c r="DN131" t="s">
        <v>457</v>
      </c>
      <c r="DO131">
        <v>1</v>
      </c>
    </row>
    <row r="132" spans="1:119" x14ac:dyDescent="0.2">
      <c r="A132">
        <f>ROW(Source!A142)</f>
        <v>142</v>
      </c>
      <c r="B132">
        <v>71639659</v>
      </c>
      <c r="C132">
        <v>71666359</v>
      </c>
      <c r="D132">
        <v>69033461</v>
      </c>
      <c r="E132">
        <v>1</v>
      </c>
      <c r="F132">
        <v>1</v>
      </c>
      <c r="G132">
        <v>1</v>
      </c>
      <c r="H132">
        <v>3</v>
      </c>
      <c r="I132" t="s">
        <v>496</v>
      </c>
      <c r="J132" t="s">
        <v>497</v>
      </c>
      <c r="K132" t="s">
        <v>498</v>
      </c>
      <c r="L132">
        <v>1346</v>
      </c>
      <c r="N132">
        <v>1009</v>
      </c>
      <c r="O132" t="s">
        <v>151</v>
      </c>
      <c r="P132" t="s">
        <v>151</v>
      </c>
      <c r="Q132">
        <v>1</v>
      </c>
      <c r="W132">
        <v>0</v>
      </c>
      <c r="X132">
        <v>-1189743638</v>
      </c>
      <c r="Y132">
        <f t="shared" ref="Y132:Y163" si="47">AT132</f>
        <v>0.1</v>
      </c>
      <c r="AA132">
        <v>381.26</v>
      </c>
      <c r="AB132">
        <v>0</v>
      </c>
      <c r="AC132">
        <v>0</v>
      </c>
      <c r="AD132">
        <v>0</v>
      </c>
      <c r="AE132">
        <v>238.29</v>
      </c>
      <c r="AF132">
        <v>0</v>
      </c>
      <c r="AG132">
        <v>0</v>
      </c>
      <c r="AH132">
        <v>0</v>
      </c>
      <c r="AI132">
        <v>1.6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0.1</v>
      </c>
      <c r="AU132" t="s">
        <v>3</v>
      </c>
      <c r="AV132">
        <v>0</v>
      </c>
      <c r="AW132">
        <v>2</v>
      </c>
      <c r="AX132">
        <v>71666383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23.829000000000001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23.829000000000001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ROUND(Y132*Source!I142,7)</f>
        <v>0</v>
      </c>
      <c r="CY132">
        <f t="shared" ref="CY132:CY146" si="48">AA132</f>
        <v>381.26</v>
      </c>
      <c r="CZ132">
        <f t="shared" ref="CZ132:CZ146" si="49">AE132</f>
        <v>238.29</v>
      </c>
      <c r="DA132">
        <f t="shared" ref="DA132:DA146" si="50">AI132</f>
        <v>1.6</v>
      </c>
      <c r="DB132">
        <f t="shared" ref="DB132:DB163" si="51">ROUND(ROUND(AT132*CZ132,2),6)</f>
        <v>23.83</v>
      </c>
      <c r="DC132">
        <f t="shared" ref="DC132:DC163" si="52">ROUND(ROUND(AT132*AG132,2),6)</f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46"/>
        <v>0</v>
      </c>
      <c r="DH132">
        <f t="shared" si="44"/>
        <v>0</v>
      </c>
      <c r="DI132">
        <f t="shared" si="45"/>
        <v>0</v>
      </c>
      <c r="DJ132">
        <f t="shared" ref="DJ132:DJ146" si="53"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ROW(Source!A142)</f>
        <v>142</v>
      </c>
      <c r="B133">
        <v>71639659</v>
      </c>
      <c r="C133">
        <v>71666359</v>
      </c>
      <c r="D133">
        <v>69033468</v>
      </c>
      <c r="E133">
        <v>1</v>
      </c>
      <c r="F133">
        <v>1</v>
      </c>
      <c r="G133">
        <v>1</v>
      </c>
      <c r="H133">
        <v>3</v>
      </c>
      <c r="I133" t="s">
        <v>499</v>
      </c>
      <c r="J133" t="s">
        <v>500</v>
      </c>
      <c r="K133" t="s">
        <v>501</v>
      </c>
      <c r="L133">
        <v>1346</v>
      </c>
      <c r="N133">
        <v>1009</v>
      </c>
      <c r="O133" t="s">
        <v>151</v>
      </c>
      <c r="P133" t="s">
        <v>151</v>
      </c>
      <c r="Q133">
        <v>1</v>
      </c>
      <c r="W133">
        <v>0</v>
      </c>
      <c r="X133">
        <v>-1994148501</v>
      </c>
      <c r="Y133">
        <f t="shared" si="47"/>
        <v>0.03</v>
      </c>
      <c r="AA133">
        <v>93.65</v>
      </c>
      <c r="AB133">
        <v>0</v>
      </c>
      <c r="AC133">
        <v>0</v>
      </c>
      <c r="AD133">
        <v>0</v>
      </c>
      <c r="AE133">
        <v>58.53</v>
      </c>
      <c r="AF133">
        <v>0</v>
      </c>
      <c r="AG133">
        <v>0</v>
      </c>
      <c r="AH133">
        <v>0</v>
      </c>
      <c r="AI133">
        <v>1.6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0.03</v>
      </c>
      <c r="AU133" t="s">
        <v>3</v>
      </c>
      <c r="AV133">
        <v>0</v>
      </c>
      <c r="AW133">
        <v>2</v>
      </c>
      <c r="AX133">
        <v>71666384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1.7559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1.7559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>ROUND(Y133*Source!I142,7)</f>
        <v>0</v>
      </c>
      <c r="CY133">
        <f t="shared" si="48"/>
        <v>93.65</v>
      </c>
      <c r="CZ133">
        <f t="shared" si="49"/>
        <v>58.53</v>
      </c>
      <c r="DA133">
        <f t="shared" si="50"/>
        <v>1.6</v>
      </c>
      <c r="DB133">
        <f t="shared" si="51"/>
        <v>1.76</v>
      </c>
      <c r="DC133">
        <f t="shared" si="52"/>
        <v>0</v>
      </c>
      <c r="DD133" t="s">
        <v>3</v>
      </c>
      <c r="DE133" t="s">
        <v>3</v>
      </c>
      <c r="DF133">
        <f>ROUND(ROUND(AE133*AI133,2)*CX133,2)</f>
        <v>0</v>
      </c>
      <c r="DG133">
        <f t="shared" si="46"/>
        <v>0</v>
      </c>
      <c r="DH133">
        <f t="shared" si="44"/>
        <v>0</v>
      </c>
      <c r="DI133">
        <f t="shared" si="45"/>
        <v>0</v>
      </c>
      <c r="DJ133">
        <f t="shared" si="53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ROW(Source!A142)</f>
        <v>142</v>
      </c>
      <c r="B134">
        <v>71639659</v>
      </c>
      <c r="C134">
        <v>71666359</v>
      </c>
      <c r="D134">
        <v>69036978</v>
      </c>
      <c r="E134">
        <v>1</v>
      </c>
      <c r="F134">
        <v>1</v>
      </c>
      <c r="G134">
        <v>1</v>
      </c>
      <c r="H134">
        <v>3</v>
      </c>
      <c r="I134" t="s">
        <v>149</v>
      </c>
      <c r="J134" t="s">
        <v>152</v>
      </c>
      <c r="K134" t="s">
        <v>150</v>
      </c>
      <c r="L134">
        <v>1346</v>
      </c>
      <c r="N134">
        <v>1009</v>
      </c>
      <c r="O134" t="s">
        <v>151</v>
      </c>
      <c r="P134" t="s">
        <v>151</v>
      </c>
      <c r="Q134">
        <v>1</v>
      </c>
      <c r="W134">
        <v>0</v>
      </c>
      <c r="X134">
        <v>-353874833</v>
      </c>
      <c r="Y134">
        <f t="shared" si="47"/>
        <v>0</v>
      </c>
      <c r="AA134">
        <v>188.92</v>
      </c>
      <c r="AB134">
        <v>0</v>
      </c>
      <c r="AC134">
        <v>0</v>
      </c>
      <c r="AD134">
        <v>0</v>
      </c>
      <c r="AE134">
        <v>174.93</v>
      </c>
      <c r="AF134">
        <v>0</v>
      </c>
      <c r="AG134">
        <v>0</v>
      </c>
      <c r="AH134">
        <v>0</v>
      </c>
      <c r="AI134">
        <v>1.08</v>
      </c>
      <c r="AJ134">
        <v>1</v>
      </c>
      <c r="AK134">
        <v>1</v>
      </c>
      <c r="AL134">
        <v>1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71666385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ROUND(Y134*Source!I142,7)</f>
        <v>0</v>
      </c>
      <c r="CY134">
        <f t="shared" si="48"/>
        <v>188.92</v>
      </c>
      <c r="CZ134">
        <f t="shared" si="49"/>
        <v>174.93</v>
      </c>
      <c r="DA134">
        <f t="shared" si="50"/>
        <v>1.08</v>
      </c>
      <c r="DB134">
        <f t="shared" si="51"/>
        <v>0</v>
      </c>
      <c r="DC134">
        <f t="shared" si="52"/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46"/>
        <v>0</v>
      </c>
      <c r="DH134">
        <f t="shared" si="44"/>
        <v>0</v>
      </c>
      <c r="DI134">
        <f t="shared" si="45"/>
        <v>0</v>
      </c>
      <c r="DJ134">
        <f t="shared" si="53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ROW(Source!A142)</f>
        <v>142</v>
      </c>
      <c r="B135">
        <v>71639659</v>
      </c>
      <c r="C135">
        <v>71666359</v>
      </c>
      <c r="D135">
        <v>69038116</v>
      </c>
      <c r="E135">
        <v>1</v>
      </c>
      <c r="F135">
        <v>1</v>
      </c>
      <c r="G135">
        <v>1</v>
      </c>
      <c r="H135">
        <v>3</v>
      </c>
      <c r="I135" t="s">
        <v>502</v>
      </c>
      <c r="J135" t="s">
        <v>503</v>
      </c>
      <c r="K135" t="s">
        <v>504</v>
      </c>
      <c r="L135">
        <v>1346</v>
      </c>
      <c r="N135">
        <v>1009</v>
      </c>
      <c r="O135" t="s">
        <v>151</v>
      </c>
      <c r="P135" t="s">
        <v>151</v>
      </c>
      <c r="Q135">
        <v>1</v>
      </c>
      <c r="W135">
        <v>0</v>
      </c>
      <c r="X135">
        <v>447926158</v>
      </c>
      <c r="Y135">
        <f t="shared" si="47"/>
        <v>0.02</v>
      </c>
      <c r="AA135">
        <v>86.41</v>
      </c>
      <c r="AB135">
        <v>0</v>
      </c>
      <c r="AC135">
        <v>0</v>
      </c>
      <c r="AD135">
        <v>0</v>
      </c>
      <c r="AE135">
        <v>56.11</v>
      </c>
      <c r="AF135">
        <v>0</v>
      </c>
      <c r="AG135">
        <v>0</v>
      </c>
      <c r="AH135">
        <v>0</v>
      </c>
      <c r="AI135">
        <v>1.54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0.02</v>
      </c>
      <c r="AU135" t="s">
        <v>3</v>
      </c>
      <c r="AV135">
        <v>0</v>
      </c>
      <c r="AW135">
        <v>2</v>
      </c>
      <c r="AX135">
        <v>71666386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1.1222000000000001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1.1222000000000001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ROUND(Y135*Source!I142,7)</f>
        <v>0</v>
      </c>
      <c r="CY135">
        <f t="shared" si="48"/>
        <v>86.41</v>
      </c>
      <c r="CZ135">
        <f t="shared" si="49"/>
        <v>56.11</v>
      </c>
      <c r="DA135">
        <f t="shared" si="50"/>
        <v>1.54</v>
      </c>
      <c r="DB135">
        <f t="shared" si="51"/>
        <v>1.1200000000000001</v>
      </c>
      <c r="DC135">
        <f t="shared" si="52"/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46"/>
        <v>0</v>
      </c>
      <c r="DH135">
        <f t="shared" si="44"/>
        <v>0</v>
      </c>
      <c r="DI135">
        <f t="shared" si="45"/>
        <v>0</v>
      </c>
      <c r="DJ135">
        <f t="shared" si="53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ROW(Source!A142)</f>
        <v>142</v>
      </c>
      <c r="B136">
        <v>71639659</v>
      </c>
      <c r="C136">
        <v>71666359</v>
      </c>
      <c r="D136">
        <v>68965114</v>
      </c>
      <c r="E136">
        <v>116</v>
      </c>
      <c r="F136">
        <v>1</v>
      </c>
      <c r="G136">
        <v>1</v>
      </c>
      <c r="H136">
        <v>3</v>
      </c>
      <c r="I136" t="s">
        <v>154</v>
      </c>
      <c r="J136" t="s">
        <v>3</v>
      </c>
      <c r="K136" t="s">
        <v>155</v>
      </c>
      <c r="L136">
        <v>1371</v>
      </c>
      <c r="N136">
        <v>1013</v>
      </c>
      <c r="O136" t="s">
        <v>21</v>
      </c>
      <c r="P136" t="s">
        <v>21</v>
      </c>
      <c r="Q136">
        <v>1</v>
      </c>
      <c r="W136">
        <v>0</v>
      </c>
      <c r="X136">
        <v>457934895</v>
      </c>
      <c r="Y136">
        <f t="shared" si="47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3</v>
      </c>
      <c r="AV136">
        <v>0</v>
      </c>
      <c r="AW136">
        <v>2</v>
      </c>
      <c r="AX136">
        <v>71666387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ROUND(Y136*Source!I142,7)</f>
        <v>0</v>
      </c>
      <c r="CY136">
        <f t="shared" si="48"/>
        <v>0</v>
      </c>
      <c r="CZ136">
        <f t="shared" si="49"/>
        <v>0</v>
      </c>
      <c r="DA136">
        <f t="shared" si="50"/>
        <v>1</v>
      </c>
      <c r="DB136">
        <f t="shared" si="51"/>
        <v>0</v>
      </c>
      <c r="DC136">
        <f t="shared" si="52"/>
        <v>0</v>
      </c>
      <c r="DD136" t="s">
        <v>3</v>
      </c>
      <c r="DE136" t="s">
        <v>3</v>
      </c>
      <c r="DF136">
        <f>ROUND(ROUND(AE136,2)*CX136,2)</f>
        <v>0</v>
      </c>
      <c r="DG136">
        <f t="shared" si="46"/>
        <v>0</v>
      </c>
      <c r="DH136">
        <f t="shared" si="44"/>
        <v>0</v>
      </c>
      <c r="DI136">
        <f t="shared" si="45"/>
        <v>0</v>
      </c>
      <c r="DJ136">
        <f t="shared" si="53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ROW(Source!A142)</f>
        <v>142</v>
      </c>
      <c r="B137">
        <v>71639659</v>
      </c>
      <c r="C137">
        <v>71666359</v>
      </c>
      <c r="D137">
        <v>68965791</v>
      </c>
      <c r="E137">
        <v>116</v>
      </c>
      <c r="F137">
        <v>1</v>
      </c>
      <c r="G137">
        <v>1</v>
      </c>
      <c r="H137">
        <v>3</v>
      </c>
      <c r="I137" t="s">
        <v>157</v>
      </c>
      <c r="J137" t="s">
        <v>3</v>
      </c>
      <c r="K137" t="s">
        <v>158</v>
      </c>
      <c r="L137">
        <v>1348</v>
      </c>
      <c r="N137">
        <v>1009</v>
      </c>
      <c r="O137" t="s">
        <v>159</v>
      </c>
      <c r="P137" t="s">
        <v>159</v>
      </c>
      <c r="Q137">
        <v>1000</v>
      </c>
      <c r="W137">
        <v>0</v>
      </c>
      <c r="X137">
        <v>1602794472</v>
      </c>
      <c r="Y137">
        <f t="shared" si="47"/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1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0</v>
      </c>
      <c r="AU137" t="s">
        <v>3</v>
      </c>
      <c r="AV137">
        <v>0</v>
      </c>
      <c r="AW137">
        <v>2</v>
      </c>
      <c r="AX137">
        <v>71666388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ROUND(Y137*Source!I142,7)</f>
        <v>0</v>
      </c>
      <c r="CY137">
        <f t="shared" si="48"/>
        <v>0</v>
      </c>
      <c r="CZ137">
        <f t="shared" si="49"/>
        <v>0</v>
      </c>
      <c r="DA137">
        <f t="shared" si="50"/>
        <v>1</v>
      </c>
      <c r="DB137">
        <f t="shared" si="51"/>
        <v>0</v>
      </c>
      <c r="DC137">
        <f t="shared" si="52"/>
        <v>0</v>
      </c>
      <c r="DD137" t="s">
        <v>3</v>
      </c>
      <c r="DE137" t="s">
        <v>3</v>
      </c>
      <c r="DF137">
        <f>ROUND(ROUND(AE137,2)*CX137,2)</f>
        <v>0</v>
      </c>
      <c r="DG137">
        <f t="shared" si="46"/>
        <v>0</v>
      </c>
      <c r="DH137">
        <f t="shared" si="44"/>
        <v>0</v>
      </c>
      <c r="DI137">
        <f t="shared" si="45"/>
        <v>0</v>
      </c>
      <c r="DJ137">
        <f t="shared" si="53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ROW(Source!A142)</f>
        <v>142</v>
      </c>
      <c r="B138">
        <v>71639659</v>
      </c>
      <c r="C138">
        <v>71666359</v>
      </c>
      <c r="D138">
        <v>68965935</v>
      </c>
      <c r="E138">
        <v>116</v>
      </c>
      <c r="F138">
        <v>1</v>
      </c>
      <c r="G138">
        <v>1</v>
      </c>
      <c r="H138">
        <v>3</v>
      </c>
      <c r="I138" t="s">
        <v>161</v>
      </c>
      <c r="J138" t="s">
        <v>3</v>
      </c>
      <c r="K138" t="s">
        <v>162</v>
      </c>
      <c r="L138">
        <v>1346</v>
      </c>
      <c r="N138">
        <v>1009</v>
      </c>
      <c r="O138" t="s">
        <v>151</v>
      </c>
      <c r="P138" t="s">
        <v>151</v>
      </c>
      <c r="Q138">
        <v>1</v>
      </c>
      <c r="W138">
        <v>0</v>
      </c>
      <c r="X138">
        <v>-1111733769</v>
      </c>
      <c r="Y138">
        <f t="shared" si="47"/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0</v>
      </c>
      <c r="AN138">
        <v>1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0</v>
      </c>
      <c r="AU138" t="s">
        <v>3</v>
      </c>
      <c r="AV138">
        <v>0</v>
      </c>
      <c r="AW138">
        <v>2</v>
      </c>
      <c r="AX138">
        <v>71666389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ROUND(Y138*Source!I142,7)</f>
        <v>0</v>
      </c>
      <c r="CY138">
        <f t="shared" si="48"/>
        <v>0</v>
      </c>
      <c r="CZ138">
        <f t="shared" si="49"/>
        <v>0</v>
      </c>
      <c r="DA138">
        <f t="shared" si="50"/>
        <v>1</v>
      </c>
      <c r="DB138">
        <f t="shared" si="51"/>
        <v>0</v>
      </c>
      <c r="DC138">
        <f t="shared" si="52"/>
        <v>0</v>
      </c>
      <c r="DD138" t="s">
        <v>3</v>
      </c>
      <c r="DE138" t="s">
        <v>3</v>
      </c>
      <c r="DF138">
        <f>ROUND(ROUND(AE138,2)*CX138,2)</f>
        <v>0</v>
      </c>
      <c r="DG138">
        <f t="shared" si="46"/>
        <v>0</v>
      </c>
      <c r="DH138">
        <f t="shared" si="44"/>
        <v>0</v>
      </c>
      <c r="DI138">
        <f t="shared" si="45"/>
        <v>0</v>
      </c>
      <c r="DJ138">
        <f t="shared" si="53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ROW(Source!A142)</f>
        <v>142</v>
      </c>
      <c r="B139">
        <v>71639659</v>
      </c>
      <c r="C139">
        <v>71666359</v>
      </c>
      <c r="D139">
        <v>68966269</v>
      </c>
      <c r="E139">
        <v>116</v>
      </c>
      <c r="F139">
        <v>1</v>
      </c>
      <c r="G139">
        <v>1</v>
      </c>
      <c r="H139">
        <v>3</v>
      </c>
      <c r="I139" t="s">
        <v>164</v>
      </c>
      <c r="J139" t="s">
        <v>3</v>
      </c>
      <c r="K139" t="s">
        <v>165</v>
      </c>
      <c r="L139">
        <v>1348</v>
      </c>
      <c r="N139">
        <v>1009</v>
      </c>
      <c r="O139" t="s">
        <v>159</v>
      </c>
      <c r="P139" t="s">
        <v>159</v>
      </c>
      <c r="Q139">
        <v>1000</v>
      </c>
      <c r="W139">
        <v>0</v>
      </c>
      <c r="X139">
        <v>1613753229</v>
      </c>
      <c r="Y139">
        <f t="shared" si="47"/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0</v>
      </c>
      <c r="AN139">
        <v>1</v>
      </c>
      <c r="AO139">
        <v>0</v>
      </c>
      <c r="AP139">
        <v>1</v>
      </c>
      <c r="AQ139">
        <v>0</v>
      </c>
      <c r="AR139">
        <v>0</v>
      </c>
      <c r="AS139" t="s">
        <v>3</v>
      </c>
      <c r="AT139">
        <v>0</v>
      </c>
      <c r="AU139" t="s">
        <v>3</v>
      </c>
      <c r="AV139">
        <v>0</v>
      </c>
      <c r="AW139">
        <v>2</v>
      </c>
      <c r="AX139">
        <v>71666390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ROUND(Y139*Source!I142,7)</f>
        <v>0</v>
      </c>
      <c r="CY139">
        <f t="shared" si="48"/>
        <v>0</v>
      </c>
      <c r="CZ139">
        <f t="shared" si="49"/>
        <v>0</v>
      </c>
      <c r="DA139">
        <f t="shared" si="50"/>
        <v>1</v>
      </c>
      <c r="DB139">
        <f t="shared" si="51"/>
        <v>0</v>
      </c>
      <c r="DC139">
        <f t="shared" si="52"/>
        <v>0</v>
      </c>
      <c r="DD139" t="s">
        <v>3</v>
      </c>
      <c r="DE139" t="s">
        <v>3</v>
      </c>
      <c r="DF139">
        <f>ROUND(ROUND(AE139,2)*CX139,2)</f>
        <v>0</v>
      </c>
      <c r="DG139">
        <f t="shared" si="46"/>
        <v>0</v>
      </c>
      <c r="DH139">
        <f t="shared" si="44"/>
        <v>0</v>
      </c>
      <c r="DI139">
        <f t="shared" si="45"/>
        <v>0</v>
      </c>
      <c r="DJ139">
        <f t="shared" si="53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ROW(Source!A142)</f>
        <v>142</v>
      </c>
      <c r="B140">
        <v>71639659</v>
      </c>
      <c r="C140">
        <v>71666359</v>
      </c>
      <c r="D140">
        <v>69054394</v>
      </c>
      <c r="E140">
        <v>1</v>
      </c>
      <c r="F140">
        <v>1</v>
      </c>
      <c r="G140">
        <v>1</v>
      </c>
      <c r="H140">
        <v>3</v>
      </c>
      <c r="I140" t="s">
        <v>505</v>
      </c>
      <c r="J140" t="s">
        <v>506</v>
      </c>
      <c r="K140" t="s">
        <v>507</v>
      </c>
      <c r="L140">
        <v>1348</v>
      </c>
      <c r="N140">
        <v>1009</v>
      </c>
      <c r="O140" t="s">
        <v>159</v>
      </c>
      <c r="P140" t="s">
        <v>159</v>
      </c>
      <c r="Q140">
        <v>1000</v>
      </c>
      <c r="W140">
        <v>0</v>
      </c>
      <c r="X140">
        <v>-824440168</v>
      </c>
      <c r="Y140">
        <f t="shared" si="47"/>
        <v>4.0000000000000002E-4</v>
      </c>
      <c r="AA140">
        <v>88222.16</v>
      </c>
      <c r="AB140">
        <v>0</v>
      </c>
      <c r="AC140">
        <v>0</v>
      </c>
      <c r="AD140">
        <v>0</v>
      </c>
      <c r="AE140">
        <v>61265.39</v>
      </c>
      <c r="AF140">
        <v>0</v>
      </c>
      <c r="AG140">
        <v>0</v>
      </c>
      <c r="AH140">
        <v>0</v>
      </c>
      <c r="AI140">
        <v>1.44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4.0000000000000002E-4</v>
      </c>
      <c r="AU140" t="s">
        <v>3</v>
      </c>
      <c r="AV140">
        <v>0</v>
      </c>
      <c r="AW140">
        <v>2</v>
      </c>
      <c r="AX140">
        <v>71666391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24.506156000000001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24.506156000000001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ROUND(Y140*Source!I142,7)</f>
        <v>0</v>
      </c>
      <c r="CY140">
        <f t="shared" si="48"/>
        <v>88222.16</v>
      </c>
      <c r="CZ140">
        <f t="shared" si="49"/>
        <v>61265.39</v>
      </c>
      <c r="DA140">
        <f t="shared" si="50"/>
        <v>1.44</v>
      </c>
      <c r="DB140">
        <f t="shared" si="51"/>
        <v>24.51</v>
      </c>
      <c r="DC140">
        <f t="shared" si="52"/>
        <v>0</v>
      </c>
      <c r="DD140" t="s">
        <v>3</v>
      </c>
      <c r="DE140" t="s">
        <v>3</v>
      </c>
      <c r="DF140">
        <f>ROUND(ROUND(AE140*AI140,2)*CX140,2)</f>
        <v>0</v>
      </c>
      <c r="DG140">
        <f t="shared" si="46"/>
        <v>0</v>
      </c>
      <c r="DH140">
        <f t="shared" si="44"/>
        <v>0</v>
      </c>
      <c r="DI140">
        <f t="shared" si="45"/>
        <v>0</v>
      </c>
      <c r="DJ140">
        <f t="shared" si="53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ROW(Source!A142)</f>
        <v>142</v>
      </c>
      <c r="B141">
        <v>71639659</v>
      </c>
      <c r="C141">
        <v>71666359</v>
      </c>
      <c r="D141">
        <v>69054420</v>
      </c>
      <c r="E141">
        <v>1</v>
      </c>
      <c r="F141">
        <v>1</v>
      </c>
      <c r="G141">
        <v>1</v>
      </c>
      <c r="H141">
        <v>3</v>
      </c>
      <c r="I141" t="s">
        <v>508</v>
      </c>
      <c r="J141" t="s">
        <v>509</v>
      </c>
      <c r="K141" t="s">
        <v>510</v>
      </c>
      <c r="L141">
        <v>1348</v>
      </c>
      <c r="N141">
        <v>1009</v>
      </c>
      <c r="O141" t="s">
        <v>159</v>
      </c>
      <c r="P141" t="s">
        <v>159</v>
      </c>
      <c r="Q141">
        <v>1000</v>
      </c>
      <c r="W141">
        <v>0</v>
      </c>
      <c r="X141">
        <v>-1423024806</v>
      </c>
      <c r="Y141">
        <f t="shared" si="47"/>
        <v>1E-4</v>
      </c>
      <c r="AA141">
        <v>103227.06</v>
      </c>
      <c r="AB141">
        <v>0</v>
      </c>
      <c r="AC141">
        <v>0</v>
      </c>
      <c r="AD141">
        <v>0</v>
      </c>
      <c r="AE141">
        <v>80020.98</v>
      </c>
      <c r="AF141">
        <v>0</v>
      </c>
      <c r="AG141">
        <v>0</v>
      </c>
      <c r="AH141">
        <v>0</v>
      </c>
      <c r="AI141">
        <v>1.29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1E-4</v>
      </c>
      <c r="AU141" t="s">
        <v>3</v>
      </c>
      <c r="AV141">
        <v>0</v>
      </c>
      <c r="AW141">
        <v>2</v>
      </c>
      <c r="AX141">
        <v>71666392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8.0020980000000002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8.0020980000000002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ROUND(Y141*Source!I142,7)</f>
        <v>0</v>
      </c>
      <c r="CY141">
        <f t="shared" si="48"/>
        <v>103227.06</v>
      </c>
      <c r="CZ141">
        <f t="shared" si="49"/>
        <v>80020.98</v>
      </c>
      <c r="DA141">
        <f t="shared" si="50"/>
        <v>1.29</v>
      </c>
      <c r="DB141">
        <f t="shared" si="51"/>
        <v>8</v>
      </c>
      <c r="DC141">
        <f t="shared" si="52"/>
        <v>0</v>
      </c>
      <c r="DD141" t="s">
        <v>3</v>
      </c>
      <c r="DE141" t="s">
        <v>3</v>
      </c>
      <c r="DF141">
        <f>ROUND(ROUND(AE141*AI141,2)*CX141,2)</f>
        <v>0</v>
      </c>
      <c r="DG141">
        <f t="shared" si="46"/>
        <v>0</v>
      </c>
      <c r="DH141">
        <f t="shared" si="44"/>
        <v>0</v>
      </c>
      <c r="DI141">
        <f t="shared" si="45"/>
        <v>0</v>
      </c>
      <c r="DJ141">
        <f t="shared" si="53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ROW(Source!A142)</f>
        <v>142</v>
      </c>
      <c r="B142">
        <v>71639659</v>
      </c>
      <c r="C142">
        <v>71666359</v>
      </c>
      <c r="D142">
        <v>69062028</v>
      </c>
      <c r="E142">
        <v>1</v>
      </c>
      <c r="F142">
        <v>1</v>
      </c>
      <c r="G142">
        <v>1</v>
      </c>
      <c r="H142">
        <v>3</v>
      </c>
      <c r="I142" t="s">
        <v>511</v>
      </c>
      <c r="J142" t="s">
        <v>512</v>
      </c>
      <c r="K142" t="s">
        <v>513</v>
      </c>
      <c r="L142">
        <v>1425</v>
      </c>
      <c r="N142">
        <v>1013</v>
      </c>
      <c r="O142" t="s">
        <v>48</v>
      </c>
      <c r="P142" t="s">
        <v>48</v>
      </c>
      <c r="Q142">
        <v>1</v>
      </c>
      <c r="W142">
        <v>0</v>
      </c>
      <c r="X142">
        <v>1062045542</v>
      </c>
      <c r="Y142">
        <f t="shared" si="47"/>
        <v>0</v>
      </c>
      <c r="AA142">
        <v>1351.57</v>
      </c>
      <c r="AB142">
        <v>0</v>
      </c>
      <c r="AC142">
        <v>0</v>
      </c>
      <c r="AD142">
        <v>0</v>
      </c>
      <c r="AE142">
        <v>1031.73</v>
      </c>
      <c r="AF142">
        <v>0</v>
      </c>
      <c r="AG142">
        <v>0</v>
      </c>
      <c r="AH142">
        <v>0</v>
      </c>
      <c r="AI142">
        <v>1.31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</v>
      </c>
      <c r="AU142" t="s">
        <v>3</v>
      </c>
      <c r="AV142">
        <v>0</v>
      </c>
      <c r="AW142">
        <v>2</v>
      </c>
      <c r="AX142">
        <v>71666393</v>
      </c>
      <c r="AY142">
        <v>1</v>
      </c>
      <c r="AZ142">
        <v>6144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ROUND(Y142*Source!I142,7)</f>
        <v>0</v>
      </c>
      <c r="CY142">
        <f t="shared" si="48"/>
        <v>1351.57</v>
      </c>
      <c r="CZ142">
        <f t="shared" si="49"/>
        <v>1031.73</v>
      </c>
      <c r="DA142">
        <f t="shared" si="50"/>
        <v>1.31</v>
      </c>
      <c r="DB142">
        <f t="shared" si="51"/>
        <v>0</v>
      </c>
      <c r="DC142">
        <f t="shared" si="52"/>
        <v>0</v>
      </c>
      <c r="DD142" t="s">
        <v>3</v>
      </c>
      <c r="DE142" t="s">
        <v>3</v>
      </c>
      <c r="DF142">
        <f>ROUND(ROUND(AE142*AI142,2)*CX142,2)</f>
        <v>0</v>
      </c>
      <c r="DG142">
        <f t="shared" si="46"/>
        <v>0</v>
      </c>
      <c r="DH142">
        <f t="shared" si="44"/>
        <v>0</v>
      </c>
      <c r="DI142">
        <f t="shared" si="45"/>
        <v>0</v>
      </c>
      <c r="DJ142">
        <f t="shared" si="53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ROW(Source!A142)</f>
        <v>142</v>
      </c>
      <c r="B143">
        <v>71639659</v>
      </c>
      <c r="C143">
        <v>71666359</v>
      </c>
      <c r="D143">
        <v>68968588</v>
      </c>
      <c r="E143">
        <v>116</v>
      </c>
      <c r="F143">
        <v>1</v>
      </c>
      <c r="G143">
        <v>1</v>
      </c>
      <c r="H143">
        <v>3</v>
      </c>
      <c r="I143" t="s">
        <v>167</v>
      </c>
      <c r="J143" t="s">
        <v>3</v>
      </c>
      <c r="K143" t="s">
        <v>168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W143">
        <v>0</v>
      </c>
      <c r="X143">
        <v>-950997571</v>
      </c>
      <c r="Y143">
        <f t="shared" si="47"/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1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71666394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ROUND(Y143*Source!I142,7)</f>
        <v>0</v>
      </c>
      <c r="CY143">
        <f t="shared" si="48"/>
        <v>0</v>
      </c>
      <c r="CZ143">
        <f t="shared" si="49"/>
        <v>0</v>
      </c>
      <c r="DA143">
        <f t="shared" si="50"/>
        <v>1</v>
      </c>
      <c r="DB143">
        <f t="shared" si="51"/>
        <v>0</v>
      </c>
      <c r="DC143">
        <f t="shared" si="52"/>
        <v>0</v>
      </c>
      <c r="DD143" t="s">
        <v>3</v>
      </c>
      <c r="DE143" t="s">
        <v>3</v>
      </c>
      <c r="DF143">
        <f t="shared" ref="DF143:DF150" si="54">ROUND(ROUND(AE143,2)*CX143,2)</f>
        <v>0</v>
      </c>
      <c r="DG143">
        <f t="shared" si="46"/>
        <v>0</v>
      </c>
      <c r="DH143">
        <f t="shared" si="44"/>
        <v>0</v>
      </c>
      <c r="DI143">
        <f t="shared" si="45"/>
        <v>0</v>
      </c>
      <c r="DJ143">
        <f t="shared" si="53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ROW(Source!A142)</f>
        <v>142</v>
      </c>
      <c r="B144">
        <v>71639659</v>
      </c>
      <c r="C144">
        <v>71666359</v>
      </c>
      <c r="D144">
        <v>68968601</v>
      </c>
      <c r="E144">
        <v>116</v>
      </c>
      <c r="F144">
        <v>1</v>
      </c>
      <c r="G144">
        <v>1</v>
      </c>
      <c r="H144">
        <v>3</v>
      </c>
      <c r="I144" t="s">
        <v>185</v>
      </c>
      <c r="J144" t="s">
        <v>3</v>
      </c>
      <c r="K144" t="s">
        <v>186</v>
      </c>
      <c r="L144">
        <v>1346</v>
      </c>
      <c r="N144">
        <v>1009</v>
      </c>
      <c r="O144" t="s">
        <v>151</v>
      </c>
      <c r="P144" t="s">
        <v>151</v>
      </c>
      <c r="Q144">
        <v>1</v>
      </c>
      <c r="W144">
        <v>0</v>
      </c>
      <c r="X144">
        <v>-1204247626</v>
      </c>
      <c r="Y144">
        <f t="shared" si="47"/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0</v>
      </c>
      <c r="AN144">
        <v>1</v>
      </c>
      <c r="AO144">
        <v>0</v>
      </c>
      <c r="AP144">
        <v>1</v>
      </c>
      <c r="AQ144">
        <v>0</v>
      </c>
      <c r="AR144">
        <v>0</v>
      </c>
      <c r="AS144" t="s">
        <v>3</v>
      </c>
      <c r="AT144">
        <v>0</v>
      </c>
      <c r="AU144" t="s">
        <v>3</v>
      </c>
      <c r="AV144">
        <v>0</v>
      </c>
      <c r="AW144">
        <v>2</v>
      </c>
      <c r="AX144">
        <v>71666395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ROUND(Y144*Source!I142,7)</f>
        <v>0</v>
      </c>
      <c r="CY144">
        <f t="shared" si="48"/>
        <v>0</v>
      </c>
      <c r="CZ144">
        <f t="shared" si="49"/>
        <v>0</v>
      </c>
      <c r="DA144">
        <f t="shared" si="50"/>
        <v>1</v>
      </c>
      <c r="DB144">
        <f t="shared" si="51"/>
        <v>0</v>
      </c>
      <c r="DC144">
        <f t="shared" si="52"/>
        <v>0</v>
      </c>
      <c r="DD144" t="s">
        <v>3</v>
      </c>
      <c r="DE144" t="s">
        <v>3</v>
      </c>
      <c r="DF144">
        <f t="shared" si="54"/>
        <v>0</v>
      </c>
      <c r="DG144">
        <f t="shared" si="46"/>
        <v>0</v>
      </c>
      <c r="DH144">
        <f t="shared" si="44"/>
        <v>0</v>
      </c>
      <c r="DI144">
        <f t="shared" si="45"/>
        <v>0</v>
      </c>
      <c r="DJ144">
        <f t="shared" si="53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ROW(Source!A142)</f>
        <v>142</v>
      </c>
      <c r="B145">
        <v>71639659</v>
      </c>
      <c r="C145">
        <v>71666359</v>
      </c>
      <c r="D145">
        <v>68968634</v>
      </c>
      <c r="E145">
        <v>116</v>
      </c>
      <c r="F145">
        <v>1</v>
      </c>
      <c r="G145">
        <v>1</v>
      </c>
      <c r="H145">
        <v>3</v>
      </c>
      <c r="I145" t="s">
        <v>170</v>
      </c>
      <c r="J145" t="s">
        <v>3</v>
      </c>
      <c r="K145" t="s">
        <v>171</v>
      </c>
      <c r="L145">
        <v>1371</v>
      </c>
      <c r="N145">
        <v>1013</v>
      </c>
      <c r="O145" t="s">
        <v>21</v>
      </c>
      <c r="P145" t="s">
        <v>21</v>
      </c>
      <c r="Q145">
        <v>1</v>
      </c>
      <c r="W145">
        <v>0</v>
      </c>
      <c r="X145">
        <v>-320198552</v>
      </c>
      <c r="Y145">
        <f t="shared" si="47"/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0</v>
      </c>
      <c r="AN145">
        <v>1</v>
      </c>
      <c r="AO145">
        <v>0</v>
      </c>
      <c r="AP145">
        <v>1</v>
      </c>
      <c r="AQ145">
        <v>0</v>
      </c>
      <c r="AR145">
        <v>0</v>
      </c>
      <c r="AS145" t="s">
        <v>3</v>
      </c>
      <c r="AT145">
        <v>0</v>
      </c>
      <c r="AU145" t="s">
        <v>3</v>
      </c>
      <c r="AV145">
        <v>0</v>
      </c>
      <c r="AW145">
        <v>2</v>
      </c>
      <c r="AX145">
        <v>71666396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ROUND(Y145*Source!I142,7)</f>
        <v>0</v>
      </c>
      <c r="CY145">
        <f t="shared" si="48"/>
        <v>0</v>
      </c>
      <c r="CZ145">
        <f t="shared" si="49"/>
        <v>0</v>
      </c>
      <c r="DA145">
        <f t="shared" si="50"/>
        <v>1</v>
      </c>
      <c r="DB145">
        <f t="shared" si="51"/>
        <v>0</v>
      </c>
      <c r="DC145">
        <f t="shared" si="52"/>
        <v>0</v>
      </c>
      <c r="DD145" t="s">
        <v>3</v>
      </c>
      <c r="DE145" t="s">
        <v>3</v>
      </c>
      <c r="DF145">
        <f t="shared" si="54"/>
        <v>0</v>
      </c>
      <c r="DG145">
        <f t="shared" si="46"/>
        <v>0</v>
      </c>
      <c r="DH145">
        <f t="shared" si="44"/>
        <v>0</v>
      </c>
      <c r="DI145">
        <f t="shared" si="45"/>
        <v>0</v>
      </c>
      <c r="DJ145">
        <f t="shared" si="53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ROW(Source!A142)</f>
        <v>142</v>
      </c>
      <c r="B146">
        <v>71639659</v>
      </c>
      <c r="C146">
        <v>71666359</v>
      </c>
      <c r="D146">
        <v>68968638</v>
      </c>
      <c r="E146">
        <v>116</v>
      </c>
      <c r="F146">
        <v>1</v>
      </c>
      <c r="G146">
        <v>1</v>
      </c>
      <c r="H146">
        <v>3</v>
      </c>
      <c r="I146" t="s">
        <v>173</v>
      </c>
      <c r="J146" t="s">
        <v>3</v>
      </c>
      <c r="K146" t="s">
        <v>174</v>
      </c>
      <c r="L146">
        <v>1371</v>
      </c>
      <c r="N146">
        <v>1013</v>
      </c>
      <c r="O146" t="s">
        <v>21</v>
      </c>
      <c r="P146" t="s">
        <v>21</v>
      </c>
      <c r="Q146">
        <v>1</v>
      </c>
      <c r="W146">
        <v>0</v>
      </c>
      <c r="X146">
        <v>326010188</v>
      </c>
      <c r="Y146">
        <f t="shared" si="47"/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0</v>
      </c>
      <c r="AN146">
        <v>1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0</v>
      </c>
      <c r="AU146" t="s">
        <v>3</v>
      </c>
      <c r="AV146">
        <v>0</v>
      </c>
      <c r="AW146">
        <v>2</v>
      </c>
      <c r="AX146">
        <v>71666397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ROUND(Y146*Source!I142,7)</f>
        <v>0</v>
      </c>
      <c r="CY146">
        <f t="shared" si="48"/>
        <v>0</v>
      </c>
      <c r="CZ146">
        <f t="shared" si="49"/>
        <v>0</v>
      </c>
      <c r="DA146">
        <f t="shared" si="50"/>
        <v>1</v>
      </c>
      <c r="DB146">
        <f t="shared" si="51"/>
        <v>0</v>
      </c>
      <c r="DC146">
        <f t="shared" si="52"/>
        <v>0</v>
      </c>
      <c r="DD146" t="s">
        <v>3</v>
      </c>
      <c r="DE146" t="s">
        <v>3</v>
      </c>
      <c r="DF146">
        <f t="shared" si="54"/>
        <v>0</v>
      </c>
      <c r="DG146">
        <f t="shared" si="46"/>
        <v>0</v>
      </c>
      <c r="DH146">
        <f t="shared" si="44"/>
        <v>0</v>
      </c>
      <c r="DI146">
        <f t="shared" si="45"/>
        <v>0</v>
      </c>
      <c r="DJ146">
        <f t="shared" si="53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ROW(Source!A161)</f>
        <v>161</v>
      </c>
      <c r="B147">
        <v>71639717</v>
      </c>
      <c r="C147">
        <v>71666407</v>
      </c>
      <c r="D147">
        <v>66422713</v>
      </c>
      <c r="E147">
        <v>114</v>
      </c>
      <c r="F147">
        <v>1</v>
      </c>
      <c r="G147">
        <v>1</v>
      </c>
      <c r="H147">
        <v>1</v>
      </c>
      <c r="I147" t="s">
        <v>494</v>
      </c>
      <c r="J147" t="s">
        <v>3</v>
      </c>
      <c r="K147" t="s">
        <v>495</v>
      </c>
      <c r="L147">
        <v>1191</v>
      </c>
      <c r="N147">
        <v>1013</v>
      </c>
      <c r="O147" t="s">
        <v>457</v>
      </c>
      <c r="P147" t="s">
        <v>457</v>
      </c>
      <c r="Q147">
        <v>1</v>
      </c>
      <c r="W147">
        <v>0</v>
      </c>
      <c r="X147">
        <v>32079103</v>
      </c>
      <c r="Y147">
        <f t="shared" si="47"/>
        <v>9</v>
      </c>
      <c r="AA147">
        <v>0</v>
      </c>
      <c r="AB147">
        <v>0</v>
      </c>
      <c r="AC147">
        <v>0</v>
      </c>
      <c r="AD147">
        <v>748.18</v>
      </c>
      <c r="AE147">
        <v>0</v>
      </c>
      <c r="AF147">
        <v>0</v>
      </c>
      <c r="AG147">
        <v>0</v>
      </c>
      <c r="AH147">
        <v>748.18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9</v>
      </c>
      <c r="AU147" t="s">
        <v>3</v>
      </c>
      <c r="AV147">
        <v>1</v>
      </c>
      <c r="AW147">
        <v>2</v>
      </c>
      <c r="AX147">
        <v>71666428</v>
      </c>
      <c r="AY147">
        <v>2</v>
      </c>
      <c r="AZ147">
        <v>131072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6733.62</v>
      </c>
      <c r="BN147">
        <v>9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6733.62</v>
      </c>
      <c r="BU147">
        <v>9</v>
      </c>
      <c r="BV147">
        <v>0</v>
      </c>
      <c r="BW147">
        <v>1</v>
      </c>
      <c r="CU147">
        <f>ROUND(AT147*Source!I161*AH147*AL147,2)</f>
        <v>0</v>
      </c>
      <c r="CV147">
        <f>ROUND(Y147*Source!I161,7)</f>
        <v>0</v>
      </c>
      <c r="CW147">
        <v>0</v>
      </c>
      <c r="CX147">
        <f>ROUND(Y147*Source!I161,7)</f>
        <v>0</v>
      </c>
      <c r="CY147">
        <f>AD147</f>
        <v>748.18</v>
      </c>
      <c r="CZ147">
        <f>AH147</f>
        <v>748.18</v>
      </c>
      <c r="DA147">
        <f>AL147</f>
        <v>1</v>
      </c>
      <c r="DB147">
        <f t="shared" si="51"/>
        <v>6733.62</v>
      </c>
      <c r="DC147">
        <f t="shared" si="52"/>
        <v>0</v>
      </c>
      <c r="DD147" t="s">
        <v>3</v>
      </c>
      <c r="DE147" t="s">
        <v>3</v>
      </c>
      <c r="DF147">
        <f t="shared" si="54"/>
        <v>0</v>
      </c>
      <c r="DG147">
        <f t="shared" si="46"/>
        <v>0</v>
      </c>
      <c r="DH147">
        <f t="shared" si="44"/>
        <v>0</v>
      </c>
      <c r="DI147">
        <f t="shared" si="45"/>
        <v>0</v>
      </c>
      <c r="DJ147">
        <f>DI147</f>
        <v>0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ROW(Source!A161)</f>
        <v>161</v>
      </c>
      <c r="B148">
        <v>71639717</v>
      </c>
      <c r="C148">
        <v>71666407</v>
      </c>
      <c r="D148">
        <v>66422902</v>
      </c>
      <c r="E148">
        <v>114</v>
      </c>
      <c r="F148">
        <v>1</v>
      </c>
      <c r="G148">
        <v>1</v>
      </c>
      <c r="H148">
        <v>1</v>
      </c>
      <c r="I148" t="s">
        <v>458</v>
      </c>
      <c r="J148" t="s">
        <v>3</v>
      </c>
      <c r="K148" t="s">
        <v>459</v>
      </c>
      <c r="L148">
        <v>1191</v>
      </c>
      <c r="N148">
        <v>1013</v>
      </c>
      <c r="O148" t="s">
        <v>457</v>
      </c>
      <c r="P148" t="s">
        <v>457</v>
      </c>
      <c r="Q148">
        <v>1</v>
      </c>
      <c r="W148">
        <v>0</v>
      </c>
      <c r="X148">
        <v>-1417349443</v>
      </c>
      <c r="Y148">
        <f t="shared" si="47"/>
        <v>3.21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3.21</v>
      </c>
      <c r="AU148" t="s">
        <v>3</v>
      </c>
      <c r="AV148">
        <v>2</v>
      </c>
      <c r="AW148">
        <v>2</v>
      </c>
      <c r="AX148">
        <v>71666429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ROUND(Y148*Source!I161,7)</f>
        <v>0</v>
      </c>
      <c r="CY148">
        <f>AD148</f>
        <v>0</v>
      </c>
      <c r="CZ148">
        <f>AH148</f>
        <v>0</v>
      </c>
      <c r="DA148">
        <f>AL148</f>
        <v>1</v>
      </c>
      <c r="DB148">
        <f t="shared" si="51"/>
        <v>0</v>
      </c>
      <c r="DC148">
        <f t="shared" si="52"/>
        <v>0</v>
      </c>
      <c r="DD148" t="s">
        <v>3</v>
      </c>
      <c r="DE148" t="s">
        <v>3</v>
      </c>
      <c r="DF148">
        <f t="shared" si="54"/>
        <v>0</v>
      </c>
      <c r="DG148">
        <f t="shared" si="46"/>
        <v>0</v>
      </c>
      <c r="DH148">
        <f t="shared" si="44"/>
        <v>0</v>
      </c>
      <c r="DI148">
        <f t="shared" si="45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ROW(Source!A161)</f>
        <v>161</v>
      </c>
      <c r="B149">
        <v>71639717</v>
      </c>
      <c r="C149">
        <v>71666407</v>
      </c>
      <c r="D149">
        <v>66547232</v>
      </c>
      <c r="E149">
        <v>1</v>
      </c>
      <c r="F149">
        <v>1</v>
      </c>
      <c r="G149">
        <v>1</v>
      </c>
      <c r="H149">
        <v>2</v>
      </c>
      <c r="I149" t="s">
        <v>474</v>
      </c>
      <c r="J149" t="s">
        <v>475</v>
      </c>
      <c r="K149" t="s">
        <v>476</v>
      </c>
      <c r="L149">
        <v>1368</v>
      </c>
      <c r="N149">
        <v>1011</v>
      </c>
      <c r="O149" t="s">
        <v>463</v>
      </c>
      <c r="P149" t="s">
        <v>463</v>
      </c>
      <c r="Q149">
        <v>1</v>
      </c>
      <c r="W149">
        <v>0</v>
      </c>
      <c r="X149">
        <v>1146632698</v>
      </c>
      <c r="Y149">
        <f t="shared" si="47"/>
        <v>2.6</v>
      </c>
      <c r="AA149">
        <v>0</v>
      </c>
      <c r="AB149">
        <v>2736.29</v>
      </c>
      <c r="AC149">
        <v>612.57000000000005</v>
      </c>
      <c r="AD149">
        <v>0</v>
      </c>
      <c r="AE149">
        <v>0</v>
      </c>
      <c r="AF149">
        <v>2088.77</v>
      </c>
      <c r="AG149">
        <v>612.57000000000005</v>
      </c>
      <c r="AH149">
        <v>0</v>
      </c>
      <c r="AI149">
        <v>1</v>
      </c>
      <c r="AJ149">
        <v>1.31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2.6</v>
      </c>
      <c r="AU149" t="s">
        <v>3</v>
      </c>
      <c r="AV149">
        <v>1</v>
      </c>
      <c r="AW149">
        <v>2</v>
      </c>
      <c r="AX149">
        <v>71666430</v>
      </c>
      <c r="AY149">
        <v>2</v>
      </c>
      <c r="AZ149">
        <v>65536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5430.8020000000006</v>
      </c>
      <c r="BL149">
        <v>1592.6820000000002</v>
      </c>
      <c r="BM149">
        <v>0</v>
      </c>
      <c r="BN149">
        <v>0</v>
      </c>
      <c r="BO149">
        <v>2.6</v>
      </c>
      <c r="BP149">
        <v>1</v>
      </c>
      <c r="BQ149">
        <v>0</v>
      </c>
      <c r="BR149">
        <v>5430.8020000000006</v>
      </c>
      <c r="BS149">
        <v>1592.6820000000002</v>
      </c>
      <c r="BT149">
        <v>0</v>
      </c>
      <c r="BU149">
        <v>0</v>
      </c>
      <c r="BV149">
        <v>2.6</v>
      </c>
      <c r="BW149">
        <v>1</v>
      </c>
      <c r="CV149">
        <v>0</v>
      </c>
      <c r="CW149">
        <f>ROUND(Y149*Source!I161*DO149,7)</f>
        <v>0</v>
      </c>
      <c r="CX149">
        <f>ROUND(Y149*Source!I161,7)</f>
        <v>0</v>
      </c>
      <c r="CY149">
        <f>AB149</f>
        <v>2736.29</v>
      </c>
      <c r="CZ149">
        <f>AF149</f>
        <v>2088.77</v>
      </c>
      <c r="DA149">
        <f>AJ149</f>
        <v>1.31</v>
      </c>
      <c r="DB149">
        <f t="shared" si="51"/>
        <v>5430.8</v>
      </c>
      <c r="DC149">
        <f t="shared" si="52"/>
        <v>1592.68</v>
      </c>
      <c r="DD149" t="s">
        <v>3</v>
      </c>
      <c r="DE149" t="s">
        <v>3</v>
      </c>
      <c r="DF149">
        <f t="shared" si="54"/>
        <v>0</v>
      </c>
      <c r="DG149">
        <f>ROUND(ROUND(AF149*AJ149,2)*CX149,2)</f>
        <v>0</v>
      </c>
      <c r="DH149">
        <f t="shared" si="44"/>
        <v>0</v>
      </c>
      <c r="DI149">
        <f t="shared" si="45"/>
        <v>0</v>
      </c>
      <c r="DJ149">
        <f>DG149+DH149</f>
        <v>0</v>
      </c>
      <c r="DK149">
        <v>0</v>
      </c>
      <c r="DL149" t="s">
        <v>477</v>
      </c>
      <c r="DM149">
        <v>5</v>
      </c>
      <c r="DN149" t="s">
        <v>457</v>
      </c>
      <c r="DO149">
        <v>1</v>
      </c>
    </row>
    <row r="150" spans="1:119" x14ac:dyDescent="0.2">
      <c r="A150">
        <f>ROW(Source!A161)</f>
        <v>161</v>
      </c>
      <c r="B150">
        <v>71639717</v>
      </c>
      <c r="C150">
        <v>71666407</v>
      </c>
      <c r="D150">
        <v>66548236</v>
      </c>
      <c r="E150">
        <v>1</v>
      </c>
      <c r="F150">
        <v>1</v>
      </c>
      <c r="G150">
        <v>1</v>
      </c>
      <c r="H150">
        <v>2</v>
      </c>
      <c r="I150" t="s">
        <v>465</v>
      </c>
      <c r="J150" t="s">
        <v>466</v>
      </c>
      <c r="K150" t="s">
        <v>467</v>
      </c>
      <c r="L150">
        <v>1368</v>
      </c>
      <c r="N150">
        <v>1011</v>
      </c>
      <c r="O150" t="s">
        <v>463</v>
      </c>
      <c r="P150" t="s">
        <v>463</v>
      </c>
      <c r="Q150">
        <v>1</v>
      </c>
      <c r="W150">
        <v>0</v>
      </c>
      <c r="X150">
        <v>-1152394969</v>
      </c>
      <c r="Y150">
        <f t="shared" si="47"/>
        <v>0.61</v>
      </c>
      <c r="AA150">
        <v>0</v>
      </c>
      <c r="AB150">
        <v>641.70000000000005</v>
      </c>
      <c r="AC150">
        <v>811.79</v>
      </c>
      <c r="AD150">
        <v>0</v>
      </c>
      <c r="AE150">
        <v>0</v>
      </c>
      <c r="AF150">
        <v>641.70000000000005</v>
      </c>
      <c r="AG150">
        <v>811.79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0.61</v>
      </c>
      <c r="AU150" t="s">
        <v>3</v>
      </c>
      <c r="AV150">
        <v>1</v>
      </c>
      <c r="AW150">
        <v>2</v>
      </c>
      <c r="AX150">
        <v>71666431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391.43700000000001</v>
      </c>
      <c r="BL150">
        <v>495.19189999999998</v>
      </c>
      <c r="BM150">
        <v>0</v>
      </c>
      <c r="BN150">
        <v>0</v>
      </c>
      <c r="BO150">
        <v>0.61</v>
      </c>
      <c r="BP150">
        <v>1</v>
      </c>
      <c r="BQ150">
        <v>0</v>
      </c>
      <c r="BR150">
        <v>391.43700000000001</v>
      </c>
      <c r="BS150">
        <v>495.19189999999998</v>
      </c>
      <c r="BT150">
        <v>0</v>
      </c>
      <c r="BU150">
        <v>0</v>
      </c>
      <c r="BV150">
        <v>0.61</v>
      </c>
      <c r="BW150">
        <v>1</v>
      </c>
      <c r="CV150">
        <v>0</v>
      </c>
      <c r="CW150">
        <f>ROUND(Y150*Source!I161*DO150,7)</f>
        <v>0</v>
      </c>
      <c r="CX150">
        <f>ROUND(Y150*Source!I161,7)</f>
        <v>0</v>
      </c>
      <c r="CY150">
        <f>AB150</f>
        <v>641.70000000000005</v>
      </c>
      <c r="CZ150">
        <f>AF150</f>
        <v>641.70000000000005</v>
      </c>
      <c r="DA150">
        <f>AJ150</f>
        <v>1</v>
      </c>
      <c r="DB150">
        <f t="shared" si="51"/>
        <v>391.44</v>
      </c>
      <c r="DC150">
        <f t="shared" si="52"/>
        <v>495.19</v>
      </c>
      <c r="DD150" t="s">
        <v>3</v>
      </c>
      <c r="DE150" t="s">
        <v>3</v>
      </c>
      <c r="DF150">
        <f t="shared" si="54"/>
        <v>0</v>
      </c>
      <c r="DG150">
        <f t="shared" ref="DG150:DG168" si="55">ROUND(ROUND(AF150,2)*CX150,2)</f>
        <v>0</v>
      </c>
      <c r="DH150">
        <f t="shared" si="44"/>
        <v>0</v>
      </c>
      <c r="DI150">
        <f t="shared" si="45"/>
        <v>0</v>
      </c>
      <c r="DJ150">
        <f>DG150+DH150</f>
        <v>0</v>
      </c>
      <c r="DK150">
        <v>1</v>
      </c>
      <c r="DL150" t="s">
        <v>464</v>
      </c>
      <c r="DM150">
        <v>4</v>
      </c>
      <c r="DN150" t="s">
        <v>457</v>
      </c>
      <c r="DO150">
        <v>1</v>
      </c>
    </row>
    <row r="151" spans="1:119" x14ac:dyDescent="0.2">
      <c r="A151">
        <f>ROW(Source!A161)</f>
        <v>161</v>
      </c>
      <c r="B151">
        <v>71639717</v>
      </c>
      <c r="C151">
        <v>71666407</v>
      </c>
      <c r="D151">
        <v>66492257</v>
      </c>
      <c r="E151">
        <v>1</v>
      </c>
      <c r="F151">
        <v>1</v>
      </c>
      <c r="G151">
        <v>1</v>
      </c>
      <c r="H151">
        <v>3</v>
      </c>
      <c r="I151" t="s">
        <v>496</v>
      </c>
      <c r="J151" t="s">
        <v>497</v>
      </c>
      <c r="K151" t="s">
        <v>498</v>
      </c>
      <c r="L151">
        <v>1346</v>
      </c>
      <c r="N151">
        <v>1009</v>
      </c>
      <c r="O151" t="s">
        <v>151</v>
      </c>
      <c r="P151" t="s">
        <v>151</v>
      </c>
      <c r="Q151">
        <v>1</v>
      </c>
      <c r="W151">
        <v>0</v>
      </c>
      <c r="X151">
        <v>-1628490559</v>
      </c>
      <c r="Y151">
        <f t="shared" si="47"/>
        <v>0.1</v>
      </c>
      <c r="AA151">
        <v>381.26</v>
      </c>
      <c r="AB151">
        <v>0</v>
      </c>
      <c r="AC151">
        <v>0</v>
      </c>
      <c r="AD151">
        <v>0</v>
      </c>
      <c r="AE151">
        <v>238.29</v>
      </c>
      <c r="AF151">
        <v>0</v>
      </c>
      <c r="AG151">
        <v>0</v>
      </c>
      <c r="AH151">
        <v>0</v>
      </c>
      <c r="AI151">
        <v>1.6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0.1</v>
      </c>
      <c r="AU151" t="s">
        <v>3</v>
      </c>
      <c r="AV151">
        <v>0</v>
      </c>
      <c r="AW151">
        <v>2</v>
      </c>
      <c r="AX151">
        <v>71666432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23.829000000000001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23.829000000000001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ROUND(Y151*Source!I161,7)</f>
        <v>0</v>
      </c>
      <c r="CY151">
        <f t="shared" ref="CY151:CY166" si="56">AA151</f>
        <v>381.26</v>
      </c>
      <c r="CZ151">
        <f t="shared" ref="CZ151:CZ166" si="57">AE151</f>
        <v>238.29</v>
      </c>
      <c r="DA151">
        <f t="shared" ref="DA151:DA166" si="58">AI151</f>
        <v>1.6</v>
      </c>
      <c r="DB151">
        <f t="shared" si="51"/>
        <v>23.83</v>
      </c>
      <c r="DC151">
        <f t="shared" si="52"/>
        <v>0</v>
      </c>
      <c r="DD151" t="s">
        <v>3</v>
      </c>
      <c r="DE151" t="s">
        <v>3</v>
      </c>
      <c r="DF151">
        <f>ROUND(ROUND(AE151*AI151,2)*CX151,2)</f>
        <v>0</v>
      </c>
      <c r="DG151">
        <f t="shared" si="55"/>
        <v>0</v>
      </c>
      <c r="DH151">
        <f t="shared" si="44"/>
        <v>0</v>
      </c>
      <c r="DI151">
        <f t="shared" si="45"/>
        <v>0</v>
      </c>
      <c r="DJ151">
        <f t="shared" ref="DJ151:DJ166" si="59">DF151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ROW(Source!A161)</f>
        <v>161</v>
      </c>
      <c r="B152">
        <v>71639717</v>
      </c>
      <c r="C152">
        <v>71666407</v>
      </c>
      <c r="D152">
        <v>66492264</v>
      </c>
      <c r="E152">
        <v>1</v>
      </c>
      <c r="F152">
        <v>1</v>
      </c>
      <c r="G152">
        <v>1</v>
      </c>
      <c r="H152">
        <v>3</v>
      </c>
      <c r="I152" t="s">
        <v>499</v>
      </c>
      <c r="J152" t="s">
        <v>500</v>
      </c>
      <c r="K152" t="s">
        <v>501</v>
      </c>
      <c r="L152">
        <v>1346</v>
      </c>
      <c r="N152">
        <v>1009</v>
      </c>
      <c r="O152" t="s">
        <v>151</v>
      </c>
      <c r="P152" t="s">
        <v>151</v>
      </c>
      <c r="Q152">
        <v>1</v>
      </c>
      <c r="W152">
        <v>0</v>
      </c>
      <c r="X152">
        <v>-479354107</v>
      </c>
      <c r="Y152">
        <f t="shared" si="47"/>
        <v>0.03</v>
      </c>
      <c r="AA152">
        <v>93.65</v>
      </c>
      <c r="AB152">
        <v>0</v>
      </c>
      <c r="AC152">
        <v>0</v>
      </c>
      <c r="AD152">
        <v>0</v>
      </c>
      <c r="AE152">
        <v>58.53</v>
      </c>
      <c r="AF152">
        <v>0</v>
      </c>
      <c r="AG152">
        <v>0</v>
      </c>
      <c r="AH152">
        <v>0</v>
      </c>
      <c r="AI152">
        <v>1.6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0.03</v>
      </c>
      <c r="AU152" t="s">
        <v>3</v>
      </c>
      <c r="AV152">
        <v>0</v>
      </c>
      <c r="AW152">
        <v>2</v>
      </c>
      <c r="AX152">
        <v>71666433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1.7559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1.7559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ROUND(Y152*Source!I161,7)</f>
        <v>0</v>
      </c>
      <c r="CY152">
        <f t="shared" si="56"/>
        <v>93.65</v>
      </c>
      <c r="CZ152">
        <f t="shared" si="57"/>
        <v>58.53</v>
      </c>
      <c r="DA152">
        <f t="shared" si="58"/>
        <v>1.6</v>
      </c>
      <c r="DB152">
        <f t="shared" si="51"/>
        <v>1.76</v>
      </c>
      <c r="DC152">
        <f t="shared" si="52"/>
        <v>0</v>
      </c>
      <c r="DD152" t="s">
        <v>3</v>
      </c>
      <c r="DE152" t="s">
        <v>3</v>
      </c>
      <c r="DF152">
        <f>ROUND(ROUND(AE152*AI152,2)*CX152,2)</f>
        <v>0</v>
      </c>
      <c r="DG152">
        <f t="shared" si="55"/>
        <v>0</v>
      </c>
      <c r="DH152">
        <f t="shared" si="44"/>
        <v>0</v>
      </c>
      <c r="DI152">
        <f t="shared" si="45"/>
        <v>0</v>
      </c>
      <c r="DJ152">
        <f t="shared" si="59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ROW(Source!A161)</f>
        <v>161</v>
      </c>
      <c r="B153">
        <v>71639717</v>
      </c>
      <c r="C153">
        <v>71666407</v>
      </c>
      <c r="D153">
        <v>66495915</v>
      </c>
      <c r="E153">
        <v>1</v>
      </c>
      <c r="F153">
        <v>1</v>
      </c>
      <c r="G153">
        <v>1</v>
      </c>
      <c r="H153">
        <v>3</v>
      </c>
      <c r="I153" t="s">
        <v>149</v>
      </c>
      <c r="J153" t="s">
        <v>152</v>
      </c>
      <c r="K153" t="s">
        <v>150</v>
      </c>
      <c r="L153">
        <v>1346</v>
      </c>
      <c r="N153">
        <v>1009</v>
      </c>
      <c r="O153" t="s">
        <v>151</v>
      </c>
      <c r="P153" t="s">
        <v>151</v>
      </c>
      <c r="Q153">
        <v>1</v>
      </c>
      <c r="W153">
        <v>0</v>
      </c>
      <c r="X153">
        <v>1181962216</v>
      </c>
      <c r="Y153">
        <f t="shared" si="47"/>
        <v>0</v>
      </c>
      <c r="AA153">
        <v>188.92</v>
      </c>
      <c r="AB153">
        <v>0</v>
      </c>
      <c r="AC153">
        <v>0</v>
      </c>
      <c r="AD153">
        <v>0</v>
      </c>
      <c r="AE153">
        <v>174.93</v>
      </c>
      <c r="AF153">
        <v>0</v>
      </c>
      <c r="AG153">
        <v>0</v>
      </c>
      <c r="AH153">
        <v>0</v>
      </c>
      <c r="AI153">
        <v>1.08</v>
      </c>
      <c r="AJ153">
        <v>1</v>
      </c>
      <c r="AK153">
        <v>1</v>
      </c>
      <c r="AL153">
        <v>1</v>
      </c>
      <c r="AM153">
        <v>2</v>
      </c>
      <c r="AN153">
        <v>1</v>
      </c>
      <c r="AO153">
        <v>0</v>
      </c>
      <c r="AP153">
        <v>1</v>
      </c>
      <c r="AQ153">
        <v>0</v>
      </c>
      <c r="AR153">
        <v>0</v>
      </c>
      <c r="AS153" t="s">
        <v>3</v>
      </c>
      <c r="AT153">
        <v>0</v>
      </c>
      <c r="AU153" t="s">
        <v>3</v>
      </c>
      <c r="AV153">
        <v>0</v>
      </c>
      <c r="AW153">
        <v>2</v>
      </c>
      <c r="AX153">
        <v>71666434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ROUND(Y153*Source!I161,7)</f>
        <v>0</v>
      </c>
      <c r="CY153">
        <f t="shared" si="56"/>
        <v>188.92</v>
      </c>
      <c r="CZ153">
        <f t="shared" si="57"/>
        <v>174.93</v>
      </c>
      <c r="DA153">
        <f t="shared" si="58"/>
        <v>1.08</v>
      </c>
      <c r="DB153">
        <f t="shared" si="51"/>
        <v>0</v>
      </c>
      <c r="DC153">
        <f t="shared" si="52"/>
        <v>0</v>
      </c>
      <c r="DD153" t="s">
        <v>3</v>
      </c>
      <c r="DE153" t="s">
        <v>3</v>
      </c>
      <c r="DF153">
        <f>ROUND(ROUND(AE153*AI153,2)*CX153,2)</f>
        <v>0</v>
      </c>
      <c r="DG153">
        <f t="shared" si="55"/>
        <v>0</v>
      </c>
      <c r="DH153">
        <f t="shared" si="44"/>
        <v>0</v>
      </c>
      <c r="DI153">
        <f t="shared" si="45"/>
        <v>0</v>
      </c>
      <c r="DJ153">
        <f t="shared" si="59"/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ROW(Source!A161)</f>
        <v>161</v>
      </c>
      <c r="B154">
        <v>71639717</v>
      </c>
      <c r="C154">
        <v>71666407</v>
      </c>
      <c r="D154">
        <v>66497048</v>
      </c>
      <c r="E154">
        <v>1</v>
      </c>
      <c r="F154">
        <v>1</v>
      </c>
      <c r="G154">
        <v>1</v>
      </c>
      <c r="H154">
        <v>3</v>
      </c>
      <c r="I154" t="s">
        <v>502</v>
      </c>
      <c r="J154" t="s">
        <v>503</v>
      </c>
      <c r="K154" t="s">
        <v>504</v>
      </c>
      <c r="L154">
        <v>1346</v>
      </c>
      <c r="N154">
        <v>1009</v>
      </c>
      <c r="O154" t="s">
        <v>151</v>
      </c>
      <c r="P154" t="s">
        <v>151</v>
      </c>
      <c r="Q154">
        <v>1</v>
      </c>
      <c r="W154">
        <v>0</v>
      </c>
      <c r="X154">
        <v>-130701290</v>
      </c>
      <c r="Y154">
        <f t="shared" si="47"/>
        <v>0.02</v>
      </c>
      <c r="AA154">
        <v>86.41</v>
      </c>
      <c r="AB154">
        <v>0</v>
      </c>
      <c r="AC154">
        <v>0</v>
      </c>
      <c r="AD154">
        <v>0</v>
      </c>
      <c r="AE154">
        <v>56.11</v>
      </c>
      <c r="AF154">
        <v>0</v>
      </c>
      <c r="AG154">
        <v>0</v>
      </c>
      <c r="AH154">
        <v>0</v>
      </c>
      <c r="AI154">
        <v>1.54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0.02</v>
      </c>
      <c r="AU154" t="s">
        <v>3</v>
      </c>
      <c r="AV154">
        <v>0</v>
      </c>
      <c r="AW154">
        <v>2</v>
      </c>
      <c r="AX154">
        <v>71666435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1.1222000000000001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1.1222000000000001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ROUND(Y154*Source!I161,7)</f>
        <v>0</v>
      </c>
      <c r="CY154">
        <f t="shared" si="56"/>
        <v>86.41</v>
      </c>
      <c r="CZ154">
        <f t="shared" si="57"/>
        <v>56.11</v>
      </c>
      <c r="DA154">
        <f t="shared" si="58"/>
        <v>1.54</v>
      </c>
      <c r="DB154">
        <f t="shared" si="51"/>
        <v>1.1200000000000001</v>
      </c>
      <c r="DC154">
        <f t="shared" si="52"/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55"/>
        <v>0</v>
      </c>
      <c r="DH154">
        <f t="shared" si="44"/>
        <v>0</v>
      </c>
      <c r="DI154">
        <f t="shared" si="45"/>
        <v>0</v>
      </c>
      <c r="DJ154">
        <f t="shared" si="59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ROW(Source!A161)</f>
        <v>161</v>
      </c>
      <c r="B155">
        <v>71639717</v>
      </c>
      <c r="C155">
        <v>71666407</v>
      </c>
      <c r="D155">
        <v>66424234</v>
      </c>
      <c r="E155">
        <v>114</v>
      </c>
      <c r="F155">
        <v>1</v>
      </c>
      <c r="G155">
        <v>1</v>
      </c>
      <c r="H155">
        <v>3</v>
      </c>
      <c r="I155" t="s">
        <v>154</v>
      </c>
      <c r="J155" t="s">
        <v>3</v>
      </c>
      <c r="K155" t="s">
        <v>155</v>
      </c>
      <c r="L155">
        <v>1371</v>
      </c>
      <c r="N155">
        <v>1013</v>
      </c>
      <c r="O155" t="s">
        <v>21</v>
      </c>
      <c r="P155" t="s">
        <v>21</v>
      </c>
      <c r="Q155">
        <v>1</v>
      </c>
      <c r="W155">
        <v>0</v>
      </c>
      <c r="X155">
        <v>457934895</v>
      </c>
      <c r="Y155">
        <f t="shared" si="47"/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1</v>
      </c>
      <c r="AO155">
        <v>0</v>
      </c>
      <c r="AP155">
        <v>1</v>
      </c>
      <c r="AQ155">
        <v>0</v>
      </c>
      <c r="AR155">
        <v>0</v>
      </c>
      <c r="AS155" t="s">
        <v>3</v>
      </c>
      <c r="AT155">
        <v>0</v>
      </c>
      <c r="AU155" t="s">
        <v>3</v>
      </c>
      <c r="AV155">
        <v>0</v>
      </c>
      <c r="AW155">
        <v>2</v>
      </c>
      <c r="AX155">
        <v>71666436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ROUND(Y155*Source!I161,7)</f>
        <v>0</v>
      </c>
      <c r="CY155">
        <f t="shared" si="56"/>
        <v>0</v>
      </c>
      <c r="CZ155">
        <f t="shared" si="57"/>
        <v>0</v>
      </c>
      <c r="DA155">
        <f t="shared" si="58"/>
        <v>1</v>
      </c>
      <c r="DB155">
        <f t="shared" si="51"/>
        <v>0</v>
      </c>
      <c r="DC155">
        <f t="shared" si="52"/>
        <v>0</v>
      </c>
      <c r="DD155" t="s">
        <v>3</v>
      </c>
      <c r="DE155" t="s">
        <v>3</v>
      </c>
      <c r="DF155">
        <f>ROUND(ROUND(AE155,2)*CX155,2)</f>
        <v>0</v>
      </c>
      <c r="DG155">
        <f t="shared" si="55"/>
        <v>0</v>
      </c>
      <c r="DH155">
        <f t="shared" si="44"/>
        <v>0</v>
      </c>
      <c r="DI155">
        <f t="shared" si="45"/>
        <v>0</v>
      </c>
      <c r="DJ155">
        <f t="shared" si="59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ROW(Source!A161)</f>
        <v>161</v>
      </c>
      <c r="B156">
        <v>71639717</v>
      </c>
      <c r="C156">
        <v>71666407</v>
      </c>
      <c r="D156">
        <v>66424913</v>
      </c>
      <c r="E156">
        <v>114</v>
      </c>
      <c r="F156">
        <v>1</v>
      </c>
      <c r="G156">
        <v>1</v>
      </c>
      <c r="H156">
        <v>3</v>
      </c>
      <c r="I156" t="s">
        <v>157</v>
      </c>
      <c r="J156" t="s">
        <v>3</v>
      </c>
      <c r="K156" t="s">
        <v>158</v>
      </c>
      <c r="L156">
        <v>1348</v>
      </c>
      <c r="N156">
        <v>1009</v>
      </c>
      <c r="O156" t="s">
        <v>159</v>
      </c>
      <c r="P156" t="s">
        <v>159</v>
      </c>
      <c r="Q156">
        <v>1000</v>
      </c>
      <c r="W156">
        <v>0</v>
      </c>
      <c r="X156">
        <v>1602794472</v>
      </c>
      <c r="Y156">
        <f t="shared" si="47"/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1</v>
      </c>
      <c r="AO156">
        <v>0</v>
      </c>
      <c r="AP156">
        <v>1</v>
      </c>
      <c r="AQ156">
        <v>0</v>
      </c>
      <c r="AR156">
        <v>0</v>
      </c>
      <c r="AS156" t="s">
        <v>3</v>
      </c>
      <c r="AT156">
        <v>0</v>
      </c>
      <c r="AU156" t="s">
        <v>3</v>
      </c>
      <c r="AV156">
        <v>0</v>
      </c>
      <c r="AW156">
        <v>2</v>
      </c>
      <c r="AX156">
        <v>71666437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ROUND(Y156*Source!I161,7)</f>
        <v>0</v>
      </c>
      <c r="CY156">
        <f t="shared" si="56"/>
        <v>0</v>
      </c>
      <c r="CZ156">
        <f t="shared" si="57"/>
        <v>0</v>
      </c>
      <c r="DA156">
        <f t="shared" si="58"/>
        <v>1</v>
      </c>
      <c r="DB156">
        <f t="shared" si="51"/>
        <v>0</v>
      </c>
      <c r="DC156">
        <f t="shared" si="52"/>
        <v>0</v>
      </c>
      <c r="DD156" t="s">
        <v>3</v>
      </c>
      <c r="DE156" t="s">
        <v>3</v>
      </c>
      <c r="DF156">
        <f>ROUND(ROUND(AE156,2)*CX156,2)</f>
        <v>0</v>
      </c>
      <c r="DG156">
        <f t="shared" si="55"/>
        <v>0</v>
      </c>
      <c r="DH156">
        <f t="shared" si="44"/>
        <v>0</v>
      </c>
      <c r="DI156">
        <f t="shared" si="45"/>
        <v>0</v>
      </c>
      <c r="DJ156">
        <f t="shared" si="59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ROW(Source!A161)</f>
        <v>161</v>
      </c>
      <c r="B157">
        <v>71639717</v>
      </c>
      <c r="C157">
        <v>71666407</v>
      </c>
      <c r="D157">
        <v>66425062</v>
      </c>
      <c r="E157">
        <v>114</v>
      </c>
      <c r="F157">
        <v>1</v>
      </c>
      <c r="G157">
        <v>1</v>
      </c>
      <c r="H157">
        <v>3</v>
      </c>
      <c r="I157" t="s">
        <v>161</v>
      </c>
      <c r="J157" t="s">
        <v>3</v>
      </c>
      <c r="K157" t="s">
        <v>162</v>
      </c>
      <c r="L157">
        <v>1346</v>
      </c>
      <c r="N157">
        <v>1009</v>
      </c>
      <c r="O157" t="s">
        <v>151</v>
      </c>
      <c r="P157" t="s">
        <v>151</v>
      </c>
      <c r="Q157">
        <v>1</v>
      </c>
      <c r="W157">
        <v>0</v>
      </c>
      <c r="X157">
        <v>-1111733769</v>
      </c>
      <c r="Y157">
        <f t="shared" si="47"/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1</v>
      </c>
      <c r="AO157">
        <v>0</v>
      </c>
      <c r="AP157">
        <v>1</v>
      </c>
      <c r="AQ157">
        <v>0</v>
      </c>
      <c r="AR157">
        <v>0</v>
      </c>
      <c r="AS157" t="s">
        <v>3</v>
      </c>
      <c r="AT157">
        <v>0</v>
      </c>
      <c r="AU157" t="s">
        <v>3</v>
      </c>
      <c r="AV157">
        <v>0</v>
      </c>
      <c r="AW157">
        <v>2</v>
      </c>
      <c r="AX157">
        <v>71666438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ROUND(Y157*Source!I161,7)</f>
        <v>0</v>
      </c>
      <c r="CY157">
        <f t="shared" si="56"/>
        <v>0</v>
      </c>
      <c r="CZ157">
        <f t="shared" si="57"/>
        <v>0</v>
      </c>
      <c r="DA157">
        <f t="shared" si="58"/>
        <v>1</v>
      </c>
      <c r="DB157">
        <f t="shared" si="51"/>
        <v>0</v>
      </c>
      <c r="DC157">
        <f t="shared" si="52"/>
        <v>0</v>
      </c>
      <c r="DD157" t="s">
        <v>3</v>
      </c>
      <c r="DE157" t="s">
        <v>3</v>
      </c>
      <c r="DF157">
        <f>ROUND(ROUND(AE157,2)*CX157,2)</f>
        <v>0</v>
      </c>
      <c r="DG157">
        <f t="shared" si="55"/>
        <v>0</v>
      </c>
      <c r="DH157">
        <f t="shared" si="44"/>
        <v>0</v>
      </c>
      <c r="DI157">
        <f t="shared" si="45"/>
        <v>0</v>
      </c>
      <c r="DJ157">
        <f t="shared" si="59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ROW(Source!A161)</f>
        <v>161</v>
      </c>
      <c r="B158">
        <v>71639717</v>
      </c>
      <c r="C158">
        <v>71666407</v>
      </c>
      <c r="D158">
        <v>66425395</v>
      </c>
      <c r="E158">
        <v>114</v>
      </c>
      <c r="F158">
        <v>1</v>
      </c>
      <c r="G158">
        <v>1</v>
      </c>
      <c r="H158">
        <v>3</v>
      </c>
      <c r="I158" t="s">
        <v>164</v>
      </c>
      <c r="J158" t="s">
        <v>3</v>
      </c>
      <c r="K158" t="s">
        <v>165</v>
      </c>
      <c r="L158">
        <v>1348</v>
      </c>
      <c r="N158">
        <v>1009</v>
      </c>
      <c r="O158" t="s">
        <v>159</v>
      </c>
      <c r="P158" t="s">
        <v>159</v>
      </c>
      <c r="Q158">
        <v>1000</v>
      </c>
      <c r="W158">
        <v>0</v>
      </c>
      <c r="X158">
        <v>1613753229</v>
      </c>
      <c r="Y158">
        <f t="shared" si="47"/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1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2</v>
      </c>
      <c r="AX158">
        <v>71666439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ROUND(Y158*Source!I161,7)</f>
        <v>0</v>
      </c>
      <c r="CY158">
        <f t="shared" si="56"/>
        <v>0</v>
      </c>
      <c r="CZ158">
        <f t="shared" si="57"/>
        <v>0</v>
      </c>
      <c r="DA158">
        <f t="shared" si="58"/>
        <v>1</v>
      </c>
      <c r="DB158">
        <f t="shared" si="51"/>
        <v>0</v>
      </c>
      <c r="DC158">
        <f t="shared" si="52"/>
        <v>0</v>
      </c>
      <c r="DD158" t="s">
        <v>3</v>
      </c>
      <c r="DE158" t="s">
        <v>3</v>
      </c>
      <c r="DF158">
        <f>ROUND(ROUND(AE158,2)*CX158,2)</f>
        <v>0</v>
      </c>
      <c r="DG158">
        <f t="shared" si="55"/>
        <v>0</v>
      </c>
      <c r="DH158">
        <f t="shared" si="44"/>
        <v>0</v>
      </c>
      <c r="DI158">
        <f t="shared" si="45"/>
        <v>0</v>
      </c>
      <c r="DJ158">
        <f t="shared" si="59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ROW(Source!A161)</f>
        <v>161</v>
      </c>
      <c r="B159">
        <v>71639717</v>
      </c>
      <c r="C159">
        <v>71666407</v>
      </c>
      <c r="D159">
        <v>66513589</v>
      </c>
      <c r="E159">
        <v>1</v>
      </c>
      <c r="F159">
        <v>1</v>
      </c>
      <c r="G159">
        <v>1</v>
      </c>
      <c r="H159">
        <v>3</v>
      </c>
      <c r="I159" t="s">
        <v>505</v>
      </c>
      <c r="J159" t="s">
        <v>506</v>
      </c>
      <c r="K159" t="s">
        <v>507</v>
      </c>
      <c r="L159">
        <v>1348</v>
      </c>
      <c r="N159">
        <v>1009</v>
      </c>
      <c r="O159" t="s">
        <v>159</v>
      </c>
      <c r="P159" t="s">
        <v>159</v>
      </c>
      <c r="Q159">
        <v>1000</v>
      </c>
      <c r="W159">
        <v>0</v>
      </c>
      <c r="X159">
        <v>-460826109</v>
      </c>
      <c r="Y159">
        <f t="shared" si="47"/>
        <v>4.0000000000000002E-4</v>
      </c>
      <c r="AA159">
        <v>88222.16</v>
      </c>
      <c r="AB159">
        <v>0</v>
      </c>
      <c r="AC159">
        <v>0</v>
      </c>
      <c r="AD159">
        <v>0</v>
      </c>
      <c r="AE159">
        <v>61265.39</v>
      </c>
      <c r="AF159">
        <v>0</v>
      </c>
      <c r="AG159">
        <v>0</v>
      </c>
      <c r="AH159">
        <v>0</v>
      </c>
      <c r="AI159">
        <v>1.44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4.0000000000000002E-4</v>
      </c>
      <c r="AU159" t="s">
        <v>3</v>
      </c>
      <c r="AV159">
        <v>0</v>
      </c>
      <c r="AW159">
        <v>2</v>
      </c>
      <c r="AX159">
        <v>71666440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24.506156000000001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24.506156000000001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ROUND(Y159*Source!I161,7)</f>
        <v>0</v>
      </c>
      <c r="CY159">
        <f t="shared" si="56"/>
        <v>88222.16</v>
      </c>
      <c r="CZ159">
        <f t="shared" si="57"/>
        <v>61265.39</v>
      </c>
      <c r="DA159">
        <f t="shared" si="58"/>
        <v>1.44</v>
      </c>
      <c r="DB159">
        <f t="shared" si="51"/>
        <v>24.51</v>
      </c>
      <c r="DC159">
        <f t="shared" si="52"/>
        <v>0</v>
      </c>
      <c r="DD159" t="s">
        <v>3</v>
      </c>
      <c r="DE159" t="s">
        <v>3</v>
      </c>
      <c r="DF159">
        <f>ROUND(ROUND(AE159*AI159,2)*CX159,2)</f>
        <v>0</v>
      </c>
      <c r="DG159">
        <f t="shared" si="55"/>
        <v>0</v>
      </c>
      <c r="DH159">
        <f t="shared" si="44"/>
        <v>0</v>
      </c>
      <c r="DI159">
        <f t="shared" si="45"/>
        <v>0</v>
      </c>
      <c r="DJ159">
        <f t="shared" si="59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ROW(Source!A161)</f>
        <v>161</v>
      </c>
      <c r="B160">
        <v>71639717</v>
      </c>
      <c r="C160">
        <v>71666407</v>
      </c>
      <c r="D160">
        <v>66513615</v>
      </c>
      <c r="E160">
        <v>1</v>
      </c>
      <c r="F160">
        <v>1</v>
      </c>
      <c r="G160">
        <v>1</v>
      </c>
      <c r="H160">
        <v>3</v>
      </c>
      <c r="I160" t="s">
        <v>508</v>
      </c>
      <c r="J160" t="s">
        <v>509</v>
      </c>
      <c r="K160" t="s">
        <v>510</v>
      </c>
      <c r="L160">
        <v>1348</v>
      </c>
      <c r="N160">
        <v>1009</v>
      </c>
      <c r="O160" t="s">
        <v>159</v>
      </c>
      <c r="P160" t="s">
        <v>159</v>
      </c>
      <c r="Q160">
        <v>1000</v>
      </c>
      <c r="W160">
        <v>0</v>
      </c>
      <c r="X160">
        <v>1215516986</v>
      </c>
      <c r="Y160">
        <f t="shared" si="47"/>
        <v>1E-4</v>
      </c>
      <c r="AA160">
        <v>103227.06</v>
      </c>
      <c r="AB160">
        <v>0</v>
      </c>
      <c r="AC160">
        <v>0</v>
      </c>
      <c r="AD160">
        <v>0</v>
      </c>
      <c r="AE160">
        <v>80020.98</v>
      </c>
      <c r="AF160">
        <v>0</v>
      </c>
      <c r="AG160">
        <v>0</v>
      </c>
      <c r="AH160">
        <v>0</v>
      </c>
      <c r="AI160">
        <v>1.29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1E-4</v>
      </c>
      <c r="AU160" t="s">
        <v>3</v>
      </c>
      <c r="AV160">
        <v>0</v>
      </c>
      <c r="AW160">
        <v>2</v>
      </c>
      <c r="AX160">
        <v>71666441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8.0020980000000002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8.0020980000000002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v>0</v>
      </c>
      <c r="CX160">
        <f>ROUND(Y160*Source!I161,7)</f>
        <v>0</v>
      </c>
      <c r="CY160">
        <f t="shared" si="56"/>
        <v>103227.06</v>
      </c>
      <c r="CZ160">
        <f t="shared" si="57"/>
        <v>80020.98</v>
      </c>
      <c r="DA160">
        <f t="shared" si="58"/>
        <v>1.29</v>
      </c>
      <c r="DB160">
        <f t="shared" si="51"/>
        <v>8</v>
      </c>
      <c r="DC160">
        <f t="shared" si="52"/>
        <v>0</v>
      </c>
      <c r="DD160" t="s">
        <v>3</v>
      </c>
      <c r="DE160" t="s">
        <v>3</v>
      </c>
      <c r="DF160">
        <f>ROUND(ROUND(AE160*AI160,2)*CX160,2)</f>
        <v>0</v>
      </c>
      <c r="DG160">
        <f t="shared" si="55"/>
        <v>0</v>
      </c>
      <c r="DH160">
        <f t="shared" si="44"/>
        <v>0</v>
      </c>
      <c r="DI160">
        <f t="shared" si="45"/>
        <v>0</v>
      </c>
      <c r="DJ160">
        <f t="shared" si="59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ROW(Source!A161)</f>
        <v>161</v>
      </c>
      <c r="B161">
        <v>71639717</v>
      </c>
      <c r="C161">
        <v>71666407</v>
      </c>
      <c r="D161">
        <v>66521036</v>
      </c>
      <c r="E161">
        <v>1</v>
      </c>
      <c r="F161">
        <v>1</v>
      </c>
      <c r="G161">
        <v>1</v>
      </c>
      <c r="H161">
        <v>3</v>
      </c>
      <c r="I161" t="s">
        <v>511</v>
      </c>
      <c r="J161" t="s">
        <v>512</v>
      </c>
      <c r="K161" t="s">
        <v>513</v>
      </c>
      <c r="L161">
        <v>1425</v>
      </c>
      <c r="N161">
        <v>1013</v>
      </c>
      <c r="O161" t="s">
        <v>48</v>
      </c>
      <c r="P161" t="s">
        <v>48</v>
      </c>
      <c r="Q161">
        <v>1</v>
      </c>
      <c r="W161">
        <v>0</v>
      </c>
      <c r="X161">
        <v>600080833</v>
      </c>
      <c r="Y161">
        <f t="shared" si="47"/>
        <v>0</v>
      </c>
      <c r="AA161">
        <v>1351.57</v>
      </c>
      <c r="AB161">
        <v>0</v>
      </c>
      <c r="AC161">
        <v>0</v>
      </c>
      <c r="AD161">
        <v>0</v>
      </c>
      <c r="AE161">
        <v>1031.73</v>
      </c>
      <c r="AF161">
        <v>0</v>
      </c>
      <c r="AG161">
        <v>0</v>
      </c>
      <c r="AH161">
        <v>0</v>
      </c>
      <c r="AI161">
        <v>1.31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</v>
      </c>
      <c r="AU161" t="s">
        <v>3</v>
      </c>
      <c r="AV161">
        <v>0</v>
      </c>
      <c r="AW161">
        <v>2</v>
      </c>
      <c r="AX161">
        <v>71666442</v>
      </c>
      <c r="AY161">
        <v>1</v>
      </c>
      <c r="AZ161">
        <v>6144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ROUND(Y161*Source!I161,7)</f>
        <v>0</v>
      </c>
      <c r="CY161">
        <f t="shared" si="56"/>
        <v>1351.57</v>
      </c>
      <c r="CZ161">
        <f t="shared" si="57"/>
        <v>1031.73</v>
      </c>
      <c r="DA161">
        <f t="shared" si="58"/>
        <v>1.31</v>
      </c>
      <c r="DB161">
        <f t="shared" si="51"/>
        <v>0</v>
      </c>
      <c r="DC161">
        <f t="shared" si="52"/>
        <v>0</v>
      </c>
      <c r="DD161" t="s">
        <v>3</v>
      </c>
      <c r="DE161" t="s">
        <v>3</v>
      </c>
      <c r="DF161">
        <f>ROUND(ROUND(AE161*AI161,2)*CX161,2)</f>
        <v>0</v>
      </c>
      <c r="DG161">
        <f t="shared" si="55"/>
        <v>0</v>
      </c>
      <c r="DH161">
        <f t="shared" si="44"/>
        <v>0</v>
      </c>
      <c r="DI161">
        <f t="shared" si="45"/>
        <v>0</v>
      </c>
      <c r="DJ161">
        <f t="shared" si="59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ROW(Source!A161)</f>
        <v>161</v>
      </c>
      <c r="B162">
        <v>71639717</v>
      </c>
      <c r="C162">
        <v>71666407</v>
      </c>
      <c r="D162">
        <v>66427678</v>
      </c>
      <c r="E162">
        <v>114</v>
      </c>
      <c r="F162">
        <v>1</v>
      </c>
      <c r="G162">
        <v>1</v>
      </c>
      <c r="H162">
        <v>3</v>
      </c>
      <c r="I162" t="s">
        <v>167</v>
      </c>
      <c r="J162" t="s">
        <v>3</v>
      </c>
      <c r="K162" t="s">
        <v>168</v>
      </c>
      <c r="L162">
        <v>1371</v>
      </c>
      <c r="N162">
        <v>1013</v>
      </c>
      <c r="O162" t="s">
        <v>21</v>
      </c>
      <c r="P162" t="s">
        <v>21</v>
      </c>
      <c r="Q162">
        <v>1</v>
      </c>
      <c r="W162">
        <v>0</v>
      </c>
      <c r="X162">
        <v>-950997571</v>
      </c>
      <c r="Y162">
        <f t="shared" si="47"/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1</v>
      </c>
      <c r="AO162">
        <v>0</v>
      </c>
      <c r="AP162">
        <v>1</v>
      </c>
      <c r="AQ162">
        <v>0</v>
      </c>
      <c r="AR162">
        <v>0</v>
      </c>
      <c r="AS162" t="s">
        <v>3</v>
      </c>
      <c r="AT162">
        <v>0</v>
      </c>
      <c r="AU162" t="s">
        <v>3</v>
      </c>
      <c r="AV162">
        <v>0</v>
      </c>
      <c r="AW162">
        <v>2</v>
      </c>
      <c r="AX162">
        <v>71666443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ROUND(Y162*Source!I161,7)</f>
        <v>0</v>
      </c>
      <c r="CY162">
        <f t="shared" si="56"/>
        <v>0</v>
      </c>
      <c r="CZ162">
        <f t="shared" si="57"/>
        <v>0</v>
      </c>
      <c r="DA162">
        <f t="shared" si="58"/>
        <v>1</v>
      </c>
      <c r="DB162">
        <f t="shared" si="51"/>
        <v>0</v>
      </c>
      <c r="DC162">
        <f t="shared" si="52"/>
        <v>0</v>
      </c>
      <c r="DD162" t="s">
        <v>3</v>
      </c>
      <c r="DE162" t="s">
        <v>3</v>
      </c>
      <c r="DF162">
        <f t="shared" ref="DF162:DF170" si="60">ROUND(ROUND(AE162,2)*CX162,2)</f>
        <v>0</v>
      </c>
      <c r="DG162">
        <f t="shared" si="55"/>
        <v>0</v>
      </c>
      <c r="DH162">
        <f t="shared" si="44"/>
        <v>0</v>
      </c>
      <c r="DI162">
        <f t="shared" si="45"/>
        <v>0</v>
      </c>
      <c r="DJ162">
        <f t="shared" si="59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ROW(Source!A161)</f>
        <v>161</v>
      </c>
      <c r="B163">
        <v>71639717</v>
      </c>
      <c r="C163">
        <v>71666407</v>
      </c>
      <c r="D163">
        <v>66427691</v>
      </c>
      <c r="E163">
        <v>114</v>
      </c>
      <c r="F163">
        <v>1</v>
      </c>
      <c r="G163">
        <v>1</v>
      </c>
      <c r="H163">
        <v>3</v>
      </c>
      <c r="I163" t="s">
        <v>185</v>
      </c>
      <c r="J163" t="s">
        <v>3</v>
      </c>
      <c r="K163" t="s">
        <v>192</v>
      </c>
      <c r="L163">
        <v>1346</v>
      </c>
      <c r="N163">
        <v>1009</v>
      </c>
      <c r="O163" t="s">
        <v>151</v>
      </c>
      <c r="P163" t="s">
        <v>151</v>
      </c>
      <c r="Q163">
        <v>1</v>
      </c>
      <c r="W163">
        <v>0</v>
      </c>
      <c r="X163">
        <v>-1307724210</v>
      </c>
      <c r="Y163">
        <f t="shared" si="47"/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1</v>
      </c>
      <c r="AO163">
        <v>0</v>
      </c>
      <c r="AP163">
        <v>1</v>
      </c>
      <c r="AQ163">
        <v>0</v>
      </c>
      <c r="AR163">
        <v>0</v>
      </c>
      <c r="AS163" t="s">
        <v>3</v>
      </c>
      <c r="AT163">
        <v>0</v>
      </c>
      <c r="AU163" t="s">
        <v>3</v>
      </c>
      <c r="AV163">
        <v>0</v>
      </c>
      <c r="AW163">
        <v>2</v>
      </c>
      <c r="AX163">
        <v>71666444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ROUND(Y163*Source!I161,7)</f>
        <v>0</v>
      </c>
      <c r="CY163">
        <f t="shared" si="56"/>
        <v>0</v>
      </c>
      <c r="CZ163">
        <f t="shared" si="57"/>
        <v>0</v>
      </c>
      <c r="DA163">
        <f t="shared" si="58"/>
        <v>1</v>
      </c>
      <c r="DB163">
        <f t="shared" si="51"/>
        <v>0</v>
      </c>
      <c r="DC163">
        <f t="shared" si="52"/>
        <v>0</v>
      </c>
      <c r="DD163" t="s">
        <v>3</v>
      </c>
      <c r="DE163" t="s">
        <v>3</v>
      </c>
      <c r="DF163">
        <f t="shared" si="60"/>
        <v>0</v>
      </c>
      <c r="DG163">
        <f t="shared" si="55"/>
        <v>0</v>
      </c>
      <c r="DH163">
        <f t="shared" si="44"/>
        <v>0</v>
      </c>
      <c r="DI163">
        <f t="shared" si="45"/>
        <v>0</v>
      </c>
      <c r="DJ163">
        <f t="shared" si="59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ROW(Source!A161)</f>
        <v>161</v>
      </c>
      <c r="B164">
        <v>71639717</v>
      </c>
      <c r="C164">
        <v>71666407</v>
      </c>
      <c r="D164">
        <v>66427701</v>
      </c>
      <c r="E164">
        <v>114</v>
      </c>
      <c r="F164">
        <v>1</v>
      </c>
      <c r="G164">
        <v>1</v>
      </c>
      <c r="H164">
        <v>3</v>
      </c>
      <c r="I164" t="s">
        <v>193</v>
      </c>
      <c r="J164" t="s">
        <v>3</v>
      </c>
      <c r="K164" t="s">
        <v>192</v>
      </c>
      <c r="L164">
        <v>1346</v>
      </c>
      <c r="N164">
        <v>1009</v>
      </c>
      <c r="O164" t="s">
        <v>151</v>
      </c>
      <c r="P164" t="s">
        <v>151</v>
      </c>
      <c r="Q164">
        <v>1</v>
      </c>
      <c r="W164">
        <v>0</v>
      </c>
      <c r="X164">
        <v>644915416</v>
      </c>
      <c r="Y164">
        <f t="shared" ref="Y164:Y186" si="61">AT164</f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1</v>
      </c>
      <c r="AO164">
        <v>0</v>
      </c>
      <c r="AP164">
        <v>1</v>
      </c>
      <c r="AQ164">
        <v>0</v>
      </c>
      <c r="AR164">
        <v>0</v>
      </c>
      <c r="AS164" t="s">
        <v>3</v>
      </c>
      <c r="AT164">
        <v>0</v>
      </c>
      <c r="AU164" t="s">
        <v>3</v>
      </c>
      <c r="AV164">
        <v>0</v>
      </c>
      <c r="AW164">
        <v>2</v>
      </c>
      <c r="AX164">
        <v>71666445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ROUND(Y164*Source!I161,7)</f>
        <v>0</v>
      </c>
      <c r="CY164">
        <f t="shared" si="56"/>
        <v>0</v>
      </c>
      <c r="CZ164">
        <f t="shared" si="57"/>
        <v>0</v>
      </c>
      <c r="DA164">
        <f t="shared" si="58"/>
        <v>1</v>
      </c>
      <c r="DB164">
        <f t="shared" ref="DB164:DB186" si="62">ROUND(ROUND(AT164*CZ164,2),6)</f>
        <v>0</v>
      </c>
      <c r="DC164">
        <f t="shared" ref="DC164:DC186" si="63">ROUND(ROUND(AT164*AG164,2),6)</f>
        <v>0</v>
      </c>
      <c r="DD164" t="s">
        <v>3</v>
      </c>
      <c r="DE164" t="s">
        <v>3</v>
      </c>
      <c r="DF164">
        <f t="shared" si="60"/>
        <v>0</v>
      </c>
      <c r="DG164">
        <f t="shared" si="55"/>
        <v>0</v>
      </c>
      <c r="DH164">
        <f t="shared" si="44"/>
        <v>0</v>
      </c>
      <c r="DI164">
        <f t="shared" si="45"/>
        <v>0</v>
      </c>
      <c r="DJ164">
        <f t="shared" si="59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ROW(Source!A161)</f>
        <v>161</v>
      </c>
      <c r="B165">
        <v>71639717</v>
      </c>
      <c r="C165">
        <v>71666407</v>
      </c>
      <c r="D165">
        <v>66427723</v>
      </c>
      <c r="E165">
        <v>114</v>
      </c>
      <c r="F165">
        <v>1</v>
      </c>
      <c r="G165">
        <v>1</v>
      </c>
      <c r="H165">
        <v>3</v>
      </c>
      <c r="I165" t="s">
        <v>170</v>
      </c>
      <c r="J165" t="s">
        <v>3</v>
      </c>
      <c r="K165" t="s">
        <v>171</v>
      </c>
      <c r="L165">
        <v>1371</v>
      </c>
      <c r="N165">
        <v>1013</v>
      </c>
      <c r="O165" t="s">
        <v>21</v>
      </c>
      <c r="P165" t="s">
        <v>21</v>
      </c>
      <c r="Q165">
        <v>1</v>
      </c>
      <c r="W165">
        <v>0</v>
      </c>
      <c r="X165">
        <v>-320198552</v>
      </c>
      <c r="Y165">
        <f t="shared" si="61"/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1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</v>
      </c>
      <c r="AU165" t="s">
        <v>3</v>
      </c>
      <c r="AV165">
        <v>0</v>
      </c>
      <c r="AW165">
        <v>2</v>
      </c>
      <c r="AX165">
        <v>71666446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ROUND(Y165*Source!I161,7)</f>
        <v>0</v>
      </c>
      <c r="CY165">
        <f t="shared" si="56"/>
        <v>0</v>
      </c>
      <c r="CZ165">
        <f t="shared" si="57"/>
        <v>0</v>
      </c>
      <c r="DA165">
        <f t="shared" si="58"/>
        <v>1</v>
      </c>
      <c r="DB165">
        <f t="shared" si="62"/>
        <v>0</v>
      </c>
      <c r="DC165">
        <f t="shared" si="63"/>
        <v>0</v>
      </c>
      <c r="DD165" t="s">
        <v>3</v>
      </c>
      <c r="DE165" t="s">
        <v>3</v>
      </c>
      <c r="DF165">
        <f t="shared" si="60"/>
        <v>0</v>
      </c>
      <c r="DG165">
        <f t="shared" si="55"/>
        <v>0</v>
      </c>
      <c r="DH165">
        <f t="shared" si="44"/>
        <v>0</v>
      </c>
      <c r="DI165">
        <f t="shared" si="45"/>
        <v>0</v>
      </c>
      <c r="DJ165">
        <f t="shared" si="59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ROW(Source!A161)</f>
        <v>161</v>
      </c>
      <c r="B166">
        <v>71639717</v>
      </c>
      <c r="C166">
        <v>71666407</v>
      </c>
      <c r="D166">
        <v>66427727</v>
      </c>
      <c r="E166">
        <v>114</v>
      </c>
      <c r="F166">
        <v>1</v>
      </c>
      <c r="G166">
        <v>1</v>
      </c>
      <c r="H166">
        <v>3</v>
      </c>
      <c r="I166" t="s">
        <v>173</v>
      </c>
      <c r="J166" t="s">
        <v>3</v>
      </c>
      <c r="K166" t="s">
        <v>174</v>
      </c>
      <c r="L166">
        <v>1371</v>
      </c>
      <c r="N166">
        <v>1013</v>
      </c>
      <c r="O166" t="s">
        <v>21</v>
      </c>
      <c r="P166" t="s">
        <v>21</v>
      </c>
      <c r="Q166">
        <v>1</v>
      </c>
      <c r="W166">
        <v>0</v>
      </c>
      <c r="X166">
        <v>326010188</v>
      </c>
      <c r="Y166">
        <f t="shared" si="61"/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1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</v>
      </c>
      <c r="AU166" t="s">
        <v>3</v>
      </c>
      <c r="AV166">
        <v>0</v>
      </c>
      <c r="AW166">
        <v>2</v>
      </c>
      <c r="AX166">
        <v>71666447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ROUND(Y166*Source!I161,7)</f>
        <v>0</v>
      </c>
      <c r="CY166">
        <f t="shared" si="56"/>
        <v>0</v>
      </c>
      <c r="CZ166">
        <f t="shared" si="57"/>
        <v>0</v>
      </c>
      <c r="DA166">
        <f t="shared" si="58"/>
        <v>1</v>
      </c>
      <c r="DB166">
        <f t="shared" si="62"/>
        <v>0</v>
      </c>
      <c r="DC166">
        <f t="shared" si="63"/>
        <v>0</v>
      </c>
      <c r="DD166" t="s">
        <v>3</v>
      </c>
      <c r="DE166" t="s">
        <v>3</v>
      </c>
      <c r="DF166">
        <f t="shared" si="60"/>
        <v>0</v>
      </c>
      <c r="DG166">
        <f t="shared" si="55"/>
        <v>0</v>
      </c>
      <c r="DH166">
        <f t="shared" si="44"/>
        <v>0</v>
      </c>
      <c r="DI166">
        <f t="shared" si="45"/>
        <v>0</v>
      </c>
      <c r="DJ166">
        <f t="shared" si="59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ROW(Source!A162)</f>
        <v>162</v>
      </c>
      <c r="B167">
        <v>71639659</v>
      </c>
      <c r="C167">
        <v>71666407</v>
      </c>
      <c r="D167">
        <v>66422713</v>
      </c>
      <c r="E167">
        <v>114</v>
      </c>
      <c r="F167">
        <v>1</v>
      </c>
      <c r="G167">
        <v>1</v>
      </c>
      <c r="H167">
        <v>1</v>
      </c>
      <c r="I167" t="s">
        <v>494</v>
      </c>
      <c r="J167" t="s">
        <v>3</v>
      </c>
      <c r="K167" t="s">
        <v>495</v>
      </c>
      <c r="L167">
        <v>1191</v>
      </c>
      <c r="N167">
        <v>1013</v>
      </c>
      <c r="O167" t="s">
        <v>457</v>
      </c>
      <c r="P167" t="s">
        <v>457</v>
      </c>
      <c r="Q167">
        <v>1</v>
      </c>
      <c r="W167">
        <v>0</v>
      </c>
      <c r="X167">
        <v>32079103</v>
      </c>
      <c r="Y167">
        <f t="shared" si="61"/>
        <v>9</v>
      </c>
      <c r="AA167">
        <v>0</v>
      </c>
      <c r="AB167">
        <v>0</v>
      </c>
      <c r="AC167">
        <v>0</v>
      </c>
      <c r="AD167">
        <v>748.18</v>
      </c>
      <c r="AE167">
        <v>0</v>
      </c>
      <c r="AF167">
        <v>0</v>
      </c>
      <c r="AG167">
        <v>0</v>
      </c>
      <c r="AH167">
        <v>748.18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9</v>
      </c>
      <c r="AU167" t="s">
        <v>3</v>
      </c>
      <c r="AV167">
        <v>1</v>
      </c>
      <c r="AW167">
        <v>2</v>
      </c>
      <c r="AX167">
        <v>71666428</v>
      </c>
      <c r="AY167">
        <v>2</v>
      </c>
      <c r="AZ167">
        <v>131072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6733.62</v>
      </c>
      <c r="BN167">
        <v>9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6733.62</v>
      </c>
      <c r="BU167">
        <v>9</v>
      </c>
      <c r="BV167">
        <v>0</v>
      </c>
      <c r="BW167">
        <v>1</v>
      </c>
      <c r="CU167">
        <f>ROUND(AT167*Source!I162*AH167*AL167,2)</f>
        <v>0</v>
      </c>
      <c r="CV167">
        <f>ROUND(Y167*Source!I162,7)</f>
        <v>0</v>
      </c>
      <c r="CW167">
        <v>0</v>
      </c>
      <c r="CX167">
        <f>ROUND(Y167*Source!I162,7)</f>
        <v>0</v>
      </c>
      <c r="CY167">
        <f>AD167</f>
        <v>748.18</v>
      </c>
      <c r="CZ167">
        <f>AH167</f>
        <v>748.18</v>
      </c>
      <c r="DA167">
        <f>AL167</f>
        <v>1</v>
      </c>
      <c r="DB167">
        <f t="shared" si="62"/>
        <v>6733.62</v>
      </c>
      <c r="DC167">
        <f t="shared" si="63"/>
        <v>0</v>
      </c>
      <c r="DD167" t="s">
        <v>3</v>
      </c>
      <c r="DE167" t="s">
        <v>3</v>
      </c>
      <c r="DF167">
        <f t="shared" si="60"/>
        <v>0</v>
      </c>
      <c r="DG167">
        <f t="shared" si="55"/>
        <v>0</v>
      </c>
      <c r="DH167">
        <f t="shared" si="44"/>
        <v>0</v>
      </c>
      <c r="DI167">
        <f t="shared" si="45"/>
        <v>0</v>
      </c>
      <c r="DJ167">
        <f>DI167</f>
        <v>0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ROW(Source!A162)</f>
        <v>162</v>
      </c>
      <c r="B168">
        <v>71639659</v>
      </c>
      <c r="C168">
        <v>71666407</v>
      </c>
      <c r="D168">
        <v>66422902</v>
      </c>
      <c r="E168">
        <v>114</v>
      </c>
      <c r="F168">
        <v>1</v>
      </c>
      <c r="G168">
        <v>1</v>
      </c>
      <c r="H168">
        <v>1</v>
      </c>
      <c r="I168" t="s">
        <v>458</v>
      </c>
      <c r="J168" t="s">
        <v>3</v>
      </c>
      <c r="K168" t="s">
        <v>459</v>
      </c>
      <c r="L168">
        <v>1191</v>
      </c>
      <c r="N168">
        <v>1013</v>
      </c>
      <c r="O168" t="s">
        <v>457</v>
      </c>
      <c r="P168" t="s">
        <v>457</v>
      </c>
      <c r="Q168">
        <v>1</v>
      </c>
      <c r="W168">
        <v>0</v>
      </c>
      <c r="X168">
        <v>-1417349443</v>
      </c>
      <c r="Y168">
        <f t="shared" si="61"/>
        <v>3.21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3.21</v>
      </c>
      <c r="AU168" t="s">
        <v>3</v>
      </c>
      <c r="AV168">
        <v>2</v>
      </c>
      <c r="AW168">
        <v>2</v>
      </c>
      <c r="AX168">
        <v>71666429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ROUND(Y168*Source!I162,7)</f>
        <v>0</v>
      </c>
      <c r="CY168">
        <f>AD168</f>
        <v>0</v>
      </c>
      <c r="CZ168">
        <f>AH168</f>
        <v>0</v>
      </c>
      <c r="DA168">
        <f>AL168</f>
        <v>1</v>
      </c>
      <c r="DB168">
        <f t="shared" si="62"/>
        <v>0</v>
      </c>
      <c r="DC168">
        <f t="shared" si="63"/>
        <v>0</v>
      </c>
      <c r="DD168" t="s">
        <v>3</v>
      </c>
      <c r="DE168" t="s">
        <v>3</v>
      </c>
      <c r="DF168">
        <f t="shared" si="60"/>
        <v>0</v>
      </c>
      <c r="DG168">
        <f t="shared" si="55"/>
        <v>0</v>
      </c>
      <c r="DH168">
        <f t="shared" si="44"/>
        <v>0</v>
      </c>
      <c r="DI168">
        <f t="shared" si="45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ROW(Source!A162)</f>
        <v>162</v>
      </c>
      <c r="B169">
        <v>71639659</v>
      </c>
      <c r="C169">
        <v>71666407</v>
      </c>
      <c r="D169">
        <v>66547232</v>
      </c>
      <c r="E169">
        <v>1</v>
      </c>
      <c r="F169">
        <v>1</v>
      </c>
      <c r="G169">
        <v>1</v>
      </c>
      <c r="H169">
        <v>2</v>
      </c>
      <c r="I169" t="s">
        <v>474</v>
      </c>
      <c r="J169" t="s">
        <v>475</v>
      </c>
      <c r="K169" t="s">
        <v>476</v>
      </c>
      <c r="L169">
        <v>1368</v>
      </c>
      <c r="N169">
        <v>1011</v>
      </c>
      <c r="O169" t="s">
        <v>463</v>
      </c>
      <c r="P169" t="s">
        <v>463</v>
      </c>
      <c r="Q169">
        <v>1</v>
      </c>
      <c r="W169">
        <v>0</v>
      </c>
      <c r="X169">
        <v>1146632698</v>
      </c>
      <c r="Y169">
        <f t="shared" si="61"/>
        <v>2.6</v>
      </c>
      <c r="AA169">
        <v>0</v>
      </c>
      <c r="AB169">
        <v>2736.29</v>
      </c>
      <c r="AC169">
        <v>612.57000000000005</v>
      </c>
      <c r="AD169">
        <v>0</v>
      </c>
      <c r="AE169">
        <v>0</v>
      </c>
      <c r="AF169">
        <v>2088.77</v>
      </c>
      <c r="AG169">
        <v>612.57000000000005</v>
      </c>
      <c r="AH169">
        <v>0</v>
      </c>
      <c r="AI169">
        <v>1</v>
      </c>
      <c r="AJ169">
        <v>1.31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2.6</v>
      </c>
      <c r="AU169" t="s">
        <v>3</v>
      </c>
      <c r="AV169">
        <v>1</v>
      </c>
      <c r="AW169">
        <v>2</v>
      </c>
      <c r="AX169">
        <v>71666430</v>
      </c>
      <c r="AY169">
        <v>2</v>
      </c>
      <c r="AZ169">
        <v>65536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5430.8020000000006</v>
      </c>
      <c r="BL169">
        <v>1592.6820000000002</v>
      </c>
      <c r="BM169">
        <v>0</v>
      </c>
      <c r="BN169">
        <v>0</v>
      </c>
      <c r="BO169">
        <v>2.6</v>
      </c>
      <c r="BP169">
        <v>1</v>
      </c>
      <c r="BQ169">
        <v>0</v>
      </c>
      <c r="BR169">
        <v>5430.8020000000006</v>
      </c>
      <c r="BS169">
        <v>1592.6820000000002</v>
      </c>
      <c r="BT169">
        <v>0</v>
      </c>
      <c r="BU169">
        <v>0</v>
      </c>
      <c r="BV169">
        <v>2.6</v>
      </c>
      <c r="BW169">
        <v>1</v>
      </c>
      <c r="CV169">
        <v>0</v>
      </c>
      <c r="CW169">
        <f>ROUND(Y169*Source!I162*DO169,7)</f>
        <v>0</v>
      </c>
      <c r="CX169">
        <f>ROUND(Y169*Source!I162,7)</f>
        <v>0</v>
      </c>
      <c r="CY169">
        <f>AB169</f>
        <v>2736.29</v>
      </c>
      <c r="CZ169">
        <f>AF169</f>
        <v>2088.77</v>
      </c>
      <c r="DA169">
        <f>AJ169</f>
        <v>1.31</v>
      </c>
      <c r="DB169">
        <f t="shared" si="62"/>
        <v>5430.8</v>
      </c>
      <c r="DC169">
        <f t="shared" si="63"/>
        <v>1592.68</v>
      </c>
      <c r="DD169" t="s">
        <v>3</v>
      </c>
      <c r="DE169" t="s">
        <v>3</v>
      </c>
      <c r="DF169">
        <f t="shared" si="60"/>
        <v>0</v>
      </c>
      <c r="DG169">
        <f>ROUND(ROUND(AF169*AJ169,2)*CX169,2)</f>
        <v>0</v>
      </c>
      <c r="DH169">
        <f t="shared" si="44"/>
        <v>0</v>
      </c>
      <c r="DI169">
        <f t="shared" si="45"/>
        <v>0</v>
      </c>
      <c r="DJ169">
        <f>DG169+DH169</f>
        <v>0</v>
      </c>
      <c r="DK169">
        <v>0</v>
      </c>
      <c r="DL169" t="s">
        <v>477</v>
      </c>
      <c r="DM169">
        <v>5</v>
      </c>
      <c r="DN169" t="s">
        <v>457</v>
      </c>
      <c r="DO169">
        <v>1</v>
      </c>
    </row>
    <row r="170" spans="1:119" x14ac:dyDescent="0.2">
      <c r="A170">
        <f>ROW(Source!A162)</f>
        <v>162</v>
      </c>
      <c r="B170">
        <v>71639659</v>
      </c>
      <c r="C170">
        <v>71666407</v>
      </c>
      <c r="D170">
        <v>66548236</v>
      </c>
      <c r="E170">
        <v>1</v>
      </c>
      <c r="F170">
        <v>1</v>
      </c>
      <c r="G170">
        <v>1</v>
      </c>
      <c r="H170">
        <v>2</v>
      </c>
      <c r="I170" t="s">
        <v>465</v>
      </c>
      <c r="J170" t="s">
        <v>466</v>
      </c>
      <c r="K170" t="s">
        <v>467</v>
      </c>
      <c r="L170">
        <v>1368</v>
      </c>
      <c r="N170">
        <v>1011</v>
      </c>
      <c r="O170" t="s">
        <v>463</v>
      </c>
      <c r="P170" t="s">
        <v>463</v>
      </c>
      <c r="Q170">
        <v>1</v>
      </c>
      <c r="W170">
        <v>0</v>
      </c>
      <c r="X170">
        <v>-1152394969</v>
      </c>
      <c r="Y170">
        <f t="shared" si="61"/>
        <v>0.61</v>
      </c>
      <c r="AA170">
        <v>0</v>
      </c>
      <c r="AB170">
        <v>641.70000000000005</v>
      </c>
      <c r="AC170">
        <v>811.79</v>
      </c>
      <c r="AD170">
        <v>0</v>
      </c>
      <c r="AE170">
        <v>0</v>
      </c>
      <c r="AF170">
        <v>641.70000000000005</v>
      </c>
      <c r="AG170">
        <v>811.79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0.61</v>
      </c>
      <c r="AU170" t="s">
        <v>3</v>
      </c>
      <c r="AV170">
        <v>1</v>
      </c>
      <c r="AW170">
        <v>2</v>
      </c>
      <c r="AX170">
        <v>71666431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391.43700000000001</v>
      </c>
      <c r="BL170">
        <v>495.19189999999998</v>
      </c>
      <c r="BM170">
        <v>0</v>
      </c>
      <c r="BN170">
        <v>0</v>
      </c>
      <c r="BO170">
        <v>0.61</v>
      </c>
      <c r="BP170">
        <v>1</v>
      </c>
      <c r="BQ170">
        <v>0</v>
      </c>
      <c r="BR170">
        <v>391.43700000000001</v>
      </c>
      <c r="BS170">
        <v>495.19189999999998</v>
      </c>
      <c r="BT170">
        <v>0</v>
      </c>
      <c r="BU170">
        <v>0</v>
      </c>
      <c r="BV170">
        <v>0.61</v>
      </c>
      <c r="BW170">
        <v>1</v>
      </c>
      <c r="CV170">
        <v>0</v>
      </c>
      <c r="CW170">
        <f>ROUND(Y170*Source!I162*DO170,7)</f>
        <v>0</v>
      </c>
      <c r="CX170">
        <f>ROUND(Y170*Source!I162,7)</f>
        <v>0</v>
      </c>
      <c r="CY170">
        <f>AB170</f>
        <v>641.70000000000005</v>
      </c>
      <c r="CZ170">
        <f>AF170</f>
        <v>641.70000000000005</v>
      </c>
      <c r="DA170">
        <f>AJ170</f>
        <v>1</v>
      </c>
      <c r="DB170">
        <f t="shared" si="62"/>
        <v>391.44</v>
      </c>
      <c r="DC170">
        <f t="shared" si="63"/>
        <v>495.19</v>
      </c>
      <c r="DD170" t="s">
        <v>3</v>
      </c>
      <c r="DE170" t="s">
        <v>3</v>
      </c>
      <c r="DF170">
        <f t="shared" si="60"/>
        <v>0</v>
      </c>
      <c r="DG170">
        <f t="shared" ref="DG170:DG192" si="64">ROUND(ROUND(AF170,2)*CX170,2)</f>
        <v>0</v>
      </c>
      <c r="DH170">
        <f t="shared" si="44"/>
        <v>0</v>
      </c>
      <c r="DI170">
        <f t="shared" si="45"/>
        <v>0</v>
      </c>
      <c r="DJ170">
        <f>DG170+DH170</f>
        <v>0</v>
      </c>
      <c r="DK170">
        <v>1</v>
      </c>
      <c r="DL170" t="s">
        <v>464</v>
      </c>
      <c r="DM170">
        <v>4</v>
      </c>
      <c r="DN170" t="s">
        <v>457</v>
      </c>
      <c r="DO170">
        <v>1</v>
      </c>
    </row>
    <row r="171" spans="1:119" x14ac:dyDescent="0.2">
      <c r="A171">
        <f>ROW(Source!A162)</f>
        <v>162</v>
      </c>
      <c r="B171">
        <v>71639659</v>
      </c>
      <c r="C171">
        <v>71666407</v>
      </c>
      <c r="D171">
        <v>66492257</v>
      </c>
      <c r="E171">
        <v>1</v>
      </c>
      <c r="F171">
        <v>1</v>
      </c>
      <c r="G171">
        <v>1</v>
      </c>
      <c r="H171">
        <v>3</v>
      </c>
      <c r="I171" t="s">
        <v>496</v>
      </c>
      <c r="J171" t="s">
        <v>497</v>
      </c>
      <c r="K171" t="s">
        <v>498</v>
      </c>
      <c r="L171">
        <v>1346</v>
      </c>
      <c r="N171">
        <v>1009</v>
      </c>
      <c r="O171" t="s">
        <v>151</v>
      </c>
      <c r="P171" t="s">
        <v>151</v>
      </c>
      <c r="Q171">
        <v>1</v>
      </c>
      <c r="W171">
        <v>0</v>
      </c>
      <c r="X171">
        <v>-1628490559</v>
      </c>
      <c r="Y171">
        <f t="shared" si="61"/>
        <v>0.1</v>
      </c>
      <c r="AA171">
        <v>381.26</v>
      </c>
      <c r="AB171">
        <v>0</v>
      </c>
      <c r="AC171">
        <v>0</v>
      </c>
      <c r="AD171">
        <v>0</v>
      </c>
      <c r="AE171">
        <v>238.29</v>
      </c>
      <c r="AF171">
        <v>0</v>
      </c>
      <c r="AG171">
        <v>0</v>
      </c>
      <c r="AH171">
        <v>0</v>
      </c>
      <c r="AI171">
        <v>1.6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0.1</v>
      </c>
      <c r="AU171" t="s">
        <v>3</v>
      </c>
      <c r="AV171">
        <v>0</v>
      </c>
      <c r="AW171">
        <v>2</v>
      </c>
      <c r="AX171">
        <v>71666432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23.829000000000001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23.829000000000001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v>0</v>
      </c>
      <c r="CX171">
        <f>ROUND(Y171*Source!I162,7)</f>
        <v>0</v>
      </c>
      <c r="CY171">
        <f t="shared" ref="CY171:CY186" si="65">AA171</f>
        <v>381.26</v>
      </c>
      <c r="CZ171">
        <f t="shared" ref="CZ171:CZ186" si="66">AE171</f>
        <v>238.29</v>
      </c>
      <c r="DA171">
        <f t="shared" ref="DA171:DA186" si="67">AI171</f>
        <v>1.6</v>
      </c>
      <c r="DB171">
        <f t="shared" si="62"/>
        <v>23.83</v>
      </c>
      <c r="DC171">
        <f t="shared" si="63"/>
        <v>0</v>
      </c>
      <c r="DD171" t="s">
        <v>3</v>
      </c>
      <c r="DE171" t="s">
        <v>3</v>
      </c>
      <c r="DF171">
        <f>ROUND(ROUND(AE171*AI171,2)*CX171,2)</f>
        <v>0</v>
      </c>
      <c r="DG171">
        <f t="shared" si="64"/>
        <v>0</v>
      </c>
      <c r="DH171">
        <f t="shared" si="44"/>
        <v>0</v>
      </c>
      <c r="DI171">
        <f t="shared" si="45"/>
        <v>0</v>
      </c>
      <c r="DJ171">
        <f t="shared" ref="DJ171:DJ186" si="68">DF171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ROW(Source!A162)</f>
        <v>162</v>
      </c>
      <c r="B172">
        <v>71639659</v>
      </c>
      <c r="C172">
        <v>71666407</v>
      </c>
      <c r="D172">
        <v>66492264</v>
      </c>
      <c r="E172">
        <v>1</v>
      </c>
      <c r="F172">
        <v>1</v>
      </c>
      <c r="G172">
        <v>1</v>
      </c>
      <c r="H172">
        <v>3</v>
      </c>
      <c r="I172" t="s">
        <v>499</v>
      </c>
      <c r="J172" t="s">
        <v>500</v>
      </c>
      <c r="K172" t="s">
        <v>501</v>
      </c>
      <c r="L172">
        <v>1346</v>
      </c>
      <c r="N172">
        <v>1009</v>
      </c>
      <c r="O172" t="s">
        <v>151</v>
      </c>
      <c r="P172" t="s">
        <v>151</v>
      </c>
      <c r="Q172">
        <v>1</v>
      </c>
      <c r="W172">
        <v>0</v>
      </c>
      <c r="X172">
        <v>-479354107</v>
      </c>
      <c r="Y172">
        <f t="shared" si="61"/>
        <v>0.03</v>
      </c>
      <c r="AA172">
        <v>93.65</v>
      </c>
      <c r="AB172">
        <v>0</v>
      </c>
      <c r="AC172">
        <v>0</v>
      </c>
      <c r="AD172">
        <v>0</v>
      </c>
      <c r="AE172">
        <v>58.53</v>
      </c>
      <c r="AF172">
        <v>0</v>
      </c>
      <c r="AG172">
        <v>0</v>
      </c>
      <c r="AH172">
        <v>0</v>
      </c>
      <c r="AI172">
        <v>1.6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0.03</v>
      </c>
      <c r="AU172" t="s">
        <v>3</v>
      </c>
      <c r="AV172">
        <v>0</v>
      </c>
      <c r="AW172">
        <v>2</v>
      </c>
      <c r="AX172">
        <v>71666433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1.7559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1.7559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v>0</v>
      </c>
      <c r="CX172">
        <f>ROUND(Y172*Source!I162,7)</f>
        <v>0</v>
      </c>
      <c r="CY172">
        <f t="shared" si="65"/>
        <v>93.65</v>
      </c>
      <c r="CZ172">
        <f t="shared" si="66"/>
        <v>58.53</v>
      </c>
      <c r="DA172">
        <f t="shared" si="67"/>
        <v>1.6</v>
      </c>
      <c r="DB172">
        <f t="shared" si="62"/>
        <v>1.76</v>
      </c>
      <c r="DC172">
        <f t="shared" si="63"/>
        <v>0</v>
      </c>
      <c r="DD172" t="s">
        <v>3</v>
      </c>
      <c r="DE172" t="s">
        <v>3</v>
      </c>
      <c r="DF172">
        <f>ROUND(ROUND(AE172*AI172,2)*CX172,2)</f>
        <v>0</v>
      </c>
      <c r="DG172">
        <f t="shared" si="64"/>
        <v>0</v>
      </c>
      <c r="DH172">
        <f t="shared" si="44"/>
        <v>0</v>
      </c>
      <c r="DI172">
        <f t="shared" si="45"/>
        <v>0</v>
      </c>
      <c r="DJ172">
        <f t="shared" si="68"/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ROW(Source!A162)</f>
        <v>162</v>
      </c>
      <c r="B173">
        <v>71639659</v>
      </c>
      <c r="C173">
        <v>71666407</v>
      </c>
      <c r="D173">
        <v>66495915</v>
      </c>
      <c r="E173">
        <v>1</v>
      </c>
      <c r="F173">
        <v>1</v>
      </c>
      <c r="G173">
        <v>1</v>
      </c>
      <c r="H173">
        <v>3</v>
      </c>
      <c r="I173" t="s">
        <v>149</v>
      </c>
      <c r="J173" t="s">
        <v>152</v>
      </c>
      <c r="K173" t="s">
        <v>150</v>
      </c>
      <c r="L173">
        <v>1346</v>
      </c>
      <c r="N173">
        <v>1009</v>
      </c>
      <c r="O173" t="s">
        <v>151</v>
      </c>
      <c r="P173" t="s">
        <v>151</v>
      </c>
      <c r="Q173">
        <v>1</v>
      </c>
      <c r="W173">
        <v>0</v>
      </c>
      <c r="X173">
        <v>1181962216</v>
      </c>
      <c r="Y173">
        <f t="shared" si="61"/>
        <v>0</v>
      </c>
      <c r="AA173">
        <v>188.92</v>
      </c>
      <c r="AB173">
        <v>0</v>
      </c>
      <c r="AC173">
        <v>0</v>
      </c>
      <c r="AD173">
        <v>0</v>
      </c>
      <c r="AE173">
        <v>174.93</v>
      </c>
      <c r="AF173">
        <v>0</v>
      </c>
      <c r="AG173">
        <v>0</v>
      </c>
      <c r="AH173">
        <v>0</v>
      </c>
      <c r="AI173">
        <v>1.08</v>
      </c>
      <c r="AJ173">
        <v>1</v>
      </c>
      <c r="AK173">
        <v>1</v>
      </c>
      <c r="AL173">
        <v>1</v>
      </c>
      <c r="AM173">
        <v>2</v>
      </c>
      <c r="AN173">
        <v>1</v>
      </c>
      <c r="AO173">
        <v>0</v>
      </c>
      <c r="AP173">
        <v>1</v>
      </c>
      <c r="AQ173">
        <v>0</v>
      </c>
      <c r="AR173">
        <v>0</v>
      </c>
      <c r="AS173" t="s">
        <v>3</v>
      </c>
      <c r="AT173">
        <v>0</v>
      </c>
      <c r="AU173" t="s">
        <v>3</v>
      </c>
      <c r="AV173">
        <v>0</v>
      </c>
      <c r="AW173">
        <v>2</v>
      </c>
      <c r="AX173">
        <v>71666434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ROUND(Y173*Source!I162,7)</f>
        <v>0</v>
      </c>
      <c r="CY173">
        <f t="shared" si="65"/>
        <v>188.92</v>
      </c>
      <c r="CZ173">
        <f t="shared" si="66"/>
        <v>174.93</v>
      </c>
      <c r="DA173">
        <f t="shared" si="67"/>
        <v>1.08</v>
      </c>
      <c r="DB173">
        <f t="shared" si="62"/>
        <v>0</v>
      </c>
      <c r="DC173">
        <f t="shared" si="63"/>
        <v>0</v>
      </c>
      <c r="DD173" t="s">
        <v>3</v>
      </c>
      <c r="DE173" t="s">
        <v>3</v>
      </c>
      <c r="DF173">
        <f>ROUND(ROUND(AE173*AI173,2)*CX173,2)</f>
        <v>0</v>
      </c>
      <c r="DG173">
        <f t="shared" si="64"/>
        <v>0</v>
      </c>
      <c r="DH173">
        <f t="shared" si="44"/>
        <v>0</v>
      </c>
      <c r="DI173">
        <f t="shared" si="45"/>
        <v>0</v>
      </c>
      <c r="DJ173">
        <f t="shared" si="68"/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ROW(Source!A162)</f>
        <v>162</v>
      </c>
      <c r="B174">
        <v>71639659</v>
      </c>
      <c r="C174">
        <v>71666407</v>
      </c>
      <c r="D174">
        <v>66497048</v>
      </c>
      <c r="E174">
        <v>1</v>
      </c>
      <c r="F174">
        <v>1</v>
      </c>
      <c r="G174">
        <v>1</v>
      </c>
      <c r="H174">
        <v>3</v>
      </c>
      <c r="I174" t="s">
        <v>502</v>
      </c>
      <c r="J174" t="s">
        <v>503</v>
      </c>
      <c r="K174" t="s">
        <v>504</v>
      </c>
      <c r="L174">
        <v>1346</v>
      </c>
      <c r="N174">
        <v>1009</v>
      </c>
      <c r="O174" t="s">
        <v>151</v>
      </c>
      <c r="P174" t="s">
        <v>151</v>
      </c>
      <c r="Q174">
        <v>1</v>
      </c>
      <c r="W174">
        <v>0</v>
      </c>
      <c r="X174">
        <v>-130701290</v>
      </c>
      <c r="Y174">
        <f t="shared" si="61"/>
        <v>0.02</v>
      </c>
      <c r="AA174">
        <v>86.41</v>
      </c>
      <c r="AB174">
        <v>0</v>
      </c>
      <c r="AC174">
        <v>0</v>
      </c>
      <c r="AD174">
        <v>0</v>
      </c>
      <c r="AE174">
        <v>56.11</v>
      </c>
      <c r="AF174">
        <v>0</v>
      </c>
      <c r="AG174">
        <v>0</v>
      </c>
      <c r="AH174">
        <v>0</v>
      </c>
      <c r="AI174">
        <v>1.54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0.02</v>
      </c>
      <c r="AU174" t="s">
        <v>3</v>
      </c>
      <c r="AV174">
        <v>0</v>
      </c>
      <c r="AW174">
        <v>2</v>
      </c>
      <c r="AX174">
        <v>71666435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1.1222000000000001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1.1222000000000001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1</v>
      </c>
      <c r="CV174">
        <v>0</v>
      </c>
      <c r="CW174">
        <v>0</v>
      </c>
      <c r="CX174">
        <f>ROUND(Y174*Source!I162,7)</f>
        <v>0</v>
      </c>
      <c r="CY174">
        <f t="shared" si="65"/>
        <v>86.41</v>
      </c>
      <c r="CZ174">
        <f t="shared" si="66"/>
        <v>56.11</v>
      </c>
      <c r="DA174">
        <f t="shared" si="67"/>
        <v>1.54</v>
      </c>
      <c r="DB174">
        <f t="shared" si="62"/>
        <v>1.1200000000000001</v>
      </c>
      <c r="DC174">
        <f t="shared" si="63"/>
        <v>0</v>
      </c>
      <c r="DD174" t="s">
        <v>3</v>
      </c>
      <c r="DE174" t="s">
        <v>3</v>
      </c>
      <c r="DF174">
        <f>ROUND(ROUND(AE174*AI174,2)*CX174,2)</f>
        <v>0</v>
      </c>
      <c r="DG174">
        <f t="shared" si="64"/>
        <v>0</v>
      </c>
      <c r="DH174">
        <f t="shared" si="44"/>
        <v>0</v>
      </c>
      <c r="DI174">
        <f t="shared" si="45"/>
        <v>0</v>
      </c>
      <c r="DJ174">
        <f t="shared" si="68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ROW(Source!A162)</f>
        <v>162</v>
      </c>
      <c r="B175">
        <v>71639659</v>
      </c>
      <c r="C175">
        <v>71666407</v>
      </c>
      <c r="D175">
        <v>66424234</v>
      </c>
      <c r="E175">
        <v>114</v>
      </c>
      <c r="F175">
        <v>1</v>
      </c>
      <c r="G175">
        <v>1</v>
      </c>
      <c r="H175">
        <v>3</v>
      </c>
      <c r="I175" t="s">
        <v>154</v>
      </c>
      <c r="J175" t="s">
        <v>3</v>
      </c>
      <c r="K175" t="s">
        <v>155</v>
      </c>
      <c r="L175">
        <v>1371</v>
      </c>
      <c r="N175">
        <v>1013</v>
      </c>
      <c r="O175" t="s">
        <v>21</v>
      </c>
      <c r="P175" t="s">
        <v>21</v>
      </c>
      <c r="Q175">
        <v>1</v>
      </c>
      <c r="W175">
        <v>0</v>
      </c>
      <c r="X175">
        <v>457934895</v>
      </c>
      <c r="Y175">
        <f t="shared" si="61"/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1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0</v>
      </c>
      <c r="AU175" t="s">
        <v>3</v>
      </c>
      <c r="AV175">
        <v>0</v>
      </c>
      <c r="AW175">
        <v>2</v>
      </c>
      <c r="AX175">
        <v>71666436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ROUND(Y175*Source!I162,7)</f>
        <v>0</v>
      </c>
      <c r="CY175">
        <f t="shared" si="65"/>
        <v>0</v>
      </c>
      <c r="CZ175">
        <f t="shared" si="66"/>
        <v>0</v>
      </c>
      <c r="DA175">
        <f t="shared" si="67"/>
        <v>1</v>
      </c>
      <c r="DB175">
        <f t="shared" si="62"/>
        <v>0</v>
      </c>
      <c r="DC175">
        <f t="shared" si="63"/>
        <v>0</v>
      </c>
      <c r="DD175" t="s">
        <v>3</v>
      </c>
      <c r="DE175" t="s">
        <v>3</v>
      </c>
      <c r="DF175">
        <f>ROUND(ROUND(AE175,2)*CX175,2)</f>
        <v>0</v>
      </c>
      <c r="DG175">
        <f t="shared" si="64"/>
        <v>0</v>
      </c>
      <c r="DH175">
        <f t="shared" si="44"/>
        <v>0</v>
      </c>
      <c r="DI175">
        <f t="shared" si="45"/>
        <v>0</v>
      </c>
      <c r="DJ175">
        <f t="shared" si="68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ROW(Source!A162)</f>
        <v>162</v>
      </c>
      <c r="B176">
        <v>71639659</v>
      </c>
      <c r="C176">
        <v>71666407</v>
      </c>
      <c r="D176">
        <v>66424913</v>
      </c>
      <c r="E176">
        <v>114</v>
      </c>
      <c r="F176">
        <v>1</v>
      </c>
      <c r="G176">
        <v>1</v>
      </c>
      <c r="H176">
        <v>3</v>
      </c>
      <c r="I176" t="s">
        <v>157</v>
      </c>
      <c r="J176" t="s">
        <v>3</v>
      </c>
      <c r="K176" t="s">
        <v>158</v>
      </c>
      <c r="L176">
        <v>1348</v>
      </c>
      <c r="N176">
        <v>1009</v>
      </c>
      <c r="O176" t="s">
        <v>159</v>
      </c>
      <c r="P176" t="s">
        <v>159</v>
      </c>
      <c r="Q176">
        <v>1000</v>
      </c>
      <c r="W176">
        <v>0</v>
      </c>
      <c r="X176">
        <v>1602794472</v>
      </c>
      <c r="Y176">
        <f t="shared" si="61"/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1</v>
      </c>
      <c r="AO176">
        <v>0</v>
      </c>
      <c r="AP176">
        <v>1</v>
      </c>
      <c r="AQ176">
        <v>0</v>
      </c>
      <c r="AR176">
        <v>0</v>
      </c>
      <c r="AS176" t="s">
        <v>3</v>
      </c>
      <c r="AT176">
        <v>0</v>
      </c>
      <c r="AU176" t="s">
        <v>3</v>
      </c>
      <c r="AV176">
        <v>0</v>
      </c>
      <c r="AW176">
        <v>2</v>
      </c>
      <c r="AX176">
        <v>71666437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ROUND(Y176*Source!I162,7)</f>
        <v>0</v>
      </c>
      <c r="CY176">
        <f t="shared" si="65"/>
        <v>0</v>
      </c>
      <c r="CZ176">
        <f t="shared" si="66"/>
        <v>0</v>
      </c>
      <c r="DA176">
        <f t="shared" si="67"/>
        <v>1</v>
      </c>
      <c r="DB176">
        <f t="shared" si="62"/>
        <v>0</v>
      </c>
      <c r="DC176">
        <f t="shared" si="63"/>
        <v>0</v>
      </c>
      <c r="DD176" t="s">
        <v>3</v>
      </c>
      <c r="DE176" t="s">
        <v>3</v>
      </c>
      <c r="DF176">
        <f>ROUND(ROUND(AE176,2)*CX176,2)</f>
        <v>0</v>
      </c>
      <c r="DG176">
        <f t="shared" si="64"/>
        <v>0</v>
      </c>
      <c r="DH176">
        <f t="shared" si="44"/>
        <v>0</v>
      </c>
      <c r="DI176">
        <f t="shared" si="45"/>
        <v>0</v>
      </c>
      <c r="DJ176">
        <f t="shared" si="68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ROW(Source!A162)</f>
        <v>162</v>
      </c>
      <c r="B177">
        <v>71639659</v>
      </c>
      <c r="C177">
        <v>71666407</v>
      </c>
      <c r="D177">
        <v>66425062</v>
      </c>
      <c r="E177">
        <v>114</v>
      </c>
      <c r="F177">
        <v>1</v>
      </c>
      <c r="G177">
        <v>1</v>
      </c>
      <c r="H177">
        <v>3</v>
      </c>
      <c r="I177" t="s">
        <v>161</v>
      </c>
      <c r="J177" t="s">
        <v>3</v>
      </c>
      <c r="K177" t="s">
        <v>162</v>
      </c>
      <c r="L177">
        <v>1346</v>
      </c>
      <c r="N177">
        <v>1009</v>
      </c>
      <c r="O177" t="s">
        <v>151</v>
      </c>
      <c r="P177" t="s">
        <v>151</v>
      </c>
      <c r="Q177">
        <v>1</v>
      </c>
      <c r="W177">
        <v>0</v>
      </c>
      <c r="X177">
        <v>-1111733769</v>
      </c>
      <c r="Y177">
        <f t="shared" si="61"/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1</v>
      </c>
      <c r="AO177">
        <v>0</v>
      </c>
      <c r="AP177">
        <v>1</v>
      </c>
      <c r="AQ177">
        <v>0</v>
      </c>
      <c r="AR177">
        <v>0</v>
      </c>
      <c r="AS177" t="s">
        <v>3</v>
      </c>
      <c r="AT177">
        <v>0</v>
      </c>
      <c r="AU177" t="s">
        <v>3</v>
      </c>
      <c r="AV177">
        <v>0</v>
      </c>
      <c r="AW177">
        <v>2</v>
      </c>
      <c r="AX177">
        <v>71666438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ROUND(Y177*Source!I162,7)</f>
        <v>0</v>
      </c>
      <c r="CY177">
        <f t="shared" si="65"/>
        <v>0</v>
      </c>
      <c r="CZ177">
        <f t="shared" si="66"/>
        <v>0</v>
      </c>
      <c r="DA177">
        <f t="shared" si="67"/>
        <v>1</v>
      </c>
      <c r="DB177">
        <f t="shared" si="62"/>
        <v>0</v>
      </c>
      <c r="DC177">
        <f t="shared" si="63"/>
        <v>0</v>
      </c>
      <c r="DD177" t="s">
        <v>3</v>
      </c>
      <c r="DE177" t="s">
        <v>3</v>
      </c>
      <c r="DF177">
        <f>ROUND(ROUND(AE177,2)*CX177,2)</f>
        <v>0</v>
      </c>
      <c r="DG177">
        <f t="shared" si="64"/>
        <v>0</v>
      </c>
      <c r="DH177">
        <f t="shared" si="44"/>
        <v>0</v>
      </c>
      <c r="DI177">
        <f t="shared" si="45"/>
        <v>0</v>
      </c>
      <c r="DJ177">
        <f t="shared" si="68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ROW(Source!A162)</f>
        <v>162</v>
      </c>
      <c r="B178">
        <v>71639659</v>
      </c>
      <c r="C178">
        <v>71666407</v>
      </c>
      <c r="D178">
        <v>66425395</v>
      </c>
      <c r="E178">
        <v>114</v>
      </c>
      <c r="F178">
        <v>1</v>
      </c>
      <c r="G178">
        <v>1</v>
      </c>
      <c r="H178">
        <v>3</v>
      </c>
      <c r="I178" t="s">
        <v>164</v>
      </c>
      <c r="J178" t="s">
        <v>3</v>
      </c>
      <c r="K178" t="s">
        <v>165</v>
      </c>
      <c r="L178">
        <v>1348</v>
      </c>
      <c r="N178">
        <v>1009</v>
      </c>
      <c r="O178" t="s">
        <v>159</v>
      </c>
      <c r="P178" t="s">
        <v>159</v>
      </c>
      <c r="Q178">
        <v>1000</v>
      </c>
      <c r="W178">
        <v>0</v>
      </c>
      <c r="X178">
        <v>1613753229</v>
      </c>
      <c r="Y178">
        <f t="shared" si="61"/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1</v>
      </c>
      <c r="AO178">
        <v>0</v>
      </c>
      <c r="AP178">
        <v>1</v>
      </c>
      <c r="AQ178">
        <v>0</v>
      </c>
      <c r="AR178">
        <v>0</v>
      </c>
      <c r="AS178" t="s">
        <v>3</v>
      </c>
      <c r="AT178">
        <v>0</v>
      </c>
      <c r="AU178" t="s">
        <v>3</v>
      </c>
      <c r="AV178">
        <v>0</v>
      </c>
      <c r="AW178">
        <v>2</v>
      </c>
      <c r="AX178">
        <v>71666439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ROUND(Y178*Source!I162,7)</f>
        <v>0</v>
      </c>
      <c r="CY178">
        <f t="shared" si="65"/>
        <v>0</v>
      </c>
      <c r="CZ178">
        <f t="shared" si="66"/>
        <v>0</v>
      </c>
      <c r="DA178">
        <f t="shared" si="67"/>
        <v>1</v>
      </c>
      <c r="DB178">
        <f t="shared" si="62"/>
        <v>0</v>
      </c>
      <c r="DC178">
        <f t="shared" si="63"/>
        <v>0</v>
      </c>
      <c r="DD178" t="s">
        <v>3</v>
      </c>
      <c r="DE178" t="s">
        <v>3</v>
      </c>
      <c r="DF178">
        <f>ROUND(ROUND(AE178,2)*CX178,2)</f>
        <v>0</v>
      </c>
      <c r="DG178">
        <f t="shared" si="64"/>
        <v>0</v>
      </c>
      <c r="DH178">
        <f t="shared" si="44"/>
        <v>0</v>
      </c>
      <c r="DI178">
        <f t="shared" si="45"/>
        <v>0</v>
      </c>
      <c r="DJ178">
        <f t="shared" si="68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ROW(Source!A162)</f>
        <v>162</v>
      </c>
      <c r="B179">
        <v>71639659</v>
      </c>
      <c r="C179">
        <v>71666407</v>
      </c>
      <c r="D179">
        <v>66513589</v>
      </c>
      <c r="E179">
        <v>1</v>
      </c>
      <c r="F179">
        <v>1</v>
      </c>
      <c r="G179">
        <v>1</v>
      </c>
      <c r="H179">
        <v>3</v>
      </c>
      <c r="I179" t="s">
        <v>505</v>
      </c>
      <c r="J179" t="s">
        <v>506</v>
      </c>
      <c r="K179" t="s">
        <v>507</v>
      </c>
      <c r="L179">
        <v>1348</v>
      </c>
      <c r="N179">
        <v>1009</v>
      </c>
      <c r="O179" t="s">
        <v>159</v>
      </c>
      <c r="P179" t="s">
        <v>159</v>
      </c>
      <c r="Q179">
        <v>1000</v>
      </c>
      <c r="W179">
        <v>0</v>
      </c>
      <c r="X179">
        <v>-460826109</v>
      </c>
      <c r="Y179">
        <f t="shared" si="61"/>
        <v>4.0000000000000002E-4</v>
      </c>
      <c r="AA179">
        <v>88222.16</v>
      </c>
      <c r="AB179">
        <v>0</v>
      </c>
      <c r="AC179">
        <v>0</v>
      </c>
      <c r="AD179">
        <v>0</v>
      </c>
      <c r="AE179">
        <v>61265.39</v>
      </c>
      <c r="AF179">
        <v>0</v>
      </c>
      <c r="AG179">
        <v>0</v>
      </c>
      <c r="AH179">
        <v>0</v>
      </c>
      <c r="AI179">
        <v>1.44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4.0000000000000002E-4</v>
      </c>
      <c r="AU179" t="s">
        <v>3</v>
      </c>
      <c r="AV179">
        <v>0</v>
      </c>
      <c r="AW179">
        <v>2</v>
      </c>
      <c r="AX179">
        <v>71666440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24.506156000000001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24.506156000000001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ROUND(Y179*Source!I162,7)</f>
        <v>0</v>
      </c>
      <c r="CY179">
        <f t="shared" si="65"/>
        <v>88222.16</v>
      </c>
      <c r="CZ179">
        <f t="shared" si="66"/>
        <v>61265.39</v>
      </c>
      <c r="DA179">
        <f t="shared" si="67"/>
        <v>1.44</v>
      </c>
      <c r="DB179">
        <f t="shared" si="62"/>
        <v>24.51</v>
      </c>
      <c r="DC179">
        <f t="shared" si="63"/>
        <v>0</v>
      </c>
      <c r="DD179" t="s">
        <v>3</v>
      </c>
      <c r="DE179" t="s">
        <v>3</v>
      </c>
      <c r="DF179">
        <f>ROUND(ROUND(AE179*AI179,2)*CX179,2)</f>
        <v>0</v>
      </c>
      <c r="DG179">
        <f t="shared" si="64"/>
        <v>0</v>
      </c>
      <c r="DH179">
        <f t="shared" si="44"/>
        <v>0</v>
      </c>
      <c r="DI179">
        <f t="shared" si="45"/>
        <v>0</v>
      </c>
      <c r="DJ179">
        <f t="shared" si="68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ROW(Source!A162)</f>
        <v>162</v>
      </c>
      <c r="B180">
        <v>71639659</v>
      </c>
      <c r="C180">
        <v>71666407</v>
      </c>
      <c r="D180">
        <v>66513615</v>
      </c>
      <c r="E180">
        <v>1</v>
      </c>
      <c r="F180">
        <v>1</v>
      </c>
      <c r="G180">
        <v>1</v>
      </c>
      <c r="H180">
        <v>3</v>
      </c>
      <c r="I180" t="s">
        <v>508</v>
      </c>
      <c r="J180" t="s">
        <v>509</v>
      </c>
      <c r="K180" t="s">
        <v>510</v>
      </c>
      <c r="L180">
        <v>1348</v>
      </c>
      <c r="N180">
        <v>1009</v>
      </c>
      <c r="O180" t="s">
        <v>159</v>
      </c>
      <c r="P180" t="s">
        <v>159</v>
      </c>
      <c r="Q180">
        <v>1000</v>
      </c>
      <c r="W180">
        <v>0</v>
      </c>
      <c r="X180">
        <v>1215516986</v>
      </c>
      <c r="Y180">
        <f t="shared" si="61"/>
        <v>1E-4</v>
      </c>
      <c r="AA180">
        <v>103227.06</v>
      </c>
      <c r="AB180">
        <v>0</v>
      </c>
      <c r="AC180">
        <v>0</v>
      </c>
      <c r="AD180">
        <v>0</v>
      </c>
      <c r="AE180">
        <v>80020.98</v>
      </c>
      <c r="AF180">
        <v>0</v>
      </c>
      <c r="AG180">
        <v>0</v>
      </c>
      <c r="AH180">
        <v>0</v>
      </c>
      <c r="AI180">
        <v>1.29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1E-4</v>
      </c>
      <c r="AU180" t="s">
        <v>3</v>
      </c>
      <c r="AV180">
        <v>0</v>
      </c>
      <c r="AW180">
        <v>2</v>
      </c>
      <c r="AX180">
        <v>71666441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8.0020980000000002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8.0020980000000002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ROUND(Y180*Source!I162,7)</f>
        <v>0</v>
      </c>
      <c r="CY180">
        <f t="shared" si="65"/>
        <v>103227.06</v>
      </c>
      <c r="CZ180">
        <f t="shared" si="66"/>
        <v>80020.98</v>
      </c>
      <c r="DA180">
        <f t="shared" si="67"/>
        <v>1.29</v>
      </c>
      <c r="DB180">
        <f t="shared" si="62"/>
        <v>8</v>
      </c>
      <c r="DC180">
        <f t="shared" si="63"/>
        <v>0</v>
      </c>
      <c r="DD180" t="s">
        <v>3</v>
      </c>
      <c r="DE180" t="s">
        <v>3</v>
      </c>
      <c r="DF180">
        <f>ROUND(ROUND(AE180*AI180,2)*CX180,2)</f>
        <v>0</v>
      </c>
      <c r="DG180">
        <f t="shared" si="64"/>
        <v>0</v>
      </c>
      <c r="DH180">
        <f t="shared" si="44"/>
        <v>0</v>
      </c>
      <c r="DI180">
        <f t="shared" si="45"/>
        <v>0</v>
      </c>
      <c r="DJ180">
        <f t="shared" si="68"/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ROW(Source!A162)</f>
        <v>162</v>
      </c>
      <c r="B181">
        <v>71639659</v>
      </c>
      <c r="C181">
        <v>71666407</v>
      </c>
      <c r="D181">
        <v>66521036</v>
      </c>
      <c r="E181">
        <v>1</v>
      </c>
      <c r="F181">
        <v>1</v>
      </c>
      <c r="G181">
        <v>1</v>
      </c>
      <c r="H181">
        <v>3</v>
      </c>
      <c r="I181" t="s">
        <v>511</v>
      </c>
      <c r="J181" t="s">
        <v>512</v>
      </c>
      <c r="K181" t="s">
        <v>513</v>
      </c>
      <c r="L181">
        <v>1425</v>
      </c>
      <c r="N181">
        <v>1013</v>
      </c>
      <c r="O181" t="s">
        <v>48</v>
      </c>
      <c r="P181" t="s">
        <v>48</v>
      </c>
      <c r="Q181">
        <v>1</v>
      </c>
      <c r="W181">
        <v>0</v>
      </c>
      <c r="X181">
        <v>600080833</v>
      </c>
      <c r="Y181">
        <f t="shared" si="61"/>
        <v>0</v>
      </c>
      <c r="AA181">
        <v>1351.57</v>
      </c>
      <c r="AB181">
        <v>0</v>
      </c>
      <c r="AC181">
        <v>0</v>
      </c>
      <c r="AD181">
        <v>0</v>
      </c>
      <c r="AE181">
        <v>1031.73</v>
      </c>
      <c r="AF181">
        <v>0</v>
      </c>
      <c r="AG181">
        <v>0</v>
      </c>
      <c r="AH181">
        <v>0</v>
      </c>
      <c r="AI181">
        <v>1.31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</v>
      </c>
      <c r="AU181" t="s">
        <v>3</v>
      </c>
      <c r="AV181">
        <v>0</v>
      </c>
      <c r="AW181">
        <v>2</v>
      </c>
      <c r="AX181">
        <v>71666442</v>
      </c>
      <c r="AY181">
        <v>1</v>
      </c>
      <c r="AZ181">
        <v>6144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ROUND(Y181*Source!I162,7)</f>
        <v>0</v>
      </c>
      <c r="CY181">
        <f t="shared" si="65"/>
        <v>1351.57</v>
      </c>
      <c r="CZ181">
        <f t="shared" si="66"/>
        <v>1031.73</v>
      </c>
      <c r="DA181">
        <f t="shared" si="67"/>
        <v>1.31</v>
      </c>
      <c r="DB181">
        <f t="shared" si="62"/>
        <v>0</v>
      </c>
      <c r="DC181">
        <f t="shared" si="63"/>
        <v>0</v>
      </c>
      <c r="DD181" t="s">
        <v>3</v>
      </c>
      <c r="DE181" t="s">
        <v>3</v>
      </c>
      <c r="DF181">
        <f>ROUND(ROUND(AE181*AI181,2)*CX181,2)</f>
        <v>0</v>
      </c>
      <c r="DG181">
        <f t="shared" si="64"/>
        <v>0</v>
      </c>
      <c r="DH181">
        <f t="shared" si="44"/>
        <v>0</v>
      </c>
      <c r="DI181">
        <f t="shared" si="45"/>
        <v>0</v>
      </c>
      <c r="DJ181">
        <f t="shared" si="68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ROW(Source!A162)</f>
        <v>162</v>
      </c>
      <c r="B182">
        <v>71639659</v>
      </c>
      <c r="C182">
        <v>71666407</v>
      </c>
      <c r="D182">
        <v>66427678</v>
      </c>
      <c r="E182">
        <v>114</v>
      </c>
      <c r="F182">
        <v>1</v>
      </c>
      <c r="G182">
        <v>1</v>
      </c>
      <c r="H182">
        <v>3</v>
      </c>
      <c r="I182" t="s">
        <v>167</v>
      </c>
      <c r="J182" t="s">
        <v>3</v>
      </c>
      <c r="K182" t="s">
        <v>168</v>
      </c>
      <c r="L182">
        <v>1371</v>
      </c>
      <c r="N182">
        <v>1013</v>
      </c>
      <c r="O182" t="s">
        <v>21</v>
      </c>
      <c r="P182" t="s">
        <v>21</v>
      </c>
      <c r="Q182">
        <v>1</v>
      </c>
      <c r="W182">
        <v>0</v>
      </c>
      <c r="X182">
        <v>-950997571</v>
      </c>
      <c r="Y182">
        <f t="shared" si="61"/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1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0</v>
      </c>
      <c r="AU182" t="s">
        <v>3</v>
      </c>
      <c r="AV182">
        <v>0</v>
      </c>
      <c r="AW182">
        <v>2</v>
      </c>
      <c r="AX182">
        <v>71666443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ROUND(Y182*Source!I162,7)</f>
        <v>0</v>
      </c>
      <c r="CY182">
        <f t="shared" si="65"/>
        <v>0</v>
      </c>
      <c r="CZ182">
        <f t="shared" si="66"/>
        <v>0</v>
      </c>
      <c r="DA182">
        <f t="shared" si="67"/>
        <v>1</v>
      </c>
      <c r="DB182">
        <f t="shared" si="62"/>
        <v>0</v>
      </c>
      <c r="DC182">
        <f t="shared" si="63"/>
        <v>0</v>
      </c>
      <c r="DD182" t="s">
        <v>3</v>
      </c>
      <c r="DE182" t="s">
        <v>3</v>
      </c>
      <c r="DF182">
        <f t="shared" ref="DF182:DF213" si="69">ROUND(ROUND(AE182,2)*CX182,2)</f>
        <v>0</v>
      </c>
      <c r="DG182">
        <f t="shared" si="64"/>
        <v>0</v>
      </c>
      <c r="DH182">
        <f t="shared" si="44"/>
        <v>0</v>
      </c>
      <c r="DI182">
        <f t="shared" si="45"/>
        <v>0</v>
      </c>
      <c r="DJ182">
        <f t="shared" si="68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ROW(Source!A162)</f>
        <v>162</v>
      </c>
      <c r="B183">
        <v>71639659</v>
      </c>
      <c r="C183">
        <v>71666407</v>
      </c>
      <c r="D183">
        <v>66427691</v>
      </c>
      <c r="E183">
        <v>114</v>
      </c>
      <c r="F183">
        <v>1</v>
      </c>
      <c r="G183">
        <v>1</v>
      </c>
      <c r="H183">
        <v>3</v>
      </c>
      <c r="I183" t="s">
        <v>185</v>
      </c>
      <c r="J183" t="s">
        <v>3</v>
      </c>
      <c r="K183" t="s">
        <v>192</v>
      </c>
      <c r="L183">
        <v>1346</v>
      </c>
      <c r="N183">
        <v>1009</v>
      </c>
      <c r="O183" t="s">
        <v>151</v>
      </c>
      <c r="P183" t="s">
        <v>151</v>
      </c>
      <c r="Q183">
        <v>1</v>
      </c>
      <c r="W183">
        <v>0</v>
      </c>
      <c r="X183">
        <v>-1307724210</v>
      </c>
      <c r="Y183">
        <f t="shared" si="61"/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1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0</v>
      </c>
      <c r="AU183" t="s">
        <v>3</v>
      </c>
      <c r="AV183">
        <v>0</v>
      </c>
      <c r="AW183">
        <v>2</v>
      </c>
      <c r="AX183">
        <v>71666444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ROUND(Y183*Source!I162,7)</f>
        <v>0</v>
      </c>
      <c r="CY183">
        <f t="shared" si="65"/>
        <v>0</v>
      </c>
      <c r="CZ183">
        <f t="shared" si="66"/>
        <v>0</v>
      </c>
      <c r="DA183">
        <f t="shared" si="67"/>
        <v>1</v>
      </c>
      <c r="DB183">
        <f t="shared" si="62"/>
        <v>0</v>
      </c>
      <c r="DC183">
        <f t="shared" si="63"/>
        <v>0</v>
      </c>
      <c r="DD183" t="s">
        <v>3</v>
      </c>
      <c r="DE183" t="s">
        <v>3</v>
      </c>
      <c r="DF183">
        <f t="shared" si="69"/>
        <v>0</v>
      </c>
      <c r="DG183">
        <f t="shared" si="64"/>
        <v>0</v>
      </c>
      <c r="DH183">
        <f t="shared" si="44"/>
        <v>0</v>
      </c>
      <c r="DI183">
        <f t="shared" si="45"/>
        <v>0</v>
      </c>
      <c r="DJ183">
        <f t="shared" si="68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ROW(Source!A162)</f>
        <v>162</v>
      </c>
      <c r="B184">
        <v>71639659</v>
      </c>
      <c r="C184">
        <v>71666407</v>
      </c>
      <c r="D184">
        <v>66427701</v>
      </c>
      <c r="E184">
        <v>114</v>
      </c>
      <c r="F184">
        <v>1</v>
      </c>
      <c r="G184">
        <v>1</v>
      </c>
      <c r="H184">
        <v>3</v>
      </c>
      <c r="I184" t="s">
        <v>193</v>
      </c>
      <c r="J184" t="s">
        <v>3</v>
      </c>
      <c r="K184" t="s">
        <v>192</v>
      </c>
      <c r="L184">
        <v>1346</v>
      </c>
      <c r="N184">
        <v>1009</v>
      </c>
      <c r="O184" t="s">
        <v>151</v>
      </c>
      <c r="P184" t="s">
        <v>151</v>
      </c>
      <c r="Q184">
        <v>1</v>
      </c>
      <c r="W184">
        <v>0</v>
      </c>
      <c r="X184">
        <v>644915416</v>
      </c>
      <c r="Y184">
        <f t="shared" si="61"/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1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2</v>
      </c>
      <c r="AX184">
        <v>71666445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ROUND(Y184*Source!I162,7)</f>
        <v>0</v>
      </c>
      <c r="CY184">
        <f t="shared" si="65"/>
        <v>0</v>
      </c>
      <c r="CZ184">
        <f t="shared" si="66"/>
        <v>0</v>
      </c>
      <c r="DA184">
        <f t="shared" si="67"/>
        <v>1</v>
      </c>
      <c r="DB184">
        <f t="shared" si="62"/>
        <v>0</v>
      </c>
      <c r="DC184">
        <f t="shared" si="63"/>
        <v>0</v>
      </c>
      <c r="DD184" t="s">
        <v>3</v>
      </c>
      <c r="DE184" t="s">
        <v>3</v>
      </c>
      <c r="DF184">
        <f t="shared" si="69"/>
        <v>0</v>
      </c>
      <c r="DG184">
        <f t="shared" si="64"/>
        <v>0</v>
      </c>
      <c r="DH184">
        <f t="shared" si="44"/>
        <v>0</v>
      </c>
      <c r="DI184">
        <f t="shared" si="45"/>
        <v>0</v>
      </c>
      <c r="DJ184">
        <f t="shared" si="68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ROW(Source!A162)</f>
        <v>162</v>
      </c>
      <c r="B185">
        <v>71639659</v>
      </c>
      <c r="C185">
        <v>71666407</v>
      </c>
      <c r="D185">
        <v>66427723</v>
      </c>
      <c r="E185">
        <v>114</v>
      </c>
      <c r="F185">
        <v>1</v>
      </c>
      <c r="G185">
        <v>1</v>
      </c>
      <c r="H185">
        <v>3</v>
      </c>
      <c r="I185" t="s">
        <v>170</v>
      </c>
      <c r="J185" t="s">
        <v>3</v>
      </c>
      <c r="K185" t="s">
        <v>171</v>
      </c>
      <c r="L185">
        <v>1371</v>
      </c>
      <c r="N185">
        <v>1013</v>
      </c>
      <c r="O185" t="s">
        <v>21</v>
      </c>
      <c r="P185" t="s">
        <v>21</v>
      </c>
      <c r="Q185">
        <v>1</v>
      </c>
      <c r="W185">
        <v>0</v>
      </c>
      <c r="X185">
        <v>-320198552</v>
      </c>
      <c r="Y185">
        <f t="shared" si="61"/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1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71666446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ROUND(Y185*Source!I162,7)</f>
        <v>0</v>
      </c>
      <c r="CY185">
        <f t="shared" si="65"/>
        <v>0</v>
      </c>
      <c r="CZ185">
        <f t="shared" si="66"/>
        <v>0</v>
      </c>
      <c r="DA185">
        <f t="shared" si="67"/>
        <v>1</v>
      </c>
      <c r="DB185">
        <f t="shared" si="62"/>
        <v>0</v>
      </c>
      <c r="DC185">
        <f t="shared" si="63"/>
        <v>0</v>
      </c>
      <c r="DD185" t="s">
        <v>3</v>
      </c>
      <c r="DE185" t="s">
        <v>3</v>
      </c>
      <c r="DF185">
        <f t="shared" si="69"/>
        <v>0</v>
      </c>
      <c r="DG185">
        <f t="shared" si="64"/>
        <v>0</v>
      </c>
      <c r="DH185">
        <f t="shared" si="44"/>
        <v>0</v>
      </c>
      <c r="DI185">
        <f t="shared" si="45"/>
        <v>0</v>
      </c>
      <c r="DJ185">
        <f t="shared" si="68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ROW(Source!A162)</f>
        <v>162</v>
      </c>
      <c r="B186">
        <v>71639659</v>
      </c>
      <c r="C186">
        <v>71666407</v>
      </c>
      <c r="D186">
        <v>66427727</v>
      </c>
      <c r="E186">
        <v>114</v>
      </c>
      <c r="F186">
        <v>1</v>
      </c>
      <c r="G186">
        <v>1</v>
      </c>
      <c r="H186">
        <v>3</v>
      </c>
      <c r="I186" t="s">
        <v>173</v>
      </c>
      <c r="J186" t="s">
        <v>3</v>
      </c>
      <c r="K186" t="s">
        <v>174</v>
      </c>
      <c r="L186">
        <v>1371</v>
      </c>
      <c r="N186">
        <v>1013</v>
      </c>
      <c r="O186" t="s">
        <v>21</v>
      </c>
      <c r="P186" t="s">
        <v>21</v>
      </c>
      <c r="Q186">
        <v>1</v>
      </c>
      <c r="W186">
        <v>0</v>
      </c>
      <c r="X186">
        <v>326010188</v>
      </c>
      <c r="Y186">
        <f t="shared" si="61"/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1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0</v>
      </c>
      <c r="AU186" t="s">
        <v>3</v>
      </c>
      <c r="AV186">
        <v>0</v>
      </c>
      <c r="AW186">
        <v>2</v>
      </c>
      <c r="AX186">
        <v>71666447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ROUND(Y186*Source!I162,7)</f>
        <v>0</v>
      </c>
      <c r="CY186">
        <f t="shared" si="65"/>
        <v>0</v>
      </c>
      <c r="CZ186">
        <f t="shared" si="66"/>
        <v>0</v>
      </c>
      <c r="DA186">
        <f t="shared" si="67"/>
        <v>1</v>
      </c>
      <c r="DB186">
        <f t="shared" si="62"/>
        <v>0</v>
      </c>
      <c r="DC186">
        <f t="shared" si="63"/>
        <v>0</v>
      </c>
      <c r="DD186" t="s">
        <v>3</v>
      </c>
      <c r="DE186" t="s">
        <v>3</v>
      </c>
      <c r="DF186">
        <f t="shared" si="69"/>
        <v>0</v>
      </c>
      <c r="DG186">
        <f t="shared" si="64"/>
        <v>0</v>
      </c>
      <c r="DH186">
        <f t="shared" si="44"/>
        <v>0</v>
      </c>
      <c r="DI186">
        <f t="shared" si="45"/>
        <v>0</v>
      </c>
      <c r="DJ186">
        <f t="shared" si="68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ROW(Source!A183)</f>
        <v>183</v>
      </c>
      <c r="B187">
        <v>71639717</v>
      </c>
      <c r="C187">
        <v>71666458</v>
      </c>
      <c r="D187">
        <v>68963712</v>
      </c>
      <c r="E187">
        <v>116</v>
      </c>
      <c r="F187">
        <v>1</v>
      </c>
      <c r="G187">
        <v>1</v>
      </c>
      <c r="H187">
        <v>1</v>
      </c>
      <c r="I187" t="s">
        <v>514</v>
      </c>
      <c r="J187" t="s">
        <v>3</v>
      </c>
      <c r="K187" t="s">
        <v>515</v>
      </c>
      <c r="L187">
        <v>1369</v>
      </c>
      <c r="N187">
        <v>1013</v>
      </c>
      <c r="O187" t="s">
        <v>516</v>
      </c>
      <c r="P187" t="s">
        <v>516</v>
      </c>
      <c r="Q187">
        <v>1</v>
      </c>
      <c r="W187">
        <v>0</v>
      </c>
      <c r="X187">
        <v>-236928766</v>
      </c>
      <c r="Y187">
        <f t="shared" ref="Y187:Y196" si="70">(AT187*ROUND(1.2,7))</f>
        <v>1.1879999999999999</v>
      </c>
      <c r="AA187">
        <v>0</v>
      </c>
      <c r="AB187">
        <v>0</v>
      </c>
      <c r="AC187">
        <v>0</v>
      </c>
      <c r="AD187">
        <v>660.33</v>
      </c>
      <c r="AE187">
        <v>0</v>
      </c>
      <c r="AF187">
        <v>0</v>
      </c>
      <c r="AG187">
        <v>0</v>
      </c>
      <c r="AH187">
        <v>660.33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0.99</v>
      </c>
      <c r="AU187" t="s">
        <v>23</v>
      </c>
      <c r="AV187">
        <v>1</v>
      </c>
      <c r="AW187">
        <v>2</v>
      </c>
      <c r="AX187">
        <v>71666472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653.72670000000005</v>
      </c>
      <c r="BN187">
        <v>0.99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784.47203999999999</v>
      </c>
      <c r="BU187">
        <v>1.1879999999999999</v>
      </c>
      <c r="BV187">
        <v>0</v>
      </c>
      <c r="BW187">
        <v>1</v>
      </c>
      <c r="CU187">
        <f>ROUND(AT187*Source!I183*AH187*AL187,2)</f>
        <v>145.78</v>
      </c>
      <c r="CV187">
        <f>ROUND(Y187*Source!I183,7)</f>
        <v>0.26492399999999999</v>
      </c>
      <c r="CW187">
        <v>0</v>
      </c>
      <c r="CX187">
        <f>ROUND(Y187*Source!I183,7)</f>
        <v>0.26492399999999999</v>
      </c>
      <c r="CY187">
        <f>AD187</f>
        <v>660.33</v>
      </c>
      <c r="CZ187">
        <f>AH187</f>
        <v>660.33</v>
      </c>
      <c r="DA187">
        <f>AL187</f>
        <v>1</v>
      </c>
      <c r="DB187">
        <f t="shared" ref="DB187:DB196" si="71">ROUND((ROUND(AT187*CZ187,2)*ROUND(1.2,7)),6)</f>
        <v>784.476</v>
      </c>
      <c r="DC187">
        <f t="shared" ref="DC187:DC196" si="72">ROUND((ROUND(AT187*AG187,2)*ROUND(1.2,7)),6)</f>
        <v>0</v>
      </c>
      <c r="DD187" t="s">
        <v>3</v>
      </c>
      <c r="DE187" t="s">
        <v>3</v>
      </c>
      <c r="DF187">
        <f t="shared" si="69"/>
        <v>0</v>
      </c>
      <c r="DG187">
        <f t="shared" si="64"/>
        <v>0</v>
      </c>
      <c r="DH187">
        <f t="shared" si="44"/>
        <v>0</v>
      </c>
      <c r="DI187">
        <f t="shared" si="45"/>
        <v>174.94</v>
      </c>
      <c r="DJ187">
        <f>DI187</f>
        <v>174.94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ROW(Source!A183)</f>
        <v>183</v>
      </c>
      <c r="B188">
        <v>71639717</v>
      </c>
      <c r="C188">
        <v>71666458</v>
      </c>
      <c r="D188">
        <v>68963714</v>
      </c>
      <c r="E188">
        <v>116</v>
      </c>
      <c r="F188">
        <v>1</v>
      </c>
      <c r="G188">
        <v>1</v>
      </c>
      <c r="H188">
        <v>1</v>
      </c>
      <c r="I188" t="s">
        <v>517</v>
      </c>
      <c r="J188" t="s">
        <v>3</v>
      </c>
      <c r="K188" t="s">
        <v>518</v>
      </c>
      <c r="L188">
        <v>1369</v>
      </c>
      <c r="N188">
        <v>1013</v>
      </c>
      <c r="O188" t="s">
        <v>516</v>
      </c>
      <c r="P188" t="s">
        <v>516</v>
      </c>
      <c r="Q188">
        <v>1</v>
      </c>
      <c r="W188">
        <v>0</v>
      </c>
      <c r="X188">
        <v>-587036825</v>
      </c>
      <c r="Y188">
        <f t="shared" si="70"/>
        <v>56.747999999999998</v>
      </c>
      <c r="AA188">
        <v>0</v>
      </c>
      <c r="AB188">
        <v>0</v>
      </c>
      <c r="AC188">
        <v>0</v>
      </c>
      <c r="AD188">
        <v>720.91</v>
      </c>
      <c r="AE188">
        <v>0</v>
      </c>
      <c r="AF188">
        <v>0</v>
      </c>
      <c r="AG188">
        <v>0</v>
      </c>
      <c r="AH188">
        <v>720.91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47.29</v>
      </c>
      <c r="AU188" t="s">
        <v>23</v>
      </c>
      <c r="AV188">
        <v>1</v>
      </c>
      <c r="AW188">
        <v>2</v>
      </c>
      <c r="AX188">
        <v>71666473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34091.833899999998</v>
      </c>
      <c r="BN188">
        <v>47.29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40910.200679999994</v>
      </c>
      <c r="BU188">
        <v>56.747999999999998</v>
      </c>
      <c r="BV188">
        <v>0</v>
      </c>
      <c r="BW188">
        <v>1</v>
      </c>
      <c r="CU188">
        <f>ROUND(AT188*Source!I183*AH188*AL188,2)</f>
        <v>7602.48</v>
      </c>
      <c r="CV188">
        <f>ROUND(Y188*Source!I183,7)</f>
        <v>12.654804</v>
      </c>
      <c r="CW188">
        <v>0</v>
      </c>
      <c r="CX188">
        <f>ROUND(Y188*Source!I183,7)</f>
        <v>12.654804</v>
      </c>
      <c r="CY188">
        <f>AD188</f>
        <v>720.91</v>
      </c>
      <c r="CZ188">
        <f>AH188</f>
        <v>720.91</v>
      </c>
      <c r="DA188">
        <f>AL188</f>
        <v>1</v>
      </c>
      <c r="DB188">
        <f t="shared" si="71"/>
        <v>40910.196000000004</v>
      </c>
      <c r="DC188">
        <f t="shared" si="72"/>
        <v>0</v>
      </c>
      <c r="DD188" t="s">
        <v>3</v>
      </c>
      <c r="DE188" t="s">
        <v>3</v>
      </c>
      <c r="DF188">
        <f t="shared" si="69"/>
        <v>0</v>
      </c>
      <c r="DG188">
        <f t="shared" si="64"/>
        <v>0</v>
      </c>
      <c r="DH188">
        <f t="shared" si="44"/>
        <v>0</v>
      </c>
      <c r="DI188">
        <f t="shared" si="45"/>
        <v>9122.9699999999993</v>
      </c>
      <c r="DJ188">
        <f>DI188</f>
        <v>9122.9699999999993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ROW(Source!A183)</f>
        <v>183</v>
      </c>
      <c r="B189">
        <v>71639717</v>
      </c>
      <c r="C189">
        <v>71666458</v>
      </c>
      <c r="D189">
        <v>68963718</v>
      </c>
      <c r="E189">
        <v>116</v>
      </c>
      <c r="F189">
        <v>1</v>
      </c>
      <c r="G189">
        <v>1</v>
      </c>
      <c r="H189">
        <v>1</v>
      </c>
      <c r="I189" t="s">
        <v>519</v>
      </c>
      <c r="J189" t="s">
        <v>3</v>
      </c>
      <c r="K189" t="s">
        <v>520</v>
      </c>
      <c r="L189">
        <v>1369</v>
      </c>
      <c r="N189">
        <v>1013</v>
      </c>
      <c r="O189" t="s">
        <v>516</v>
      </c>
      <c r="P189" t="s">
        <v>516</v>
      </c>
      <c r="Q189">
        <v>1</v>
      </c>
      <c r="W189">
        <v>0</v>
      </c>
      <c r="X189">
        <v>-512803540</v>
      </c>
      <c r="Y189">
        <f t="shared" si="70"/>
        <v>28.104000000000003</v>
      </c>
      <c r="AA189">
        <v>0</v>
      </c>
      <c r="AB189">
        <v>0</v>
      </c>
      <c r="AC189">
        <v>0</v>
      </c>
      <c r="AD189">
        <v>811.79</v>
      </c>
      <c r="AE189">
        <v>0</v>
      </c>
      <c r="AF189">
        <v>0</v>
      </c>
      <c r="AG189">
        <v>0</v>
      </c>
      <c r="AH189">
        <v>811.79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23.42</v>
      </c>
      <c r="AU189" t="s">
        <v>23</v>
      </c>
      <c r="AV189">
        <v>1</v>
      </c>
      <c r="AW189">
        <v>2</v>
      </c>
      <c r="AX189">
        <v>71666474</v>
      </c>
      <c r="AY189">
        <v>1</v>
      </c>
      <c r="AZ189">
        <v>2048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19012.121800000001</v>
      </c>
      <c r="BN189">
        <v>23.42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22814.546159999998</v>
      </c>
      <c r="BU189">
        <v>28.103999999999999</v>
      </c>
      <c r="BV189">
        <v>0</v>
      </c>
      <c r="BW189">
        <v>1</v>
      </c>
      <c r="CU189">
        <f>ROUND(AT189*Source!I183*AH189*AL189,2)</f>
        <v>4239.7</v>
      </c>
      <c r="CV189">
        <f>ROUND(Y189*Source!I183,7)</f>
        <v>6.2671919999999997</v>
      </c>
      <c r="CW189">
        <v>0</v>
      </c>
      <c r="CX189">
        <f>ROUND(Y189*Source!I183,7)</f>
        <v>6.2671919999999997</v>
      </c>
      <c r="CY189">
        <f>AD189</f>
        <v>811.79</v>
      </c>
      <c r="CZ189">
        <f>AH189</f>
        <v>811.79</v>
      </c>
      <c r="DA189">
        <f>AL189</f>
        <v>1</v>
      </c>
      <c r="DB189">
        <f t="shared" si="71"/>
        <v>22814.544000000002</v>
      </c>
      <c r="DC189">
        <f t="shared" si="72"/>
        <v>0</v>
      </c>
      <c r="DD189" t="s">
        <v>3</v>
      </c>
      <c r="DE189" t="s">
        <v>3</v>
      </c>
      <c r="DF189">
        <f t="shared" si="69"/>
        <v>0</v>
      </c>
      <c r="DG189">
        <f t="shared" si="64"/>
        <v>0</v>
      </c>
      <c r="DH189">
        <f t="shared" si="44"/>
        <v>0</v>
      </c>
      <c r="DI189">
        <f t="shared" si="45"/>
        <v>5087.6400000000003</v>
      </c>
      <c r="DJ189">
        <f>DI189</f>
        <v>5087.6400000000003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ROW(Source!A183)</f>
        <v>183</v>
      </c>
      <c r="B190">
        <v>71639717</v>
      </c>
      <c r="C190">
        <v>71666458</v>
      </c>
      <c r="D190">
        <v>68963722</v>
      </c>
      <c r="E190">
        <v>116</v>
      </c>
      <c r="F190">
        <v>1</v>
      </c>
      <c r="G190">
        <v>1</v>
      </c>
      <c r="H190">
        <v>1</v>
      </c>
      <c r="I190" t="s">
        <v>521</v>
      </c>
      <c r="J190" t="s">
        <v>3</v>
      </c>
      <c r="K190" t="s">
        <v>522</v>
      </c>
      <c r="L190">
        <v>1369</v>
      </c>
      <c r="N190">
        <v>1013</v>
      </c>
      <c r="O190" t="s">
        <v>516</v>
      </c>
      <c r="P190" t="s">
        <v>516</v>
      </c>
      <c r="Q190">
        <v>1</v>
      </c>
      <c r="W190">
        <v>0</v>
      </c>
      <c r="X190">
        <v>1518711480</v>
      </c>
      <c r="Y190">
        <f t="shared" si="70"/>
        <v>28.104000000000003</v>
      </c>
      <c r="AA190">
        <v>0</v>
      </c>
      <c r="AB190">
        <v>0</v>
      </c>
      <c r="AC190">
        <v>0</v>
      </c>
      <c r="AD190">
        <v>932.95</v>
      </c>
      <c r="AE190">
        <v>0</v>
      </c>
      <c r="AF190">
        <v>0</v>
      </c>
      <c r="AG190">
        <v>0</v>
      </c>
      <c r="AH190">
        <v>932.95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23.42</v>
      </c>
      <c r="AU190" t="s">
        <v>23</v>
      </c>
      <c r="AV190">
        <v>1</v>
      </c>
      <c r="AW190">
        <v>2</v>
      </c>
      <c r="AX190">
        <v>71666475</v>
      </c>
      <c r="AY190">
        <v>1</v>
      </c>
      <c r="AZ190">
        <v>2048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21849.689000000002</v>
      </c>
      <c r="BN190">
        <v>23.42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26219.626800000002</v>
      </c>
      <c r="BU190">
        <v>28.103999999999999</v>
      </c>
      <c r="BV190">
        <v>0</v>
      </c>
      <c r="BW190">
        <v>1</v>
      </c>
      <c r="CU190">
        <f>ROUND(AT190*Source!I183*AH190*AL190,2)</f>
        <v>4872.4799999999996</v>
      </c>
      <c r="CV190">
        <f>ROUND(Y190*Source!I183,7)</f>
        <v>6.2671919999999997</v>
      </c>
      <c r="CW190">
        <v>0</v>
      </c>
      <c r="CX190">
        <f>ROUND(Y190*Source!I183,7)</f>
        <v>6.2671919999999997</v>
      </c>
      <c r="CY190">
        <f>AD190</f>
        <v>932.95</v>
      </c>
      <c r="CZ190">
        <f>AH190</f>
        <v>932.95</v>
      </c>
      <c r="DA190">
        <f>AL190</f>
        <v>1</v>
      </c>
      <c r="DB190">
        <f t="shared" si="71"/>
        <v>26219.628000000001</v>
      </c>
      <c r="DC190">
        <f t="shared" si="72"/>
        <v>0</v>
      </c>
      <c r="DD190" t="s">
        <v>3</v>
      </c>
      <c r="DE190" t="s">
        <v>3</v>
      </c>
      <c r="DF190">
        <f t="shared" si="69"/>
        <v>0</v>
      </c>
      <c r="DG190">
        <f t="shared" si="64"/>
        <v>0</v>
      </c>
      <c r="DH190">
        <f t="shared" si="44"/>
        <v>0</v>
      </c>
      <c r="DI190">
        <f t="shared" si="45"/>
        <v>5846.98</v>
      </c>
      <c r="DJ190">
        <f>DI190</f>
        <v>5846.98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ROW(Source!A183)</f>
        <v>183</v>
      </c>
      <c r="B191">
        <v>71639717</v>
      </c>
      <c r="C191">
        <v>71666458</v>
      </c>
      <c r="D191">
        <v>68963754</v>
      </c>
      <c r="E191">
        <v>116</v>
      </c>
      <c r="F191">
        <v>1</v>
      </c>
      <c r="G191">
        <v>1</v>
      </c>
      <c r="H191">
        <v>1</v>
      </c>
      <c r="I191" t="s">
        <v>458</v>
      </c>
      <c r="J191" t="s">
        <v>3</v>
      </c>
      <c r="K191" t="s">
        <v>459</v>
      </c>
      <c r="L191">
        <v>1191</v>
      </c>
      <c r="N191">
        <v>1013</v>
      </c>
      <c r="O191" t="s">
        <v>457</v>
      </c>
      <c r="P191" t="s">
        <v>457</v>
      </c>
      <c r="Q191">
        <v>1</v>
      </c>
      <c r="W191">
        <v>0</v>
      </c>
      <c r="X191">
        <v>-1417349443</v>
      </c>
      <c r="Y191">
        <f t="shared" si="70"/>
        <v>29.867999999999999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24.89</v>
      </c>
      <c r="AU191" t="s">
        <v>23</v>
      </c>
      <c r="AV191">
        <v>2</v>
      </c>
      <c r="AW191">
        <v>2</v>
      </c>
      <c r="AX191">
        <v>71666476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ROUND(Y191*Source!I183,7)</f>
        <v>6.6605639999999999</v>
      </c>
      <c r="CY191">
        <f>AD191</f>
        <v>0</v>
      </c>
      <c r="CZ191">
        <f>AH191</f>
        <v>0</v>
      </c>
      <c r="DA191">
        <f>AL191</f>
        <v>1</v>
      </c>
      <c r="DB191">
        <f t="shared" si="71"/>
        <v>0</v>
      </c>
      <c r="DC191">
        <f t="shared" si="72"/>
        <v>0</v>
      </c>
      <c r="DD191" t="s">
        <v>3</v>
      </c>
      <c r="DE191" t="s">
        <v>3</v>
      </c>
      <c r="DF191">
        <f t="shared" si="69"/>
        <v>0</v>
      </c>
      <c r="DG191">
        <f t="shared" si="64"/>
        <v>0</v>
      </c>
      <c r="DH191">
        <f t="shared" si="44"/>
        <v>0</v>
      </c>
      <c r="DI191">
        <f t="shared" si="45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ROW(Source!A183)</f>
        <v>183</v>
      </c>
      <c r="B192">
        <v>71639717</v>
      </c>
      <c r="C192">
        <v>71666458</v>
      </c>
      <c r="D192">
        <v>69084744</v>
      </c>
      <c r="E192">
        <v>1</v>
      </c>
      <c r="F192">
        <v>1</v>
      </c>
      <c r="G192">
        <v>1</v>
      </c>
      <c r="H192">
        <v>2</v>
      </c>
      <c r="I192" t="s">
        <v>484</v>
      </c>
      <c r="J192" t="s">
        <v>485</v>
      </c>
      <c r="K192" t="s">
        <v>486</v>
      </c>
      <c r="L192">
        <v>1368</v>
      </c>
      <c r="N192">
        <v>1011</v>
      </c>
      <c r="O192" t="s">
        <v>463</v>
      </c>
      <c r="P192" t="s">
        <v>463</v>
      </c>
      <c r="Q192">
        <v>1</v>
      </c>
      <c r="W192">
        <v>0</v>
      </c>
      <c r="X192">
        <v>850633116</v>
      </c>
      <c r="Y192">
        <f t="shared" si="70"/>
        <v>0.89999999999999991</v>
      </c>
      <c r="AA192">
        <v>0</v>
      </c>
      <c r="AB192">
        <v>1626.29</v>
      </c>
      <c r="AC192">
        <v>1090.46</v>
      </c>
      <c r="AD192">
        <v>0</v>
      </c>
      <c r="AE192">
        <v>0</v>
      </c>
      <c r="AF192">
        <v>1626.29</v>
      </c>
      <c r="AG192">
        <v>1090.46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0.75</v>
      </c>
      <c r="AU192" t="s">
        <v>23</v>
      </c>
      <c r="AV192">
        <v>1</v>
      </c>
      <c r="AW192">
        <v>2</v>
      </c>
      <c r="AX192">
        <v>71666477</v>
      </c>
      <c r="AY192">
        <v>1</v>
      </c>
      <c r="AZ192">
        <v>2048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1219.7175</v>
      </c>
      <c r="BL192">
        <v>817.84500000000003</v>
      </c>
      <c r="BM192">
        <v>0</v>
      </c>
      <c r="BN192">
        <v>0</v>
      </c>
      <c r="BO192">
        <v>0.75</v>
      </c>
      <c r="BP192">
        <v>1</v>
      </c>
      <c r="BQ192">
        <v>0</v>
      </c>
      <c r="BR192">
        <v>1463.6610000000001</v>
      </c>
      <c r="BS192">
        <v>981.4140000000001</v>
      </c>
      <c r="BT192">
        <v>0</v>
      </c>
      <c r="BU192">
        <v>0</v>
      </c>
      <c r="BV192">
        <v>0.9</v>
      </c>
      <c r="BW192">
        <v>1</v>
      </c>
      <c r="CV192">
        <v>0</v>
      </c>
      <c r="CW192">
        <f>ROUND(Y192*Source!I183*DO192,7)</f>
        <v>0.20069999999999999</v>
      </c>
      <c r="CX192">
        <f>ROUND(Y192*Source!I183,7)</f>
        <v>0.20069999999999999</v>
      </c>
      <c r="CY192">
        <f>AB192</f>
        <v>1626.29</v>
      </c>
      <c r="CZ192">
        <f>AF192</f>
        <v>1626.29</v>
      </c>
      <c r="DA192">
        <f>AJ192</f>
        <v>1</v>
      </c>
      <c r="DB192">
        <f t="shared" si="71"/>
        <v>1463.664</v>
      </c>
      <c r="DC192">
        <f t="shared" si="72"/>
        <v>981.42</v>
      </c>
      <c r="DD192" t="s">
        <v>3</v>
      </c>
      <c r="DE192" t="s">
        <v>3</v>
      </c>
      <c r="DF192">
        <f t="shared" si="69"/>
        <v>0</v>
      </c>
      <c r="DG192">
        <f t="shared" si="64"/>
        <v>326.39999999999998</v>
      </c>
      <c r="DH192">
        <f t="shared" si="44"/>
        <v>218.86</v>
      </c>
      <c r="DI192">
        <f t="shared" si="45"/>
        <v>0</v>
      </c>
      <c r="DJ192">
        <f>DG192+DH192</f>
        <v>545.26</v>
      </c>
      <c r="DK192">
        <v>1</v>
      </c>
      <c r="DL192" t="s">
        <v>487</v>
      </c>
      <c r="DM192">
        <v>6</v>
      </c>
      <c r="DN192" t="s">
        <v>457</v>
      </c>
      <c r="DO192">
        <v>1</v>
      </c>
    </row>
    <row r="193" spans="1:119" x14ac:dyDescent="0.2">
      <c r="A193">
        <f>ROW(Source!A183)</f>
        <v>183</v>
      </c>
      <c r="B193">
        <v>71639717</v>
      </c>
      <c r="C193">
        <v>71666458</v>
      </c>
      <c r="D193">
        <v>69084878</v>
      </c>
      <c r="E193">
        <v>1</v>
      </c>
      <c r="F193">
        <v>1</v>
      </c>
      <c r="G193">
        <v>1</v>
      </c>
      <c r="H193">
        <v>2</v>
      </c>
      <c r="I193" t="s">
        <v>523</v>
      </c>
      <c r="J193" t="s">
        <v>524</v>
      </c>
      <c r="K193" t="s">
        <v>525</v>
      </c>
      <c r="L193">
        <v>1368</v>
      </c>
      <c r="N193">
        <v>1011</v>
      </c>
      <c r="O193" t="s">
        <v>463</v>
      </c>
      <c r="P193" t="s">
        <v>463</v>
      </c>
      <c r="Q193">
        <v>1</v>
      </c>
      <c r="W193">
        <v>0</v>
      </c>
      <c r="X193">
        <v>1234445082</v>
      </c>
      <c r="Y193">
        <f t="shared" si="70"/>
        <v>0.97199999999999998</v>
      </c>
      <c r="AA193">
        <v>0</v>
      </c>
      <c r="AB193">
        <v>16.95</v>
      </c>
      <c r="AC193">
        <v>0</v>
      </c>
      <c r="AD193">
        <v>0</v>
      </c>
      <c r="AE193">
        <v>0</v>
      </c>
      <c r="AF193">
        <v>11.45</v>
      </c>
      <c r="AG193">
        <v>0</v>
      </c>
      <c r="AH193">
        <v>0</v>
      </c>
      <c r="AI193">
        <v>1</v>
      </c>
      <c r="AJ193">
        <v>1.48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0.81</v>
      </c>
      <c r="AU193" t="s">
        <v>23</v>
      </c>
      <c r="AV193">
        <v>1</v>
      </c>
      <c r="AW193">
        <v>2</v>
      </c>
      <c r="AX193">
        <v>71666478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9.2744999999999997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11.129399999999999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ROUND(Y193*Source!I183*DO193,7)</f>
        <v>0</v>
      </c>
      <c r="CX193">
        <f>ROUND(Y193*Source!I183,7)</f>
        <v>0.216756</v>
      </c>
      <c r="CY193">
        <f>AB193</f>
        <v>16.95</v>
      </c>
      <c r="CZ193">
        <f>AF193</f>
        <v>11.45</v>
      </c>
      <c r="DA193">
        <f>AJ193</f>
        <v>1.48</v>
      </c>
      <c r="DB193">
        <f t="shared" si="71"/>
        <v>11.124000000000001</v>
      </c>
      <c r="DC193">
        <f t="shared" si="72"/>
        <v>0</v>
      </c>
      <c r="DD193" t="s">
        <v>3</v>
      </c>
      <c r="DE193" t="s">
        <v>3</v>
      </c>
      <c r="DF193">
        <f t="shared" si="69"/>
        <v>0</v>
      </c>
      <c r="DG193">
        <f>ROUND(ROUND(AF193*AJ193,2)*CX193,2)</f>
        <v>3.67</v>
      </c>
      <c r="DH193">
        <f t="shared" ref="DH193:DH256" si="73">ROUND(ROUND(AG193,2)*CX193,2)</f>
        <v>0</v>
      </c>
      <c r="DI193">
        <f t="shared" ref="DI193:DI256" si="74">ROUND(ROUND(AH193,2)*CX193,2)</f>
        <v>0</v>
      </c>
      <c r="DJ193">
        <f>DG193+DH193</f>
        <v>3.67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ROW(Source!A183)</f>
        <v>183</v>
      </c>
      <c r="B194">
        <v>71639717</v>
      </c>
      <c r="C194">
        <v>71666458</v>
      </c>
      <c r="D194">
        <v>69084918</v>
      </c>
      <c r="E194">
        <v>1</v>
      </c>
      <c r="F194">
        <v>1</v>
      </c>
      <c r="G194">
        <v>1</v>
      </c>
      <c r="H194">
        <v>2</v>
      </c>
      <c r="I194" t="s">
        <v>460</v>
      </c>
      <c r="J194" t="s">
        <v>461</v>
      </c>
      <c r="K194" t="s">
        <v>462</v>
      </c>
      <c r="L194">
        <v>1368</v>
      </c>
      <c r="N194">
        <v>1011</v>
      </c>
      <c r="O194" t="s">
        <v>463</v>
      </c>
      <c r="P194" t="s">
        <v>463</v>
      </c>
      <c r="Q194">
        <v>1</v>
      </c>
      <c r="W194">
        <v>0</v>
      </c>
      <c r="X194">
        <v>1933698176</v>
      </c>
      <c r="Y194">
        <f t="shared" si="70"/>
        <v>27.287999999999997</v>
      </c>
      <c r="AA194">
        <v>0</v>
      </c>
      <c r="AB194">
        <v>506.23</v>
      </c>
      <c r="AC194">
        <v>811.79</v>
      </c>
      <c r="AD194">
        <v>0</v>
      </c>
      <c r="AE194">
        <v>0</v>
      </c>
      <c r="AF194">
        <v>346.73</v>
      </c>
      <c r="AG194">
        <v>811.79</v>
      </c>
      <c r="AH194">
        <v>0</v>
      </c>
      <c r="AI194">
        <v>1</v>
      </c>
      <c r="AJ194">
        <v>1.46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22.74</v>
      </c>
      <c r="AU194" t="s">
        <v>23</v>
      </c>
      <c r="AV194">
        <v>1</v>
      </c>
      <c r="AW194">
        <v>2</v>
      </c>
      <c r="AX194">
        <v>71666479</v>
      </c>
      <c r="AY194">
        <v>1</v>
      </c>
      <c r="AZ194">
        <v>2048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7884.6401999999998</v>
      </c>
      <c r="BL194">
        <v>18460.104599999999</v>
      </c>
      <c r="BM194">
        <v>0</v>
      </c>
      <c r="BN194">
        <v>0</v>
      </c>
      <c r="BO194">
        <v>22.74</v>
      </c>
      <c r="BP194">
        <v>1</v>
      </c>
      <c r="BQ194">
        <v>0</v>
      </c>
      <c r="BR194">
        <v>9461.5682400000005</v>
      </c>
      <c r="BS194">
        <v>22152.125519999998</v>
      </c>
      <c r="BT194">
        <v>0</v>
      </c>
      <c r="BU194">
        <v>0</v>
      </c>
      <c r="BV194">
        <v>27.288</v>
      </c>
      <c r="BW194">
        <v>1</v>
      </c>
      <c r="CV194">
        <v>0</v>
      </c>
      <c r="CW194">
        <f>ROUND(Y194*Source!I183*DO194,7)</f>
        <v>6.0852240000000002</v>
      </c>
      <c r="CX194">
        <f>ROUND(Y194*Source!I183,7)</f>
        <v>6.0852240000000002</v>
      </c>
      <c r="CY194">
        <f>AB194</f>
        <v>506.23</v>
      </c>
      <c r="CZ194">
        <f>AF194</f>
        <v>346.73</v>
      </c>
      <c r="DA194">
        <f>AJ194</f>
        <v>1.46</v>
      </c>
      <c r="DB194">
        <f t="shared" si="71"/>
        <v>9461.5679999999993</v>
      </c>
      <c r="DC194">
        <f t="shared" si="72"/>
        <v>22152.12</v>
      </c>
      <c r="DD194" t="s">
        <v>3</v>
      </c>
      <c r="DE194" t="s">
        <v>3</v>
      </c>
      <c r="DF194">
        <f t="shared" si="69"/>
        <v>0</v>
      </c>
      <c r="DG194">
        <f>ROUND(ROUND(AF194*AJ194,2)*CX194,2)</f>
        <v>3080.52</v>
      </c>
      <c r="DH194">
        <f t="shared" si="73"/>
        <v>4939.92</v>
      </c>
      <c r="DI194">
        <f t="shared" si="74"/>
        <v>0</v>
      </c>
      <c r="DJ194">
        <f>DG194+DH194</f>
        <v>8020.4400000000005</v>
      </c>
      <c r="DK194">
        <v>0</v>
      </c>
      <c r="DL194" t="s">
        <v>464</v>
      </c>
      <c r="DM194">
        <v>4</v>
      </c>
      <c r="DN194" t="s">
        <v>457</v>
      </c>
      <c r="DO194">
        <v>1</v>
      </c>
    </row>
    <row r="195" spans="1:119" x14ac:dyDescent="0.2">
      <c r="A195">
        <f>ROW(Source!A183)</f>
        <v>183</v>
      </c>
      <c r="B195">
        <v>71639717</v>
      </c>
      <c r="C195">
        <v>71666458</v>
      </c>
      <c r="D195">
        <v>69085636</v>
      </c>
      <c r="E195">
        <v>1</v>
      </c>
      <c r="F195">
        <v>1</v>
      </c>
      <c r="G195">
        <v>1</v>
      </c>
      <c r="H195">
        <v>2</v>
      </c>
      <c r="I195" t="s">
        <v>465</v>
      </c>
      <c r="J195" t="s">
        <v>466</v>
      </c>
      <c r="K195" t="s">
        <v>467</v>
      </c>
      <c r="L195">
        <v>1368</v>
      </c>
      <c r="N195">
        <v>1011</v>
      </c>
      <c r="O195" t="s">
        <v>463</v>
      </c>
      <c r="P195" t="s">
        <v>463</v>
      </c>
      <c r="Q195">
        <v>1</v>
      </c>
      <c r="W195">
        <v>0</v>
      </c>
      <c r="X195">
        <v>-950105757</v>
      </c>
      <c r="Y195">
        <f t="shared" si="70"/>
        <v>0.70799999999999996</v>
      </c>
      <c r="AA195">
        <v>0</v>
      </c>
      <c r="AB195">
        <v>641.70000000000005</v>
      </c>
      <c r="AC195">
        <v>811.79</v>
      </c>
      <c r="AD195">
        <v>0</v>
      </c>
      <c r="AE195">
        <v>0</v>
      </c>
      <c r="AF195">
        <v>641.70000000000005</v>
      </c>
      <c r="AG195">
        <v>811.79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0.59</v>
      </c>
      <c r="AU195" t="s">
        <v>23</v>
      </c>
      <c r="AV195">
        <v>1</v>
      </c>
      <c r="AW195">
        <v>2</v>
      </c>
      <c r="AX195">
        <v>71666480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378.60300000000001</v>
      </c>
      <c r="BL195">
        <v>478.95609999999994</v>
      </c>
      <c r="BM195">
        <v>0</v>
      </c>
      <c r="BN195">
        <v>0</v>
      </c>
      <c r="BO195">
        <v>0.59</v>
      </c>
      <c r="BP195">
        <v>1</v>
      </c>
      <c r="BQ195">
        <v>0</v>
      </c>
      <c r="BR195">
        <v>454.3236</v>
      </c>
      <c r="BS195">
        <v>574.74731999999995</v>
      </c>
      <c r="BT195">
        <v>0</v>
      </c>
      <c r="BU195">
        <v>0</v>
      </c>
      <c r="BV195">
        <v>0.70799999999999996</v>
      </c>
      <c r="BW195">
        <v>1</v>
      </c>
      <c r="CV195">
        <v>0</v>
      </c>
      <c r="CW195">
        <f>ROUND(Y195*Source!I183*DO195,7)</f>
        <v>0.157884</v>
      </c>
      <c r="CX195">
        <f>ROUND(Y195*Source!I183,7)</f>
        <v>0.157884</v>
      </c>
      <c r="CY195">
        <f>AB195</f>
        <v>641.70000000000005</v>
      </c>
      <c r="CZ195">
        <f>AF195</f>
        <v>641.70000000000005</v>
      </c>
      <c r="DA195">
        <f>AJ195</f>
        <v>1</v>
      </c>
      <c r="DB195">
        <f t="shared" si="71"/>
        <v>454.32</v>
      </c>
      <c r="DC195">
        <f t="shared" si="72"/>
        <v>574.75199999999995</v>
      </c>
      <c r="DD195" t="s">
        <v>3</v>
      </c>
      <c r="DE195" t="s">
        <v>3</v>
      </c>
      <c r="DF195">
        <f t="shared" si="69"/>
        <v>0</v>
      </c>
      <c r="DG195">
        <f t="shared" ref="DG195:DG205" si="75">ROUND(ROUND(AF195,2)*CX195,2)</f>
        <v>101.31</v>
      </c>
      <c r="DH195">
        <f t="shared" si="73"/>
        <v>128.16999999999999</v>
      </c>
      <c r="DI195">
        <f t="shared" si="74"/>
        <v>0</v>
      </c>
      <c r="DJ195">
        <f>DG195+DH195</f>
        <v>229.48</v>
      </c>
      <c r="DK195">
        <v>1</v>
      </c>
      <c r="DL195" t="s">
        <v>464</v>
      </c>
      <c r="DM195">
        <v>4</v>
      </c>
      <c r="DN195" t="s">
        <v>457</v>
      </c>
      <c r="DO195">
        <v>1</v>
      </c>
    </row>
    <row r="196" spans="1:119" x14ac:dyDescent="0.2">
      <c r="A196">
        <f>ROW(Source!A183)</f>
        <v>183</v>
      </c>
      <c r="B196">
        <v>71639717</v>
      </c>
      <c r="C196">
        <v>71666458</v>
      </c>
      <c r="D196">
        <v>69085833</v>
      </c>
      <c r="E196">
        <v>1</v>
      </c>
      <c r="F196">
        <v>1</v>
      </c>
      <c r="G196">
        <v>1</v>
      </c>
      <c r="H196">
        <v>2</v>
      </c>
      <c r="I196" t="s">
        <v>526</v>
      </c>
      <c r="J196" t="s">
        <v>527</v>
      </c>
      <c r="K196" t="s">
        <v>528</v>
      </c>
      <c r="L196">
        <v>1368</v>
      </c>
      <c r="N196">
        <v>1011</v>
      </c>
      <c r="O196" t="s">
        <v>463</v>
      </c>
      <c r="P196" t="s">
        <v>463</v>
      </c>
      <c r="Q196">
        <v>1</v>
      </c>
      <c r="W196">
        <v>0</v>
      </c>
      <c r="X196">
        <v>-1608733210</v>
      </c>
      <c r="Y196">
        <f t="shared" si="70"/>
        <v>0.97199999999999998</v>
      </c>
      <c r="AA196">
        <v>0</v>
      </c>
      <c r="AB196">
        <v>192.86</v>
      </c>
      <c r="AC196">
        <v>811.79</v>
      </c>
      <c r="AD196">
        <v>0</v>
      </c>
      <c r="AE196">
        <v>0</v>
      </c>
      <c r="AF196">
        <v>192.86</v>
      </c>
      <c r="AG196">
        <v>811.79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0.81</v>
      </c>
      <c r="AU196" t="s">
        <v>23</v>
      </c>
      <c r="AV196">
        <v>1</v>
      </c>
      <c r="AW196">
        <v>2</v>
      </c>
      <c r="AX196">
        <v>71666481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156.21660000000003</v>
      </c>
      <c r="BL196">
        <v>657.54989999999998</v>
      </c>
      <c r="BM196">
        <v>0</v>
      </c>
      <c r="BN196">
        <v>0</v>
      </c>
      <c r="BO196">
        <v>0.81</v>
      </c>
      <c r="BP196">
        <v>1</v>
      </c>
      <c r="BQ196">
        <v>0</v>
      </c>
      <c r="BR196">
        <v>187.45992000000001</v>
      </c>
      <c r="BS196">
        <v>789.05987999999991</v>
      </c>
      <c r="BT196">
        <v>0</v>
      </c>
      <c r="BU196">
        <v>0</v>
      </c>
      <c r="BV196">
        <v>0.97199999999999998</v>
      </c>
      <c r="BW196">
        <v>1</v>
      </c>
      <c r="CV196">
        <v>0</v>
      </c>
      <c r="CW196">
        <f>ROUND(Y196*Source!I183*DO196,7)</f>
        <v>0.216756</v>
      </c>
      <c r="CX196">
        <f>ROUND(Y196*Source!I183,7)</f>
        <v>0.216756</v>
      </c>
      <c r="CY196">
        <f>AB196</f>
        <v>192.86</v>
      </c>
      <c r="CZ196">
        <f>AF196</f>
        <v>192.86</v>
      </c>
      <c r="DA196">
        <f>AJ196</f>
        <v>1</v>
      </c>
      <c r="DB196">
        <f t="shared" si="71"/>
        <v>187.464</v>
      </c>
      <c r="DC196">
        <f t="shared" si="72"/>
        <v>789.06</v>
      </c>
      <c r="DD196" t="s">
        <v>3</v>
      </c>
      <c r="DE196" t="s">
        <v>3</v>
      </c>
      <c r="DF196">
        <f t="shared" si="69"/>
        <v>0</v>
      </c>
      <c r="DG196">
        <f t="shared" si="75"/>
        <v>41.8</v>
      </c>
      <c r="DH196">
        <f t="shared" si="73"/>
        <v>175.96</v>
      </c>
      <c r="DI196">
        <f t="shared" si="74"/>
        <v>0</v>
      </c>
      <c r="DJ196">
        <f>DG196+DH196</f>
        <v>217.76</v>
      </c>
      <c r="DK196">
        <v>1</v>
      </c>
      <c r="DL196" t="s">
        <v>464</v>
      </c>
      <c r="DM196">
        <v>4</v>
      </c>
      <c r="DN196" t="s">
        <v>457</v>
      </c>
      <c r="DO196">
        <v>1</v>
      </c>
    </row>
    <row r="197" spans="1:119" x14ac:dyDescent="0.2">
      <c r="A197">
        <f>ROW(Source!A183)</f>
        <v>183</v>
      </c>
      <c r="B197">
        <v>71639717</v>
      </c>
      <c r="C197">
        <v>71666458</v>
      </c>
      <c r="D197">
        <v>68968387</v>
      </c>
      <c r="E197">
        <v>116</v>
      </c>
      <c r="F197">
        <v>1</v>
      </c>
      <c r="G197">
        <v>1</v>
      </c>
      <c r="H197">
        <v>3</v>
      </c>
      <c r="I197" t="s">
        <v>200</v>
      </c>
      <c r="J197" t="s">
        <v>3</v>
      </c>
      <c r="K197" t="s">
        <v>201</v>
      </c>
      <c r="L197">
        <v>1371</v>
      </c>
      <c r="N197">
        <v>1013</v>
      </c>
      <c r="O197" t="s">
        <v>21</v>
      </c>
      <c r="P197" t="s">
        <v>21</v>
      </c>
      <c r="Q197">
        <v>1</v>
      </c>
      <c r="W197">
        <v>0</v>
      </c>
      <c r="X197">
        <v>864875641</v>
      </c>
      <c r="Y197">
        <f>AT197</f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0</v>
      </c>
      <c r="AN197">
        <v>1</v>
      </c>
      <c r="AO197">
        <v>0</v>
      </c>
      <c r="AP197">
        <v>1</v>
      </c>
      <c r="AQ197">
        <v>0</v>
      </c>
      <c r="AR197">
        <v>0</v>
      </c>
      <c r="AS197" t="s">
        <v>3</v>
      </c>
      <c r="AT197">
        <v>0</v>
      </c>
      <c r="AU197" t="s">
        <v>3</v>
      </c>
      <c r="AV197">
        <v>0</v>
      </c>
      <c r="AW197">
        <v>2</v>
      </c>
      <c r="AX197">
        <v>71666482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ROUND(Y197*Source!I183,7)</f>
        <v>0</v>
      </c>
      <c r="CY197">
        <f>AA197</f>
        <v>0</v>
      </c>
      <c r="CZ197">
        <f>AE197</f>
        <v>0</v>
      </c>
      <c r="DA197">
        <f>AI197</f>
        <v>1</v>
      </c>
      <c r="DB197">
        <f>ROUND(ROUND(AT197*CZ197,2),6)</f>
        <v>0</v>
      </c>
      <c r="DC197">
        <f>ROUND(ROUND(AT197*AG197,2),6)</f>
        <v>0</v>
      </c>
      <c r="DD197" t="s">
        <v>3</v>
      </c>
      <c r="DE197" t="s">
        <v>3</v>
      </c>
      <c r="DF197">
        <f t="shared" si="69"/>
        <v>0</v>
      </c>
      <c r="DG197">
        <f t="shared" si="75"/>
        <v>0</v>
      </c>
      <c r="DH197">
        <f t="shared" si="73"/>
        <v>0</v>
      </c>
      <c r="DI197">
        <f t="shared" si="74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ROW(Source!A183)</f>
        <v>183</v>
      </c>
      <c r="B198">
        <v>71639717</v>
      </c>
      <c r="C198">
        <v>71666458</v>
      </c>
      <c r="D198">
        <v>68968395</v>
      </c>
      <c r="E198">
        <v>116</v>
      </c>
      <c r="F198">
        <v>1</v>
      </c>
      <c r="G198">
        <v>1</v>
      </c>
      <c r="H198">
        <v>3</v>
      </c>
      <c r="I198" t="s">
        <v>203</v>
      </c>
      <c r="J198" t="s">
        <v>3</v>
      </c>
      <c r="K198" t="s">
        <v>204</v>
      </c>
      <c r="L198">
        <v>1371</v>
      </c>
      <c r="N198">
        <v>1013</v>
      </c>
      <c r="O198" t="s">
        <v>21</v>
      </c>
      <c r="P198" t="s">
        <v>21</v>
      </c>
      <c r="Q198">
        <v>1</v>
      </c>
      <c r="W198">
        <v>0</v>
      </c>
      <c r="X198">
        <v>-1890832814</v>
      </c>
      <c r="Y198">
        <f>AT198</f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1</v>
      </c>
      <c r="AO198">
        <v>0</v>
      </c>
      <c r="AP198">
        <v>1</v>
      </c>
      <c r="AQ198">
        <v>0</v>
      </c>
      <c r="AR198">
        <v>0</v>
      </c>
      <c r="AS198" t="s">
        <v>3</v>
      </c>
      <c r="AT198">
        <v>0</v>
      </c>
      <c r="AU198" t="s">
        <v>3</v>
      </c>
      <c r="AV198">
        <v>0</v>
      </c>
      <c r="AW198">
        <v>2</v>
      </c>
      <c r="AX198">
        <v>71666483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ROUND(Y198*Source!I183,7)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si="69"/>
        <v>0</v>
      </c>
      <c r="DG198">
        <f t="shared" si="75"/>
        <v>0</v>
      </c>
      <c r="DH198">
        <f t="shared" si="73"/>
        <v>0</v>
      </c>
      <c r="DI198">
        <f t="shared" si="74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ROW(Source!A183)</f>
        <v>183</v>
      </c>
      <c r="B199">
        <v>71639717</v>
      </c>
      <c r="C199">
        <v>71666458</v>
      </c>
      <c r="D199">
        <v>68968552</v>
      </c>
      <c r="E199">
        <v>116</v>
      </c>
      <c r="F199">
        <v>1</v>
      </c>
      <c r="G199">
        <v>1</v>
      </c>
      <c r="H199">
        <v>3</v>
      </c>
      <c r="I199" t="s">
        <v>206</v>
      </c>
      <c r="J199" t="s">
        <v>3</v>
      </c>
      <c r="K199" t="s">
        <v>207</v>
      </c>
      <c r="L199">
        <v>1477</v>
      </c>
      <c r="N199">
        <v>1013</v>
      </c>
      <c r="O199" t="s">
        <v>196</v>
      </c>
      <c r="P199" t="s">
        <v>198</v>
      </c>
      <c r="Q199">
        <v>1</v>
      </c>
      <c r="W199">
        <v>0</v>
      </c>
      <c r="X199">
        <v>164804165</v>
      </c>
      <c r="Y199">
        <f>AT199</f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0</v>
      </c>
      <c r="AN199">
        <v>1</v>
      </c>
      <c r="AO199">
        <v>0</v>
      </c>
      <c r="AP199">
        <v>1</v>
      </c>
      <c r="AQ199">
        <v>0</v>
      </c>
      <c r="AR199">
        <v>0</v>
      </c>
      <c r="AS199" t="s">
        <v>3</v>
      </c>
      <c r="AT199">
        <v>0</v>
      </c>
      <c r="AU199" t="s">
        <v>3</v>
      </c>
      <c r="AV199">
        <v>0</v>
      </c>
      <c r="AW199">
        <v>2</v>
      </c>
      <c r="AX199">
        <v>71666484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ROUND(Y199*Source!I183,7)</f>
        <v>0</v>
      </c>
      <c r="CY199">
        <f>AA199</f>
        <v>0</v>
      </c>
      <c r="CZ199">
        <f>AE199</f>
        <v>0</v>
      </c>
      <c r="DA199">
        <f>AI199</f>
        <v>1</v>
      </c>
      <c r="DB199">
        <f>ROUND(ROUND(AT199*CZ199,2),6)</f>
        <v>0</v>
      </c>
      <c r="DC199">
        <f>ROUND(ROUND(AT199*AG199,2),6)</f>
        <v>0</v>
      </c>
      <c r="DD199" t="s">
        <v>3</v>
      </c>
      <c r="DE199" t="s">
        <v>3</v>
      </c>
      <c r="DF199">
        <f t="shared" si="69"/>
        <v>0</v>
      </c>
      <c r="DG199">
        <f t="shared" si="75"/>
        <v>0</v>
      </c>
      <c r="DH199">
        <f t="shared" si="73"/>
        <v>0</v>
      </c>
      <c r="DI199">
        <f t="shared" si="74"/>
        <v>0</v>
      </c>
      <c r="DJ199">
        <f>DF199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ROW(Source!A184)</f>
        <v>184</v>
      </c>
      <c r="B200">
        <v>71639659</v>
      </c>
      <c r="C200">
        <v>71666458</v>
      </c>
      <c r="D200">
        <v>68963712</v>
      </c>
      <c r="E200">
        <v>116</v>
      </c>
      <c r="F200">
        <v>1</v>
      </c>
      <c r="G200">
        <v>1</v>
      </c>
      <c r="H200">
        <v>1</v>
      </c>
      <c r="I200" t="s">
        <v>514</v>
      </c>
      <c r="J200" t="s">
        <v>3</v>
      </c>
      <c r="K200" t="s">
        <v>515</v>
      </c>
      <c r="L200">
        <v>1369</v>
      </c>
      <c r="N200">
        <v>1013</v>
      </c>
      <c r="O200" t="s">
        <v>516</v>
      </c>
      <c r="P200" t="s">
        <v>516</v>
      </c>
      <c r="Q200">
        <v>1</v>
      </c>
      <c r="W200">
        <v>0</v>
      </c>
      <c r="X200">
        <v>-236928766</v>
      </c>
      <c r="Y200">
        <f t="shared" ref="Y200:Y209" si="76">(AT200*ROUND(1.2,7))</f>
        <v>1.1879999999999999</v>
      </c>
      <c r="AA200">
        <v>0</v>
      </c>
      <c r="AB200">
        <v>0</v>
      </c>
      <c r="AC200">
        <v>0</v>
      </c>
      <c r="AD200">
        <v>660.33</v>
      </c>
      <c r="AE200">
        <v>0</v>
      </c>
      <c r="AF200">
        <v>0</v>
      </c>
      <c r="AG200">
        <v>0</v>
      </c>
      <c r="AH200">
        <v>660.33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0.99</v>
      </c>
      <c r="AU200" t="s">
        <v>23</v>
      </c>
      <c r="AV200">
        <v>1</v>
      </c>
      <c r="AW200">
        <v>2</v>
      </c>
      <c r="AX200">
        <v>71666472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653.72670000000005</v>
      </c>
      <c r="BN200">
        <v>0.99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784.47203999999999</v>
      </c>
      <c r="BU200">
        <v>1.1879999999999999</v>
      </c>
      <c r="BV200">
        <v>0</v>
      </c>
      <c r="BW200">
        <v>1</v>
      </c>
      <c r="CU200">
        <f>ROUND(AT200*Source!I184*AH200*AL200,2)</f>
        <v>145.78</v>
      </c>
      <c r="CV200">
        <f>ROUND(Y200*Source!I184,7)</f>
        <v>0.26492399999999999</v>
      </c>
      <c r="CW200">
        <v>0</v>
      </c>
      <c r="CX200">
        <f>ROUND(Y200*Source!I184,7)</f>
        <v>0.26492399999999999</v>
      </c>
      <c r="CY200">
        <f>AD200</f>
        <v>660.33</v>
      </c>
      <c r="CZ200">
        <f>AH200</f>
        <v>660.33</v>
      </c>
      <c r="DA200">
        <f>AL200</f>
        <v>1</v>
      </c>
      <c r="DB200">
        <f t="shared" ref="DB200:DB209" si="77">ROUND((ROUND(AT200*CZ200,2)*ROUND(1.2,7)),6)</f>
        <v>784.476</v>
      </c>
      <c r="DC200">
        <f t="shared" ref="DC200:DC209" si="78">ROUND((ROUND(AT200*AG200,2)*ROUND(1.2,7)),6)</f>
        <v>0</v>
      </c>
      <c r="DD200" t="s">
        <v>3</v>
      </c>
      <c r="DE200" t="s">
        <v>3</v>
      </c>
      <c r="DF200">
        <f t="shared" si="69"/>
        <v>0</v>
      </c>
      <c r="DG200">
        <f t="shared" si="75"/>
        <v>0</v>
      </c>
      <c r="DH200">
        <f t="shared" si="73"/>
        <v>0</v>
      </c>
      <c r="DI200">
        <f t="shared" si="74"/>
        <v>174.94</v>
      </c>
      <c r="DJ200">
        <f>DI200</f>
        <v>174.94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ROW(Source!A184)</f>
        <v>184</v>
      </c>
      <c r="B201">
        <v>71639659</v>
      </c>
      <c r="C201">
        <v>71666458</v>
      </c>
      <c r="D201">
        <v>68963714</v>
      </c>
      <c r="E201">
        <v>116</v>
      </c>
      <c r="F201">
        <v>1</v>
      </c>
      <c r="G201">
        <v>1</v>
      </c>
      <c r="H201">
        <v>1</v>
      </c>
      <c r="I201" t="s">
        <v>517</v>
      </c>
      <c r="J201" t="s">
        <v>3</v>
      </c>
      <c r="K201" t="s">
        <v>518</v>
      </c>
      <c r="L201">
        <v>1369</v>
      </c>
      <c r="N201">
        <v>1013</v>
      </c>
      <c r="O201" t="s">
        <v>516</v>
      </c>
      <c r="P201" t="s">
        <v>516</v>
      </c>
      <c r="Q201">
        <v>1</v>
      </c>
      <c r="W201">
        <v>0</v>
      </c>
      <c r="X201">
        <v>-587036825</v>
      </c>
      <c r="Y201">
        <f t="shared" si="76"/>
        <v>56.747999999999998</v>
      </c>
      <c r="AA201">
        <v>0</v>
      </c>
      <c r="AB201">
        <v>0</v>
      </c>
      <c r="AC201">
        <v>0</v>
      </c>
      <c r="AD201">
        <v>720.91</v>
      </c>
      <c r="AE201">
        <v>0</v>
      </c>
      <c r="AF201">
        <v>0</v>
      </c>
      <c r="AG201">
        <v>0</v>
      </c>
      <c r="AH201">
        <v>720.91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47.29</v>
      </c>
      <c r="AU201" t="s">
        <v>23</v>
      </c>
      <c r="AV201">
        <v>1</v>
      </c>
      <c r="AW201">
        <v>2</v>
      </c>
      <c r="AX201">
        <v>71666473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34091.833899999998</v>
      </c>
      <c r="BN201">
        <v>47.29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40910.200679999994</v>
      </c>
      <c r="BU201">
        <v>56.747999999999998</v>
      </c>
      <c r="BV201">
        <v>0</v>
      </c>
      <c r="BW201">
        <v>1</v>
      </c>
      <c r="CU201">
        <f>ROUND(AT201*Source!I184*AH201*AL201,2)</f>
        <v>7602.48</v>
      </c>
      <c r="CV201">
        <f>ROUND(Y201*Source!I184,7)</f>
        <v>12.654804</v>
      </c>
      <c r="CW201">
        <v>0</v>
      </c>
      <c r="CX201">
        <f>ROUND(Y201*Source!I184,7)</f>
        <v>12.654804</v>
      </c>
      <c r="CY201">
        <f>AD201</f>
        <v>720.91</v>
      </c>
      <c r="CZ201">
        <f>AH201</f>
        <v>720.91</v>
      </c>
      <c r="DA201">
        <f>AL201</f>
        <v>1</v>
      </c>
      <c r="DB201">
        <f t="shared" si="77"/>
        <v>40910.196000000004</v>
      </c>
      <c r="DC201">
        <f t="shared" si="78"/>
        <v>0</v>
      </c>
      <c r="DD201" t="s">
        <v>3</v>
      </c>
      <c r="DE201" t="s">
        <v>3</v>
      </c>
      <c r="DF201">
        <f t="shared" si="69"/>
        <v>0</v>
      </c>
      <c r="DG201">
        <f t="shared" si="75"/>
        <v>0</v>
      </c>
      <c r="DH201">
        <f t="shared" si="73"/>
        <v>0</v>
      </c>
      <c r="DI201">
        <f t="shared" si="74"/>
        <v>9122.9699999999993</v>
      </c>
      <c r="DJ201">
        <f>DI201</f>
        <v>9122.9699999999993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ROW(Source!A184)</f>
        <v>184</v>
      </c>
      <c r="B202">
        <v>71639659</v>
      </c>
      <c r="C202">
        <v>71666458</v>
      </c>
      <c r="D202">
        <v>68963718</v>
      </c>
      <c r="E202">
        <v>116</v>
      </c>
      <c r="F202">
        <v>1</v>
      </c>
      <c r="G202">
        <v>1</v>
      </c>
      <c r="H202">
        <v>1</v>
      </c>
      <c r="I202" t="s">
        <v>519</v>
      </c>
      <c r="J202" t="s">
        <v>3</v>
      </c>
      <c r="K202" t="s">
        <v>520</v>
      </c>
      <c r="L202">
        <v>1369</v>
      </c>
      <c r="N202">
        <v>1013</v>
      </c>
      <c r="O202" t="s">
        <v>516</v>
      </c>
      <c r="P202" t="s">
        <v>516</v>
      </c>
      <c r="Q202">
        <v>1</v>
      </c>
      <c r="W202">
        <v>0</v>
      </c>
      <c r="X202">
        <v>-512803540</v>
      </c>
      <c r="Y202">
        <f t="shared" si="76"/>
        <v>28.104000000000003</v>
      </c>
      <c r="AA202">
        <v>0</v>
      </c>
      <c r="AB202">
        <v>0</v>
      </c>
      <c r="AC202">
        <v>0</v>
      </c>
      <c r="AD202">
        <v>811.79</v>
      </c>
      <c r="AE202">
        <v>0</v>
      </c>
      <c r="AF202">
        <v>0</v>
      </c>
      <c r="AG202">
        <v>0</v>
      </c>
      <c r="AH202">
        <v>811.79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23.42</v>
      </c>
      <c r="AU202" t="s">
        <v>23</v>
      </c>
      <c r="AV202">
        <v>1</v>
      </c>
      <c r="AW202">
        <v>2</v>
      </c>
      <c r="AX202">
        <v>71666474</v>
      </c>
      <c r="AY202">
        <v>1</v>
      </c>
      <c r="AZ202">
        <v>2048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19012.121800000001</v>
      </c>
      <c r="BN202">
        <v>23.42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22814.546159999998</v>
      </c>
      <c r="BU202">
        <v>28.103999999999999</v>
      </c>
      <c r="BV202">
        <v>0</v>
      </c>
      <c r="BW202">
        <v>1</v>
      </c>
      <c r="CU202">
        <f>ROUND(AT202*Source!I184*AH202*AL202,2)</f>
        <v>4239.7</v>
      </c>
      <c r="CV202">
        <f>ROUND(Y202*Source!I184,7)</f>
        <v>6.2671919999999997</v>
      </c>
      <c r="CW202">
        <v>0</v>
      </c>
      <c r="CX202">
        <f>ROUND(Y202*Source!I184,7)</f>
        <v>6.2671919999999997</v>
      </c>
      <c r="CY202">
        <f>AD202</f>
        <v>811.79</v>
      </c>
      <c r="CZ202">
        <f>AH202</f>
        <v>811.79</v>
      </c>
      <c r="DA202">
        <f>AL202</f>
        <v>1</v>
      </c>
      <c r="DB202">
        <f t="shared" si="77"/>
        <v>22814.544000000002</v>
      </c>
      <c r="DC202">
        <f t="shared" si="78"/>
        <v>0</v>
      </c>
      <c r="DD202" t="s">
        <v>3</v>
      </c>
      <c r="DE202" t="s">
        <v>3</v>
      </c>
      <c r="DF202">
        <f t="shared" si="69"/>
        <v>0</v>
      </c>
      <c r="DG202">
        <f t="shared" si="75"/>
        <v>0</v>
      </c>
      <c r="DH202">
        <f t="shared" si="73"/>
        <v>0</v>
      </c>
      <c r="DI202">
        <f t="shared" si="74"/>
        <v>5087.6400000000003</v>
      </c>
      <c r="DJ202">
        <f>DI202</f>
        <v>5087.6400000000003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ROW(Source!A184)</f>
        <v>184</v>
      </c>
      <c r="B203">
        <v>71639659</v>
      </c>
      <c r="C203">
        <v>71666458</v>
      </c>
      <c r="D203">
        <v>68963722</v>
      </c>
      <c r="E203">
        <v>116</v>
      </c>
      <c r="F203">
        <v>1</v>
      </c>
      <c r="G203">
        <v>1</v>
      </c>
      <c r="H203">
        <v>1</v>
      </c>
      <c r="I203" t="s">
        <v>521</v>
      </c>
      <c r="J203" t="s">
        <v>3</v>
      </c>
      <c r="K203" t="s">
        <v>522</v>
      </c>
      <c r="L203">
        <v>1369</v>
      </c>
      <c r="N203">
        <v>1013</v>
      </c>
      <c r="O203" t="s">
        <v>516</v>
      </c>
      <c r="P203" t="s">
        <v>516</v>
      </c>
      <c r="Q203">
        <v>1</v>
      </c>
      <c r="W203">
        <v>0</v>
      </c>
      <c r="X203">
        <v>1518711480</v>
      </c>
      <c r="Y203">
        <f t="shared" si="76"/>
        <v>28.104000000000003</v>
      </c>
      <c r="AA203">
        <v>0</v>
      </c>
      <c r="AB203">
        <v>0</v>
      </c>
      <c r="AC203">
        <v>0</v>
      </c>
      <c r="AD203">
        <v>932.95</v>
      </c>
      <c r="AE203">
        <v>0</v>
      </c>
      <c r="AF203">
        <v>0</v>
      </c>
      <c r="AG203">
        <v>0</v>
      </c>
      <c r="AH203">
        <v>932.95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23.42</v>
      </c>
      <c r="AU203" t="s">
        <v>23</v>
      </c>
      <c r="AV203">
        <v>1</v>
      </c>
      <c r="AW203">
        <v>2</v>
      </c>
      <c r="AX203">
        <v>71666475</v>
      </c>
      <c r="AY203">
        <v>1</v>
      </c>
      <c r="AZ203">
        <v>2048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21849.689000000002</v>
      </c>
      <c r="BN203">
        <v>23.42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26219.626800000002</v>
      </c>
      <c r="BU203">
        <v>28.103999999999999</v>
      </c>
      <c r="BV203">
        <v>0</v>
      </c>
      <c r="BW203">
        <v>1</v>
      </c>
      <c r="CU203">
        <f>ROUND(AT203*Source!I184*AH203*AL203,2)</f>
        <v>4872.4799999999996</v>
      </c>
      <c r="CV203">
        <f>ROUND(Y203*Source!I184,7)</f>
        <v>6.2671919999999997</v>
      </c>
      <c r="CW203">
        <v>0</v>
      </c>
      <c r="CX203">
        <f>ROUND(Y203*Source!I184,7)</f>
        <v>6.2671919999999997</v>
      </c>
      <c r="CY203">
        <f>AD203</f>
        <v>932.95</v>
      </c>
      <c r="CZ203">
        <f>AH203</f>
        <v>932.95</v>
      </c>
      <c r="DA203">
        <f>AL203</f>
        <v>1</v>
      </c>
      <c r="DB203">
        <f t="shared" si="77"/>
        <v>26219.628000000001</v>
      </c>
      <c r="DC203">
        <f t="shared" si="78"/>
        <v>0</v>
      </c>
      <c r="DD203" t="s">
        <v>3</v>
      </c>
      <c r="DE203" t="s">
        <v>3</v>
      </c>
      <c r="DF203">
        <f t="shared" si="69"/>
        <v>0</v>
      </c>
      <c r="DG203">
        <f t="shared" si="75"/>
        <v>0</v>
      </c>
      <c r="DH203">
        <f t="shared" si="73"/>
        <v>0</v>
      </c>
      <c r="DI203">
        <f t="shared" si="74"/>
        <v>5846.98</v>
      </c>
      <c r="DJ203">
        <f>DI203</f>
        <v>5846.98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ROW(Source!A184)</f>
        <v>184</v>
      </c>
      <c r="B204">
        <v>71639659</v>
      </c>
      <c r="C204">
        <v>71666458</v>
      </c>
      <c r="D204">
        <v>68963754</v>
      </c>
      <c r="E204">
        <v>116</v>
      </c>
      <c r="F204">
        <v>1</v>
      </c>
      <c r="G204">
        <v>1</v>
      </c>
      <c r="H204">
        <v>1</v>
      </c>
      <c r="I204" t="s">
        <v>458</v>
      </c>
      <c r="J204" t="s">
        <v>3</v>
      </c>
      <c r="K204" t="s">
        <v>459</v>
      </c>
      <c r="L204">
        <v>1191</v>
      </c>
      <c r="N204">
        <v>1013</v>
      </c>
      <c r="O204" t="s">
        <v>457</v>
      </c>
      <c r="P204" t="s">
        <v>457</v>
      </c>
      <c r="Q204">
        <v>1</v>
      </c>
      <c r="W204">
        <v>0</v>
      </c>
      <c r="X204">
        <v>-1417349443</v>
      </c>
      <c r="Y204">
        <f t="shared" si="76"/>
        <v>29.867999999999999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24.89</v>
      </c>
      <c r="AU204" t="s">
        <v>23</v>
      </c>
      <c r="AV204">
        <v>2</v>
      </c>
      <c r="AW204">
        <v>2</v>
      </c>
      <c r="AX204">
        <v>71666476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ROUND(Y204*Source!I184,7)</f>
        <v>6.6605639999999999</v>
      </c>
      <c r="CY204">
        <f>AD204</f>
        <v>0</v>
      </c>
      <c r="CZ204">
        <f>AH204</f>
        <v>0</v>
      </c>
      <c r="DA204">
        <f>AL204</f>
        <v>1</v>
      </c>
      <c r="DB204">
        <f t="shared" si="77"/>
        <v>0</v>
      </c>
      <c r="DC204">
        <f t="shared" si="78"/>
        <v>0</v>
      </c>
      <c r="DD204" t="s">
        <v>3</v>
      </c>
      <c r="DE204" t="s">
        <v>3</v>
      </c>
      <c r="DF204">
        <f t="shared" si="69"/>
        <v>0</v>
      </c>
      <c r="DG204">
        <f t="shared" si="75"/>
        <v>0</v>
      </c>
      <c r="DH204">
        <f t="shared" si="73"/>
        <v>0</v>
      </c>
      <c r="DI204">
        <f t="shared" si="74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ROW(Source!A184)</f>
        <v>184</v>
      </c>
      <c r="B205">
        <v>71639659</v>
      </c>
      <c r="C205">
        <v>71666458</v>
      </c>
      <c r="D205">
        <v>69084744</v>
      </c>
      <c r="E205">
        <v>1</v>
      </c>
      <c r="F205">
        <v>1</v>
      </c>
      <c r="G205">
        <v>1</v>
      </c>
      <c r="H205">
        <v>2</v>
      </c>
      <c r="I205" t="s">
        <v>484</v>
      </c>
      <c r="J205" t="s">
        <v>485</v>
      </c>
      <c r="K205" t="s">
        <v>486</v>
      </c>
      <c r="L205">
        <v>1368</v>
      </c>
      <c r="N205">
        <v>1011</v>
      </c>
      <c r="O205" t="s">
        <v>463</v>
      </c>
      <c r="P205" t="s">
        <v>463</v>
      </c>
      <c r="Q205">
        <v>1</v>
      </c>
      <c r="W205">
        <v>0</v>
      </c>
      <c r="X205">
        <v>850633116</v>
      </c>
      <c r="Y205">
        <f t="shared" si="76"/>
        <v>0.89999999999999991</v>
      </c>
      <c r="AA205">
        <v>0</v>
      </c>
      <c r="AB205">
        <v>1626.29</v>
      </c>
      <c r="AC205">
        <v>1090.46</v>
      </c>
      <c r="AD205">
        <v>0</v>
      </c>
      <c r="AE205">
        <v>0</v>
      </c>
      <c r="AF205">
        <v>1626.29</v>
      </c>
      <c r="AG205">
        <v>1090.46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0.75</v>
      </c>
      <c r="AU205" t="s">
        <v>23</v>
      </c>
      <c r="AV205">
        <v>1</v>
      </c>
      <c r="AW205">
        <v>2</v>
      </c>
      <c r="AX205">
        <v>71666477</v>
      </c>
      <c r="AY205">
        <v>1</v>
      </c>
      <c r="AZ205">
        <v>2048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1219.7175</v>
      </c>
      <c r="BL205">
        <v>817.84500000000003</v>
      </c>
      <c r="BM205">
        <v>0</v>
      </c>
      <c r="BN205">
        <v>0</v>
      </c>
      <c r="BO205">
        <v>0.75</v>
      </c>
      <c r="BP205">
        <v>1</v>
      </c>
      <c r="BQ205">
        <v>0</v>
      </c>
      <c r="BR205">
        <v>1463.6610000000001</v>
      </c>
      <c r="BS205">
        <v>981.4140000000001</v>
      </c>
      <c r="BT205">
        <v>0</v>
      </c>
      <c r="BU205">
        <v>0</v>
      </c>
      <c r="BV205">
        <v>0.9</v>
      </c>
      <c r="BW205">
        <v>1</v>
      </c>
      <c r="CV205">
        <v>0</v>
      </c>
      <c r="CW205">
        <f>ROUND(Y205*Source!I184*DO205,7)</f>
        <v>0.20069999999999999</v>
      </c>
      <c r="CX205">
        <f>ROUND(Y205*Source!I184,7)</f>
        <v>0.20069999999999999</v>
      </c>
      <c r="CY205">
        <f>AB205</f>
        <v>1626.29</v>
      </c>
      <c r="CZ205">
        <f>AF205</f>
        <v>1626.29</v>
      </c>
      <c r="DA205">
        <f>AJ205</f>
        <v>1</v>
      </c>
      <c r="DB205">
        <f t="shared" si="77"/>
        <v>1463.664</v>
      </c>
      <c r="DC205">
        <f t="shared" si="78"/>
        <v>981.42</v>
      </c>
      <c r="DD205" t="s">
        <v>3</v>
      </c>
      <c r="DE205" t="s">
        <v>3</v>
      </c>
      <c r="DF205">
        <f t="shared" si="69"/>
        <v>0</v>
      </c>
      <c r="DG205">
        <f t="shared" si="75"/>
        <v>326.39999999999998</v>
      </c>
      <c r="DH205">
        <f t="shared" si="73"/>
        <v>218.86</v>
      </c>
      <c r="DI205">
        <f t="shared" si="74"/>
        <v>0</v>
      </c>
      <c r="DJ205">
        <f>DG205+DH205</f>
        <v>545.26</v>
      </c>
      <c r="DK205">
        <v>1</v>
      </c>
      <c r="DL205" t="s">
        <v>487</v>
      </c>
      <c r="DM205">
        <v>6</v>
      </c>
      <c r="DN205" t="s">
        <v>457</v>
      </c>
      <c r="DO205">
        <v>1</v>
      </c>
    </row>
    <row r="206" spans="1:119" x14ac:dyDescent="0.2">
      <c r="A206">
        <f>ROW(Source!A184)</f>
        <v>184</v>
      </c>
      <c r="B206">
        <v>71639659</v>
      </c>
      <c r="C206">
        <v>71666458</v>
      </c>
      <c r="D206">
        <v>69084878</v>
      </c>
      <c r="E206">
        <v>1</v>
      </c>
      <c r="F206">
        <v>1</v>
      </c>
      <c r="G206">
        <v>1</v>
      </c>
      <c r="H206">
        <v>2</v>
      </c>
      <c r="I206" t="s">
        <v>523</v>
      </c>
      <c r="J206" t="s">
        <v>524</v>
      </c>
      <c r="K206" t="s">
        <v>525</v>
      </c>
      <c r="L206">
        <v>1368</v>
      </c>
      <c r="N206">
        <v>1011</v>
      </c>
      <c r="O206" t="s">
        <v>463</v>
      </c>
      <c r="P206" t="s">
        <v>463</v>
      </c>
      <c r="Q206">
        <v>1</v>
      </c>
      <c r="W206">
        <v>0</v>
      </c>
      <c r="X206">
        <v>1234445082</v>
      </c>
      <c r="Y206">
        <f t="shared" si="76"/>
        <v>0.97199999999999998</v>
      </c>
      <c r="AA206">
        <v>0</v>
      </c>
      <c r="AB206">
        <v>16.95</v>
      </c>
      <c r="AC206">
        <v>0</v>
      </c>
      <c r="AD206">
        <v>0</v>
      </c>
      <c r="AE206">
        <v>0</v>
      </c>
      <c r="AF206">
        <v>11.45</v>
      </c>
      <c r="AG206">
        <v>0</v>
      </c>
      <c r="AH206">
        <v>0</v>
      </c>
      <c r="AI206">
        <v>1</v>
      </c>
      <c r="AJ206">
        <v>1.48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0.81</v>
      </c>
      <c r="AU206" t="s">
        <v>23</v>
      </c>
      <c r="AV206">
        <v>1</v>
      </c>
      <c r="AW206">
        <v>2</v>
      </c>
      <c r="AX206">
        <v>71666478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9.2744999999999997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0</v>
      </c>
      <c r="BR206">
        <v>11.129399999999999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f>ROUND(Y206*Source!I184*DO206,7)</f>
        <v>0</v>
      </c>
      <c r="CX206">
        <f>ROUND(Y206*Source!I184,7)</f>
        <v>0.216756</v>
      </c>
      <c r="CY206">
        <f>AB206</f>
        <v>16.95</v>
      </c>
      <c r="CZ206">
        <f>AF206</f>
        <v>11.45</v>
      </c>
      <c r="DA206">
        <f>AJ206</f>
        <v>1.48</v>
      </c>
      <c r="DB206">
        <f t="shared" si="77"/>
        <v>11.124000000000001</v>
      </c>
      <c r="DC206">
        <f t="shared" si="78"/>
        <v>0</v>
      </c>
      <c r="DD206" t="s">
        <v>3</v>
      </c>
      <c r="DE206" t="s">
        <v>3</v>
      </c>
      <c r="DF206">
        <f t="shared" si="69"/>
        <v>0</v>
      </c>
      <c r="DG206">
        <f>ROUND(ROUND(AF206*AJ206,2)*CX206,2)</f>
        <v>3.67</v>
      </c>
      <c r="DH206">
        <f t="shared" si="73"/>
        <v>0</v>
      </c>
      <c r="DI206">
        <f t="shared" si="74"/>
        <v>0</v>
      </c>
      <c r="DJ206">
        <f>DG206+DH206</f>
        <v>3.67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ROW(Source!A184)</f>
        <v>184</v>
      </c>
      <c r="B207">
        <v>71639659</v>
      </c>
      <c r="C207">
        <v>71666458</v>
      </c>
      <c r="D207">
        <v>69084918</v>
      </c>
      <c r="E207">
        <v>1</v>
      </c>
      <c r="F207">
        <v>1</v>
      </c>
      <c r="G207">
        <v>1</v>
      </c>
      <c r="H207">
        <v>2</v>
      </c>
      <c r="I207" t="s">
        <v>460</v>
      </c>
      <c r="J207" t="s">
        <v>461</v>
      </c>
      <c r="K207" t="s">
        <v>462</v>
      </c>
      <c r="L207">
        <v>1368</v>
      </c>
      <c r="N207">
        <v>1011</v>
      </c>
      <c r="O207" t="s">
        <v>463</v>
      </c>
      <c r="P207" t="s">
        <v>463</v>
      </c>
      <c r="Q207">
        <v>1</v>
      </c>
      <c r="W207">
        <v>0</v>
      </c>
      <c r="X207">
        <v>1933698176</v>
      </c>
      <c r="Y207">
        <f t="shared" si="76"/>
        <v>27.287999999999997</v>
      </c>
      <c r="AA207">
        <v>0</v>
      </c>
      <c r="AB207">
        <v>506.23</v>
      </c>
      <c r="AC207">
        <v>811.79</v>
      </c>
      <c r="AD207">
        <v>0</v>
      </c>
      <c r="AE207">
        <v>0</v>
      </c>
      <c r="AF207">
        <v>346.73</v>
      </c>
      <c r="AG207">
        <v>811.79</v>
      </c>
      <c r="AH207">
        <v>0</v>
      </c>
      <c r="AI207">
        <v>1</v>
      </c>
      <c r="AJ207">
        <v>1.46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22.74</v>
      </c>
      <c r="AU207" t="s">
        <v>23</v>
      </c>
      <c r="AV207">
        <v>1</v>
      </c>
      <c r="AW207">
        <v>2</v>
      </c>
      <c r="AX207">
        <v>71666479</v>
      </c>
      <c r="AY207">
        <v>1</v>
      </c>
      <c r="AZ207">
        <v>2048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7884.6401999999998</v>
      </c>
      <c r="BL207">
        <v>18460.104599999999</v>
      </c>
      <c r="BM207">
        <v>0</v>
      </c>
      <c r="BN207">
        <v>0</v>
      </c>
      <c r="BO207">
        <v>22.74</v>
      </c>
      <c r="BP207">
        <v>1</v>
      </c>
      <c r="BQ207">
        <v>0</v>
      </c>
      <c r="BR207">
        <v>9461.5682400000005</v>
      </c>
      <c r="BS207">
        <v>22152.125519999998</v>
      </c>
      <c r="BT207">
        <v>0</v>
      </c>
      <c r="BU207">
        <v>0</v>
      </c>
      <c r="BV207">
        <v>27.288</v>
      </c>
      <c r="BW207">
        <v>1</v>
      </c>
      <c r="CV207">
        <v>0</v>
      </c>
      <c r="CW207">
        <f>ROUND(Y207*Source!I184*DO207,7)</f>
        <v>6.0852240000000002</v>
      </c>
      <c r="CX207">
        <f>ROUND(Y207*Source!I184,7)</f>
        <v>6.0852240000000002</v>
      </c>
      <c r="CY207">
        <f>AB207</f>
        <v>506.23</v>
      </c>
      <c r="CZ207">
        <f>AF207</f>
        <v>346.73</v>
      </c>
      <c r="DA207">
        <f>AJ207</f>
        <v>1.46</v>
      </c>
      <c r="DB207">
        <f t="shared" si="77"/>
        <v>9461.5679999999993</v>
      </c>
      <c r="DC207">
        <f t="shared" si="78"/>
        <v>22152.12</v>
      </c>
      <c r="DD207" t="s">
        <v>3</v>
      </c>
      <c r="DE207" t="s">
        <v>3</v>
      </c>
      <c r="DF207">
        <f t="shared" si="69"/>
        <v>0</v>
      </c>
      <c r="DG207">
        <f>ROUND(ROUND(AF207*AJ207,2)*CX207,2)</f>
        <v>3080.52</v>
      </c>
      <c r="DH207">
        <f t="shared" si="73"/>
        <v>4939.92</v>
      </c>
      <c r="DI207">
        <f t="shared" si="74"/>
        <v>0</v>
      </c>
      <c r="DJ207">
        <f>DG207+DH207</f>
        <v>8020.4400000000005</v>
      </c>
      <c r="DK207">
        <v>0</v>
      </c>
      <c r="DL207" t="s">
        <v>464</v>
      </c>
      <c r="DM207">
        <v>4</v>
      </c>
      <c r="DN207" t="s">
        <v>457</v>
      </c>
      <c r="DO207">
        <v>1</v>
      </c>
    </row>
    <row r="208" spans="1:119" x14ac:dyDescent="0.2">
      <c r="A208">
        <f>ROW(Source!A184)</f>
        <v>184</v>
      </c>
      <c r="B208">
        <v>71639659</v>
      </c>
      <c r="C208">
        <v>71666458</v>
      </c>
      <c r="D208">
        <v>69085636</v>
      </c>
      <c r="E208">
        <v>1</v>
      </c>
      <c r="F208">
        <v>1</v>
      </c>
      <c r="G208">
        <v>1</v>
      </c>
      <c r="H208">
        <v>2</v>
      </c>
      <c r="I208" t="s">
        <v>465</v>
      </c>
      <c r="J208" t="s">
        <v>466</v>
      </c>
      <c r="K208" t="s">
        <v>467</v>
      </c>
      <c r="L208">
        <v>1368</v>
      </c>
      <c r="N208">
        <v>1011</v>
      </c>
      <c r="O208" t="s">
        <v>463</v>
      </c>
      <c r="P208" t="s">
        <v>463</v>
      </c>
      <c r="Q208">
        <v>1</v>
      </c>
      <c r="W208">
        <v>0</v>
      </c>
      <c r="X208">
        <v>-950105757</v>
      </c>
      <c r="Y208">
        <f t="shared" si="76"/>
        <v>0.70799999999999996</v>
      </c>
      <c r="AA208">
        <v>0</v>
      </c>
      <c r="AB208">
        <v>641.70000000000005</v>
      </c>
      <c r="AC208">
        <v>811.79</v>
      </c>
      <c r="AD208">
        <v>0</v>
      </c>
      <c r="AE208">
        <v>0</v>
      </c>
      <c r="AF208">
        <v>641.70000000000005</v>
      </c>
      <c r="AG208">
        <v>811.79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0.59</v>
      </c>
      <c r="AU208" t="s">
        <v>23</v>
      </c>
      <c r="AV208">
        <v>1</v>
      </c>
      <c r="AW208">
        <v>2</v>
      </c>
      <c r="AX208">
        <v>71666480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378.60300000000001</v>
      </c>
      <c r="BL208">
        <v>478.95609999999994</v>
      </c>
      <c r="BM208">
        <v>0</v>
      </c>
      <c r="BN208">
        <v>0</v>
      </c>
      <c r="BO208">
        <v>0.59</v>
      </c>
      <c r="BP208">
        <v>1</v>
      </c>
      <c r="BQ208">
        <v>0</v>
      </c>
      <c r="BR208">
        <v>454.3236</v>
      </c>
      <c r="BS208">
        <v>574.74731999999995</v>
      </c>
      <c r="BT208">
        <v>0</v>
      </c>
      <c r="BU208">
        <v>0</v>
      </c>
      <c r="BV208">
        <v>0.70799999999999996</v>
      </c>
      <c r="BW208">
        <v>1</v>
      </c>
      <c r="CV208">
        <v>0</v>
      </c>
      <c r="CW208">
        <f>ROUND(Y208*Source!I184*DO208,7)</f>
        <v>0.157884</v>
      </c>
      <c r="CX208">
        <f>ROUND(Y208*Source!I184,7)</f>
        <v>0.157884</v>
      </c>
      <c r="CY208">
        <f>AB208</f>
        <v>641.70000000000005</v>
      </c>
      <c r="CZ208">
        <f>AF208</f>
        <v>641.70000000000005</v>
      </c>
      <c r="DA208">
        <f>AJ208</f>
        <v>1</v>
      </c>
      <c r="DB208">
        <f t="shared" si="77"/>
        <v>454.32</v>
      </c>
      <c r="DC208">
        <f t="shared" si="78"/>
        <v>574.75199999999995</v>
      </c>
      <c r="DD208" t="s">
        <v>3</v>
      </c>
      <c r="DE208" t="s">
        <v>3</v>
      </c>
      <c r="DF208">
        <f t="shared" si="69"/>
        <v>0</v>
      </c>
      <c r="DG208">
        <f t="shared" ref="DG208:DG216" si="79">ROUND(ROUND(AF208,2)*CX208,2)</f>
        <v>101.31</v>
      </c>
      <c r="DH208">
        <f t="shared" si="73"/>
        <v>128.16999999999999</v>
      </c>
      <c r="DI208">
        <f t="shared" si="74"/>
        <v>0</v>
      </c>
      <c r="DJ208">
        <f>DG208+DH208</f>
        <v>229.48</v>
      </c>
      <c r="DK208">
        <v>1</v>
      </c>
      <c r="DL208" t="s">
        <v>464</v>
      </c>
      <c r="DM208">
        <v>4</v>
      </c>
      <c r="DN208" t="s">
        <v>457</v>
      </c>
      <c r="DO208">
        <v>1</v>
      </c>
    </row>
    <row r="209" spans="1:119" x14ac:dyDescent="0.2">
      <c r="A209">
        <f>ROW(Source!A184)</f>
        <v>184</v>
      </c>
      <c r="B209">
        <v>71639659</v>
      </c>
      <c r="C209">
        <v>71666458</v>
      </c>
      <c r="D209">
        <v>69085833</v>
      </c>
      <c r="E209">
        <v>1</v>
      </c>
      <c r="F209">
        <v>1</v>
      </c>
      <c r="G209">
        <v>1</v>
      </c>
      <c r="H209">
        <v>2</v>
      </c>
      <c r="I209" t="s">
        <v>526</v>
      </c>
      <c r="J209" t="s">
        <v>527</v>
      </c>
      <c r="K209" t="s">
        <v>528</v>
      </c>
      <c r="L209">
        <v>1368</v>
      </c>
      <c r="N209">
        <v>1011</v>
      </c>
      <c r="O209" t="s">
        <v>463</v>
      </c>
      <c r="P209" t="s">
        <v>463</v>
      </c>
      <c r="Q209">
        <v>1</v>
      </c>
      <c r="W209">
        <v>0</v>
      </c>
      <c r="X209">
        <v>-1608733210</v>
      </c>
      <c r="Y209">
        <f t="shared" si="76"/>
        <v>0.97199999999999998</v>
      </c>
      <c r="AA209">
        <v>0</v>
      </c>
      <c r="AB209">
        <v>192.86</v>
      </c>
      <c r="AC209">
        <v>811.79</v>
      </c>
      <c r="AD209">
        <v>0</v>
      </c>
      <c r="AE209">
        <v>0</v>
      </c>
      <c r="AF209">
        <v>192.86</v>
      </c>
      <c r="AG209">
        <v>811.79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0.81</v>
      </c>
      <c r="AU209" t="s">
        <v>23</v>
      </c>
      <c r="AV209">
        <v>1</v>
      </c>
      <c r="AW209">
        <v>2</v>
      </c>
      <c r="AX209">
        <v>71666481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156.21660000000003</v>
      </c>
      <c r="BL209">
        <v>657.54989999999998</v>
      </c>
      <c r="BM209">
        <v>0</v>
      </c>
      <c r="BN209">
        <v>0</v>
      </c>
      <c r="BO209">
        <v>0.81</v>
      </c>
      <c r="BP209">
        <v>1</v>
      </c>
      <c r="BQ209">
        <v>0</v>
      </c>
      <c r="BR209">
        <v>187.45992000000001</v>
      </c>
      <c r="BS209">
        <v>789.05987999999991</v>
      </c>
      <c r="BT209">
        <v>0</v>
      </c>
      <c r="BU209">
        <v>0</v>
      </c>
      <c r="BV209">
        <v>0.97199999999999998</v>
      </c>
      <c r="BW209">
        <v>1</v>
      </c>
      <c r="CV209">
        <v>0</v>
      </c>
      <c r="CW209">
        <f>ROUND(Y209*Source!I184*DO209,7)</f>
        <v>0.216756</v>
      </c>
      <c r="CX209">
        <f>ROUND(Y209*Source!I184,7)</f>
        <v>0.216756</v>
      </c>
      <c r="CY209">
        <f>AB209</f>
        <v>192.86</v>
      </c>
      <c r="CZ209">
        <f>AF209</f>
        <v>192.86</v>
      </c>
      <c r="DA209">
        <f>AJ209</f>
        <v>1</v>
      </c>
      <c r="DB209">
        <f t="shared" si="77"/>
        <v>187.464</v>
      </c>
      <c r="DC209">
        <f t="shared" si="78"/>
        <v>789.06</v>
      </c>
      <c r="DD209" t="s">
        <v>3</v>
      </c>
      <c r="DE209" t="s">
        <v>3</v>
      </c>
      <c r="DF209">
        <f t="shared" si="69"/>
        <v>0</v>
      </c>
      <c r="DG209">
        <f t="shared" si="79"/>
        <v>41.8</v>
      </c>
      <c r="DH209">
        <f t="shared" si="73"/>
        <v>175.96</v>
      </c>
      <c r="DI209">
        <f t="shared" si="74"/>
        <v>0</v>
      </c>
      <c r="DJ209">
        <f>DG209+DH209</f>
        <v>217.76</v>
      </c>
      <c r="DK209">
        <v>1</v>
      </c>
      <c r="DL209" t="s">
        <v>464</v>
      </c>
      <c r="DM209">
        <v>4</v>
      </c>
      <c r="DN209" t="s">
        <v>457</v>
      </c>
      <c r="DO209">
        <v>1</v>
      </c>
    </row>
    <row r="210" spans="1:119" x14ac:dyDescent="0.2">
      <c r="A210">
        <f>ROW(Source!A184)</f>
        <v>184</v>
      </c>
      <c r="B210">
        <v>71639659</v>
      </c>
      <c r="C210">
        <v>71666458</v>
      </c>
      <c r="D210">
        <v>68968387</v>
      </c>
      <c r="E210">
        <v>116</v>
      </c>
      <c r="F210">
        <v>1</v>
      </c>
      <c r="G210">
        <v>1</v>
      </c>
      <c r="H210">
        <v>3</v>
      </c>
      <c r="I210" t="s">
        <v>200</v>
      </c>
      <c r="J210" t="s">
        <v>3</v>
      </c>
      <c r="K210" t="s">
        <v>201</v>
      </c>
      <c r="L210">
        <v>1371</v>
      </c>
      <c r="N210">
        <v>1013</v>
      </c>
      <c r="O210" t="s">
        <v>21</v>
      </c>
      <c r="P210" t="s">
        <v>21</v>
      </c>
      <c r="Q210">
        <v>1</v>
      </c>
      <c r="W210">
        <v>0</v>
      </c>
      <c r="X210">
        <v>864875641</v>
      </c>
      <c r="Y210">
        <f t="shared" ref="Y210:Y226" si="80">AT210</f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0</v>
      </c>
      <c r="AU210" t="s">
        <v>3</v>
      </c>
      <c r="AV210">
        <v>0</v>
      </c>
      <c r="AW210">
        <v>2</v>
      </c>
      <c r="AX210">
        <v>71666482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ROUND(Y210*Source!I184,7)</f>
        <v>0</v>
      </c>
      <c r="CY210">
        <f>AA210</f>
        <v>0</v>
      </c>
      <c r="CZ210">
        <f>AE210</f>
        <v>0</v>
      </c>
      <c r="DA210">
        <f>AI210</f>
        <v>1</v>
      </c>
      <c r="DB210">
        <f t="shared" ref="DB210:DB226" si="81">ROUND(ROUND(AT210*CZ210,2),6)</f>
        <v>0</v>
      </c>
      <c r="DC210">
        <f t="shared" ref="DC210:DC226" si="82">ROUND(ROUND(AT210*AG210,2),6)</f>
        <v>0</v>
      </c>
      <c r="DD210" t="s">
        <v>3</v>
      </c>
      <c r="DE210" t="s">
        <v>3</v>
      </c>
      <c r="DF210">
        <f t="shared" si="69"/>
        <v>0</v>
      </c>
      <c r="DG210">
        <f t="shared" si="79"/>
        <v>0</v>
      </c>
      <c r="DH210">
        <f t="shared" si="73"/>
        <v>0</v>
      </c>
      <c r="DI210">
        <f t="shared" si="74"/>
        <v>0</v>
      </c>
      <c r="DJ210">
        <f>DF210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ROW(Source!A184)</f>
        <v>184</v>
      </c>
      <c r="B211">
        <v>71639659</v>
      </c>
      <c r="C211">
        <v>71666458</v>
      </c>
      <c r="D211">
        <v>68968395</v>
      </c>
      <c r="E211">
        <v>116</v>
      </c>
      <c r="F211">
        <v>1</v>
      </c>
      <c r="G211">
        <v>1</v>
      </c>
      <c r="H211">
        <v>3</v>
      </c>
      <c r="I211" t="s">
        <v>203</v>
      </c>
      <c r="J211" t="s">
        <v>3</v>
      </c>
      <c r="K211" t="s">
        <v>204</v>
      </c>
      <c r="L211">
        <v>1371</v>
      </c>
      <c r="N211">
        <v>1013</v>
      </c>
      <c r="O211" t="s">
        <v>21</v>
      </c>
      <c r="P211" t="s">
        <v>21</v>
      </c>
      <c r="Q211">
        <v>1</v>
      </c>
      <c r="W211">
        <v>0</v>
      </c>
      <c r="X211">
        <v>-1890832814</v>
      </c>
      <c r="Y211">
        <f t="shared" si="80"/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1</v>
      </c>
      <c r="AO211">
        <v>0</v>
      </c>
      <c r="AP211">
        <v>1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71666483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ROUND(Y211*Source!I184,7)</f>
        <v>0</v>
      </c>
      <c r="CY211">
        <f>AA211</f>
        <v>0</v>
      </c>
      <c r="CZ211">
        <f>AE211</f>
        <v>0</v>
      </c>
      <c r="DA211">
        <f>AI211</f>
        <v>1</v>
      </c>
      <c r="DB211">
        <f t="shared" si="81"/>
        <v>0</v>
      </c>
      <c r="DC211">
        <f t="shared" si="82"/>
        <v>0</v>
      </c>
      <c r="DD211" t="s">
        <v>3</v>
      </c>
      <c r="DE211" t="s">
        <v>3</v>
      </c>
      <c r="DF211">
        <f t="shared" si="69"/>
        <v>0</v>
      </c>
      <c r="DG211">
        <f t="shared" si="79"/>
        <v>0</v>
      </c>
      <c r="DH211">
        <f t="shared" si="73"/>
        <v>0</v>
      </c>
      <c r="DI211">
        <f t="shared" si="74"/>
        <v>0</v>
      </c>
      <c r="DJ211">
        <f>DF211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ROW(Source!A184)</f>
        <v>184</v>
      </c>
      <c r="B212">
        <v>71639659</v>
      </c>
      <c r="C212">
        <v>71666458</v>
      </c>
      <c r="D212">
        <v>68968552</v>
      </c>
      <c r="E212">
        <v>116</v>
      </c>
      <c r="F212">
        <v>1</v>
      </c>
      <c r="G212">
        <v>1</v>
      </c>
      <c r="H212">
        <v>3</v>
      </c>
      <c r="I212" t="s">
        <v>206</v>
      </c>
      <c r="J212" t="s">
        <v>3</v>
      </c>
      <c r="K212" t="s">
        <v>207</v>
      </c>
      <c r="L212">
        <v>1477</v>
      </c>
      <c r="N212">
        <v>1013</v>
      </c>
      <c r="O212" t="s">
        <v>196</v>
      </c>
      <c r="P212" t="s">
        <v>198</v>
      </c>
      <c r="Q212">
        <v>1</v>
      </c>
      <c r="W212">
        <v>0</v>
      </c>
      <c r="X212">
        <v>164804165</v>
      </c>
      <c r="Y212">
        <f t="shared" si="80"/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0</v>
      </c>
      <c r="AN212">
        <v>1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71666484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ROUND(Y212*Source!I184,7)</f>
        <v>0</v>
      </c>
      <c r="CY212">
        <f>AA212</f>
        <v>0</v>
      </c>
      <c r="CZ212">
        <f>AE212</f>
        <v>0</v>
      </c>
      <c r="DA212">
        <f>AI212</f>
        <v>1</v>
      </c>
      <c r="DB212">
        <f t="shared" si="81"/>
        <v>0</v>
      </c>
      <c r="DC212">
        <f t="shared" si="82"/>
        <v>0</v>
      </c>
      <c r="DD212" t="s">
        <v>3</v>
      </c>
      <c r="DE212" t="s">
        <v>3</v>
      </c>
      <c r="DF212">
        <f t="shared" si="69"/>
        <v>0</v>
      </c>
      <c r="DG212">
        <f t="shared" si="79"/>
        <v>0</v>
      </c>
      <c r="DH212">
        <f t="shared" si="73"/>
        <v>0</v>
      </c>
      <c r="DI212">
        <f t="shared" si="74"/>
        <v>0</v>
      </c>
      <c r="DJ212">
        <f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ROW(Source!A191)</f>
        <v>191</v>
      </c>
      <c r="B213">
        <v>71639717</v>
      </c>
      <c r="C213">
        <v>71666488</v>
      </c>
      <c r="D213">
        <v>68963714</v>
      </c>
      <c r="E213">
        <v>116</v>
      </c>
      <c r="F213">
        <v>1</v>
      </c>
      <c r="G213">
        <v>1</v>
      </c>
      <c r="H213">
        <v>1</v>
      </c>
      <c r="I213" t="s">
        <v>517</v>
      </c>
      <c r="J213" t="s">
        <v>3</v>
      </c>
      <c r="K213" t="s">
        <v>518</v>
      </c>
      <c r="L213">
        <v>1369</v>
      </c>
      <c r="N213">
        <v>1013</v>
      </c>
      <c r="O213" t="s">
        <v>516</v>
      </c>
      <c r="P213" t="s">
        <v>516</v>
      </c>
      <c r="Q213">
        <v>1</v>
      </c>
      <c r="W213">
        <v>0</v>
      </c>
      <c r="X213">
        <v>-587036825</v>
      </c>
      <c r="Y213">
        <f t="shared" si="80"/>
        <v>0.91</v>
      </c>
      <c r="AA213">
        <v>0</v>
      </c>
      <c r="AB213">
        <v>0</v>
      </c>
      <c r="AC213">
        <v>0</v>
      </c>
      <c r="AD213">
        <v>720.91</v>
      </c>
      <c r="AE213">
        <v>0</v>
      </c>
      <c r="AF213">
        <v>0</v>
      </c>
      <c r="AG213">
        <v>0</v>
      </c>
      <c r="AH213">
        <v>720.91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0.91</v>
      </c>
      <c r="AU213" t="s">
        <v>3</v>
      </c>
      <c r="AV213">
        <v>1</v>
      </c>
      <c r="AW213">
        <v>2</v>
      </c>
      <c r="AX213">
        <v>71666496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656.02809999999999</v>
      </c>
      <c r="BN213">
        <v>0.91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656.02809999999999</v>
      </c>
      <c r="BU213">
        <v>0.91</v>
      </c>
      <c r="BV213">
        <v>0</v>
      </c>
      <c r="BW213">
        <v>1</v>
      </c>
      <c r="CU213">
        <f>ROUND(AT213*Source!I191*AH213*AL213,2)</f>
        <v>2624.11</v>
      </c>
      <c r="CV213">
        <f>ROUND(Y213*Source!I191,7)</f>
        <v>3.64</v>
      </c>
      <c r="CW213">
        <v>0</v>
      </c>
      <c r="CX213">
        <f>ROUND(Y213*Source!I191,7)</f>
        <v>3.64</v>
      </c>
      <c r="CY213">
        <f>AD213</f>
        <v>720.91</v>
      </c>
      <c r="CZ213">
        <f>AH213</f>
        <v>720.91</v>
      </c>
      <c r="DA213">
        <f>AL213</f>
        <v>1</v>
      </c>
      <c r="DB213">
        <f t="shared" si="81"/>
        <v>656.03</v>
      </c>
      <c r="DC213">
        <f t="shared" si="82"/>
        <v>0</v>
      </c>
      <c r="DD213" t="s">
        <v>3</v>
      </c>
      <c r="DE213" t="s">
        <v>3</v>
      </c>
      <c r="DF213">
        <f t="shared" si="69"/>
        <v>0</v>
      </c>
      <c r="DG213">
        <f t="shared" si="79"/>
        <v>0</v>
      </c>
      <c r="DH213">
        <f t="shared" si="73"/>
        <v>0</v>
      </c>
      <c r="DI213">
        <f t="shared" si="74"/>
        <v>2624.11</v>
      </c>
      <c r="DJ213">
        <f>DI213</f>
        <v>2624.11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ROW(Source!A191)</f>
        <v>191</v>
      </c>
      <c r="B214">
        <v>71639717</v>
      </c>
      <c r="C214">
        <v>71666488</v>
      </c>
      <c r="D214">
        <v>68963718</v>
      </c>
      <c r="E214">
        <v>116</v>
      </c>
      <c r="F214">
        <v>1</v>
      </c>
      <c r="G214">
        <v>1</v>
      </c>
      <c r="H214">
        <v>1</v>
      </c>
      <c r="I214" t="s">
        <v>519</v>
      </c>
      <c r="J214" t="s">
        <v>3</v>
      </c>
      <c r="K214" t="s">
        <v>520</v>
      </c>
      <c r="L214">
        <v>1369</v>
      </c>
      <c r="N214">
        <v>1013</v>
      </c>
      <c r="O214" t="s">
        <v>516</v>
      </c>
      <c r="P214" t="s">
        <v>516</v>
      </c>
      <c r="Q214">
        <v>1</v>
      </c>
      <c r="W214">
        <v>0</v>
      </c>
      <c r="X214">
        <v>-512803540</v>
      </c>
      <c r="Y214">
        <f t="shared" si="80"/>
        <v>0.45</v>
      </c>
      <c r="AA214">
        <v>0</v>
      </c>
      <c r="AB214">
        <v>0</v>
      </c>
      <c r="AC214">
        <v>0</v>
      </c>
      <c r="AD214">
        <v>811.79</v>
      </c>
      <c r="AE214">
        <v>0</v>
      </c>
      <c r="AF214">
        <v>0</v>
      </c>
      <c r="AG214">
        <v>0</v>
      </c>
      <c r="AH214">
        <v>811.79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0.45</v>
      </c>
      <c r="AU214" t="s">
        <v>3</v>
      </c>
      <c r="AV214">
        <v>1</v>
      </c>
      <c r="AW214">
        <v>2</v>
      </c>
      <c r="AX214">
        <v>71666497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365.30549999999999</v>
      </c>
      <c r="BN214">
        <v>0.45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365.30549999999999</v>
      </c>
      <c r="BU214">
        <v>0.45</v>
      </c>
      <c r="BV214">
        <v>0</v>
      </c>
      <c r="BW214">
        <v>1</v>
      </c>
      <c r="CU214">
        <f>ROUND(AT214*Source!I191*AH214*AL214,2)</f>
        <v>1461.22</v>
      </c>
      <c r="CV214">
        <f>ROUND(Y214*Source!I191,7)</f>
        <v>1.8</v>
      </c>
      <c r="CW214">
        <v>0</v>
      </c>
      <c r="CX214">
        <f>ROUND(Y214*Source!I191,7)</f>
        <v>1.8</v>
      </c>
      <c r="CY214">
        <f>AD214</f>
        <v>811.79</v>
      </c>
      <c r="CZ214">
        <f>AH214</f>
        <v>811.79</v>
      </c>
      <c r="DA214">
        <f>AL214</f>
        <v>1</v>
      </c>
      <c r="DB214">
        <f t="shared" si="81"/>
        <v>365.31</v>
      </c>
      <c r="DC214">
        <f t="shared" si="82"/>
        <v>0</v>
      </c>
      <c r="DD214" t="s">
        <v>3</v>
      </c>
      <c r="DE214" t="s">
        <v>3</v>
      </c>
      <c r="DF214">
        <f t="shared" ref="DF214:DF230" si="83">ROUND(ROUND(AE214,2)*CX214,2)</f>
        <v>0</v>
      </c>
      <c r="DG214">
        <f t="shared" si="79"/>
        <v>0</v>
      </c>
      <c r="DH214">
        <f t="shared" si="73"/>
        <v>0</v>
      </c>
      <c r="DI214">
        <f t="shared" si="74"/>
        <v>1461.22</v>
      </c>
      <c r="DJ214">
        <f>DI214</f>
        <v>1461.22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ROW(Source!A191)</f>
        <v>191</v>
      </c>
      <c r="B215">
        <v>71639717</v>
      </c>
      <c r="C215">
        <v>71666488</v>
      </c>
      <c r="D215">
        <v>68963722</v>
      </c>
      <c r="E215">
        <v>116</v>
      </c>
      <c r="F215">
        <v>1</v>
      </c>
      <c r="G215">
        <v>1</v>
      </c>
      <c r="H215">
        <v>1</v>
      </c>
      <c r="I215" t="s">
        <v>521</v>
      </c>
      <c r="J215" t="s">
        <v>3</v>
      </c>
      <c r="K215" t="s">
        <v>522</v>
      </c>
      <c r="L215">
        <v>1369</v>
      </c>
      <c r="N215">
        <v>1013</v>
      </c>
      <c r="O215" t="s">
        <v>516</v>
      </c>
      <c r="P215" t="s">
        <v>516</v>
      </c>
      <c r="Q215">
        <v>1</v>
      </c>
      <c r="W215">
        <v>0</v>
      </c>
      <c r="X215">
        <v>1518711480</v>
      </c>
      <c r="Y215">
        <f t="shared" si="80"/>
        <v>0.45</v>
      </c>
      <c r="AA215">
        <v>0</v>
      </c>
      <c r="AB215">
        <v>0</v>
      </c>
      <c r="AC215">
        <v>0</v>
      </c>
      <c r="AD215">
        <v>932.95</v>
      </c>
      <c r="AE215">
        <v>0</v>
      </c>
      <c r="AF215">
        <v>0</v>
      </c>
      <c r="AG215">
        <v>0</v>
      </c>
      <c r="AH215">
        <v>932.95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0.45</v>
      </c>
      <c r="AU215" t="s">
        <v>3</v>
      </c>
      <c r="AV215">
        <v>1</v>
      </c>
      <c r="AW215">
        <v>2</v>
      </c>
      <c r="AX215">
        <v>71666498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419.82750000000004</v>
      </c>
      <c r="BN215">
        <v>0.45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419.82750000000004</v>
      </c>
      <c r="BU215">
        <v>0.45</v>
      </c>
      <c r="BV215">
        <v>0</v>
      </c>
      <c r="BW215">
        <v>1</v>
      </c>
      <c r="CU215">
        <f>ROUND(AT215*Source!I191*AH215*AL215,2)</f>
        <v>1679.31</v>
      </c>
      <c r="CV215">
        <f>ROUND(Y215*Source!I191,7)</f>
        <v>1.8</v>
      </c>
      <c r="CW215">
        <v>0</v>
      </c>
      <c r="CX215">
        <f>ROUND(Y215*Source!I191,7)</f>
        <v>1.8</v>
      </c>
      <c r="CY215">
        <f>AD215</f>
        <v>932.95</v>
      </c>
      <c r="CZ215">
        <f>AH215</f>
        <v>932.95</v>
      </c>
      <c r="DA215">
        <f>AL215</f>
        <v>1</v>
      </c>
      <c r="DB215">
        <f t="shared" si="81"/>
        <v>419.83</v>
      </c>
      <c r="DC215">
        <f t="shared" si="82"/>
        <v>0</v>
      </c>
      <c r="DD215" t="s">
        <v>3</v>
      </c>
      <c r="DE215" t="s">
        <v>3</v>
      </c>
      <c r="DF215">
        <f t="shared" si="83"/>
        <v>0</v>
      </c>
      <c r="DG215">
        <f t="shared" si="79"/>
        <v>0</v>
      </c>
      <c r="DH215">
        <f t="shared" si="73"/>
        <v>0</v>
      </c>
      <c r="DI215">
        <f t="shared" si="74"/>
        <v>1679.31</v>
      </c>
      <c r="DJ215">
        <f>DI215</f>
        <v>1679.31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ROW(Source!A191)</f>
        <v>191</v>
      </c>
      <c r="B216">
        <v>71639717</v>
      </c>
      <c r="C216">
        <v>71666488</v>
      </c>
      <c r="D216">
        <v>68963754</v>
      </c>
      <c r="E216">
        <v>116</v>
      </c>
      <c r="F216">
        <v>1</v>
      </c>
      <c r="G216">
        <v>1</v>
      </c>
      <c r="H216">
        <v>1</v>
      </c>
      <c r="I216" t="s">
        <v>458</v>
      </c>
      <c r="J216" t="s">
        <v>3</v>
      </c>
      <c r="K216" t="s">
        <v>459</v>
      </c>
      <c r="L216">
        <v>1191</v>
      </c>
      <c r="N216">
        <v>1013</v>
      </c>
      <c r="O216" t="s">
        <v>457</v>
      </c>
      <c r="P216" t="s">
        <v>457</v>
      </c>
      <c r="Q216">
        <v>1</v>
      </c>
      <c r="W216">
        <v>0</v>
      </c>
      <c r="X216">
        <v>-1417349443</v>
      </c>
      <c r="Y216">
        <f t="shared" si="80"/>
        <v>0.44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0.44</v>
      </c>
      <c r="AU216" t="s">
        <v>3</v>
      </c>
      <c r="AV216">
        <v>2</v>
      </c>
      <c r="AW216">
        <v>2</v>
      </c>
      <c r="AX216">
        <v>71666499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ROUND(Y216*Source!I191,7)</f>
        <v>1.76</v>
      </c>
      <c r="CY216">
        <f>AD216</f>
        <v>0</v>
      </c>
      <c r="CZ216">
        <f>AH216</f>
        <v>0</v>
      </c>
      <c r="DA216">
        <f>AL216</f>
        <v>1</v>
      </c>
      <c r="DB216">
        <f t="shared" si="81"/>
        <v>0</v>
      </c>
      <c r="DC216">
        <f t="shared" si="82"/>
        <v>0</v>
      </c>
      <c r="DD216" t="s">
        <v>3</v>
      </c>
      <c r="DE216" t="s">
        <v>3</v>
      </c>
      <c r="DF216">
        <f t="shared" si="83"/>
        <v>0</v>
      </c>
      <c r="DG216">
        <f t="shared" si="79"/>
        <v>0</v>
      </c>
      <c r="DH216">
        <f t="shared" si="73"/>
        <v>0</v>
      </c>
      <c r="DI216">
        <f t="shared" si="74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ROW(Source!A191)</f>
        <v>191</v>
      </c>
      <c r="B217">
        <v>71639717</v>
      </c>
      <c r="C217">
        <v>71666488</v>
      </c>
      <c r="D217">
        <v>69084918</v>
      </c>
      <c r="E217">
        <v>1</v>
      </c>
      <c r="F217">
        <v>1</v>
      </c>
      <c r="G217">
        <v>1</v>
      </c>
      <c r="H217">
        <v>2</v>
      </c>
      <c r="I217" t="s">
        <v>460</v>
      </c>
      <c r="J217" t="s">
        <v>461</v>
      </c>
      <c r="K217" t="s">
        <v>462</v>
      </c>
      <c r="L217">
        <v>1368</v>
      </c>
      <c r="N217">
        <v>1011</v>
      </c>
      <c r="O217" t="s">
        <v>463</v>
      </c>
      <c r="P217" t="s">
        <v>463</v>
      </c>
      <c r="Q217">
        <v>1</v>
      </c>
      <c r="W217">
        <v>0</v>
      </c>
      <c r="X217">
        <v>1933698176</v>
      </c>
      <c r="Y217">
        <f t="shared" si="80"/>
        <v>0.44</v>
      </c>
      <c r="AA217">
        <v>0</v>
      </c>
      <c r="AB217">
        <v>506.23</v>
      </c>
      <c r="AC217">
        <v>811.79</v>
      </c>
      <c r="AD217">
        <v>0</v>
      </c>
      <c r="AE217">
        <v>0</v>
      </c>
      <c r="AF217">
        <v>346.73</v>
      </c>
      <c r="AG217">
        <v>811.79</v>
      </c>
      <c r="AH217">
        <v>0</v>
      </c>
      <c r="AI217">
        <v>1</v>
      </c>
      <c r="AJ217">
        <v>1.46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0.44</v>
      </c>
      <c r="AU217" t="s">
        <v>3</v>
      </c>
      <c r="AV217">
        <v>1</v>
      </c>
      <c r="AW217">
        <v>2</v>
      </c>
      <c r="AX217">
        <v>71666500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152.56120000000001</v>
      </c>
      <c r="BL217">
        <v>357.18759999999997</v>
      </c>
      <c r="BM217">
        <v>0</v>
      </c>
      <c r="BN217">
        <v>0</v>
      </c>
      <c r="BO217">
        <v>0.44</v>
      </c>
      <c r="BP217">
        <v>1</v>
      </c>
      <c r="BQ217">
        <v>0</v>
      </c>
      <c r="BR217">
        <v>152.56120000000001</v>
      </c>
      <c r="BS217">
        <v>357.18759999999997</v>
      </c>
      <c r="BT217">
        <v>0</v>
      </c>
      <c r="BU217">
        <v>0</v>
      </c>
      <c r="BV217">
        <v>0.44</v>
      </c>
      <c r="BW217">
        <v>1</v>
      </c>
      <c r="CV217">
        <v>0</v>
      </c>
      <c r="CW217">
        <f>ROUND(Y217*Source!I191*DO217,7)</f>
        <v>1.76</v>
      </c>
      <c r="CX217">
        <f>ROUND(Y217*Source!I191,7)</f>
        <v>1.76</v>
      </c>
      <c r="CY217">
        <f>AB217</f>
        <v>506.23</v>
      </c>
      <c r="CZ217">
        <f>AF217</f>
        <v>346.73</v>
      </c>
      <c r="DA217">
        <f>AJ217</f>
        <v>1.46</v>
      </c>
      <c r="DB217">
        <f t="shared" si="81"/>
        <v>152.56</v>
      </c>
      <c r="DC217">
        <f t="shared" si="82"/>
        <v>357.19</v>
      </c>
      <c r="DD217" t="s">
        <v>3</v>
      </c>
      <c r="DE217" t="s">
        <v>3</v>
      </c>
      <c r="DF217">
        <f t="shared" si="83"/>
        <v>0</v>
      </c>
      <c r="DG217">
        <f>ROUND(ROUND(AF217*AJ217,2)*CX217,2)</f>
        <v>890.96</v>
      </c>
      <c r="DH217">
        <f t="shared" si="73"/>
        <v>1428.75</v>
      </c>
      <c r="DI217">
        <f t="shared" si="74"/>
        <v>0</v>
      </c>
      <c r="DJ217">
        <f>DG217+DH217</f>
        <v>2319.71</v>
      </c>
      <c r="DK217">
        <v>0</v>
      </c>
      <c r="DL217" t="s">
        <v>464</v>
      </c>
      <c r="DM217">
        <v>4</v>
      </c>
      <c r="DN217" t="s">
        <v>457</v>
      </c>
      <c r="DO217">
        <v>1</v>
      </c>
    </row>
    <row r="218" spans="1:119" x14ac:dyDescent="0.2">
      <c r="A218">
        <f>ROW(Source!A191)</f>
        <v>191</v>
      </c>
      <c r="B218">
        <v>71639717</v>
      </c>
      <c r="C218">
        <v>71666488</v>
      </c>
      <c r="D218">
        <v>68968387</v>
      </c>
      <c r="E218">
        <v>116</v>
      </c>
      <c r="F218">
        <v>1</v>
      </c>
      <c r="G218">
        <v>1</v>
      </c>
      <c r="H218">
        <v>3</v>
      </c>
      <c r="I218" t="s">
        <v>200</v>
      </c>
      <c r="J218" t="s">
        <v>3</v>
      </c>
      <c r="K218" t="s">
        <v>201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W218">
        <v>0</v>
      </c>
      <c r="X218">
        <v>864875641</v>
      </c>
      <c r="Y218">
        <f t="shared" si="80"/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0</v>
      </c>
      <c r="AU218" t="s">
        <v>3</v>
      </c>
      <c r="AV218">
        <v>0</v>
      </c>
      <c r="AW218">
        <v>2</v>
      </c>
      <c r="AX218">
        <v>71666501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ROUND(Y218*Source!I191,7)</f>
        <v>0</v>
      </c>
      <c r="CY218">
        <f>AA218</f>
        <v>0</v>
      </c>
      <c r="CZ218">
        <f>AE218</f>
        <v>0</v>
      </c>
      <c r="DA218">
        <f>AI218</f>
        <v>1</v>
      </c>
      <c r="DB218">
        <f t="shared" si="81"/>
        <v>0</v>
      </c>
      <c r="DC218">
        <f t="shared" si="82"/>
        <v>0</v>
      </c>
      <c r="DD218" t="s">
        <v>3</v>
      </c>
      <c r="DE218" t="s">
        <v>3</v>
      </c>
      <c r="DF218">
        <f t="shared" si="83"/>
        <v>0</v>
      </c>
      <c r="DG218">
        <f t="shared" ref="DG218:DG223" si="84">ROUND(ROUND(AF218,2)*CX218,2)</f>
        <v>0</v>
      </c>
      <c r="DH218">
        <f t="shared" si="73"/>
        <v>0</v>
      </c>
      <c r="DI218">
        <f t="shared" si="74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ROW(Source!A191)</f>
        <v>191</v>
      </c>
      <c r="B219">
        <v>71639717</v>
      </c>
      <c r="C219">
        <v>71666488</v>
      </c>
      <c r="D219">
        <v>68968395</v>
      </c>
      <c r="E219">
        <v>116</v>
      </c>
      <c r="F219">
        <v>1</v>
      </c>
      <c r="G219">
        <v>1</v>
      </c>
      <c r="H219">
        <v>3</v>
      </c>
      <c r="I219" t="s">
        <v>203</v>
      </c>
      <c r="J219" t="s">
        <v>3</v>
      </c>
      <c r="K219" t="s">
        <v>204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W219">
        <v>0</v>
      </c>
      <c r="X219">
        <v>-1890832814</v>
      </c>
      <c r="Y219">
        <f t="shared" si="80"/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0</v>
      </c>
      <c r="AN219">
        <v>1</v>
      </c>
      <c r="AO219">
        <v>0</v>
      </c>
      <c r="AP219">
        <v>1</v>
      </c>
      <c r="AQ219">
        <v>0</v>
      </c>
      <c r="AR219">
        <v>0</v>
      </c>
      <c r="AS219" t="s">
        <v>3</v>
      </c>
      <c r="AT219">
        <v>0</v>
      </c>
      <c r="AU219" t="s">
        <v>3</v>
      </c>
      <c r="AV219">
        <v>0</v>
      </c>
      <c r="AW219">
        <v>2</v>
      </c>
      <c r="AX219">
        <v>71666502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ROUND(Y219*Source!I191,7)</f>
        <v>0</v>
      </c>
      <c r="CY219">
        <f>AA219</f>
        <v>0</v>
      </c>
      <c r="CZ219">
        <f>AE219</f>
        <v>0</v>
      </c>
      <c r="DA219">
        <f>AI219</f>
        <v>1</v>
      </c>
      <c r="DB219">
        <f t="shared" si="81"/>
        <v>0</v>
      </c>
      <c r="DC219">
        <f t="shared" si="82"/>
        <v>0</v>
      </c>
      <c r="DD219" t="s">
        <v>3</v>
      </c>
      <c r="DE219" t="s">
        <v>3</v>
      </c>
      <c r="DF219">
        <f t="shared" si="83"/>
        <v>0</v>
      </c>
      <c r="DG219">
        <f t="shared" si="84"/>
        <v>0</v>
      </c>
      <c r="DH219">
        <f t="shared" si="73"/>
        <v>0</v>
      </c>
      <c r="DI219">
        <f t="shared" si="74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ROW(Source!A192)</f>
        <v>192</v>
      </c>
      <c r="B220">
        <v>71639659</v>
      </c>
      <c r="C220">
        <v>71666488</v>
      </c>
      <c r="D220">
        <v>68963714</v>
      </c>
      <c r="E220">
        <v>116</v>
      </c>
      <c r="F220">
        <v>1</v>
      </c>
      <c r="G220">
        <v>1</v>
      </c>
      <c r="H220">
        <v>1</v>
      </c>
      <c r="I220" t="s">
        <v>517</v>
      </c>
      <c r="J220" t="s">
        <v>3</v>
      </c>
      <c r="K220" t="s">
        <v>518</v>
      </c>
      <c r="L220">
        <v>1369</v>
      </c>
      <c r="N220">
        <v>1013</v>
      </c>
      <c r="O220" t="s">
        <v>516</v>
      </c>
      <c r="P220" t="s">
        <v>516</v>
      </c>
      <c r="Q220">
        <v>1</v>
      </c>
      <c r="W220">
        <v>0</v>
      </c>
      <c r="X220">
        <v>-587036825</v>
      </c>
      <c r="Y220">
        <f t="shared" si="80"/>
        <v>0.91</v>
      </c>
      <c r="AA220">
        <v>0</v>
      </c>
      <c r="AB220">
        <v>0</v>
      </c>
      <c r="AC220">
        <v>0</v>
      </c>
      <c r="AD220">
        <v>720.91</v>
      </c>
      <c r="AE220">
        <v>0</v>
      </c>
      <c r="AF220">
        <v>0</v>
      </c>
      <c r="AG220">
        <v>0</v>
      </c>
      <c r="AH220">
        <v>720.91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0.91</v>
      </c>
      <c r="AU220" t="s">
        <v>3</v>
      </c>
      <c r="AV220">
        <v>1</v>
      </c>
      <c r="AW220">
        <v>2</v>
      </c>
      <c r="AX220">
        <v>71666496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656.02809999999999</v>
      </c>
      <c r="BN220">
        <v>0.91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656.02809999999999</v>
      </c>
      <c r="BU220">
        <v>0.91</v>
      </c>
      <c r="BV220">
        <v>0</v>
      </c>
      <c r="BW220">
        <v>1</v>
      </c>
      <c r="CU220">
        <f>ROUND(AT220*Source!I192*AH220*AL220,2)</f>
        <v>2624.11</v>
      </c>
      <c r="CV220">
        <f>ROUND(Y220*Source!I192,7)</f>
        <v>3.64</v>
      </c>
      <c r="CW220">
        <v>0</v>
      </c>
      <c r="CX220">
        <f>ROUND(Y220*Source!I192,7)</f>
        <v>3.64</v>
      </c>
      <c r="CY220">
        <f>AD220</f>
        <v>720.91</v>
      </c>
      <c r="CZ220">
        <f>AH220</f>
        <v>720.91</v>
      </c>
      <c r="DA220">
        <f>AL220</f>
        <v>1</v>
      </c>
      <c r="DB220">
        <f t="shared" si="81"/>
        <v>656.03</v>
      </c>
      <c r="DC220">
        <f t="shared" si="82"/>
        <v>0</v>
      </c>
      <c r="DD220" t="s">
        <v>3</v>
      </c>
      <c r="DE220" t="s">
        <v>3</v>
      </c>
      <c r="DF220">
        <f t="shared" si="83"/>
        <v>0</v>
      </c>
      <c r="DG220">
        <f t="shared" si="84"/>
        <v>0</v>
      </c>
      <c r="DH220">
        <f t="shared" si="73"/>
        <v>0</v>
      </c>
      <c r="DI220">
        <f t="shared" si="74"/>
        <v>2624.11</v>
      </c>
      <c r="DJ220">
        <f>DI220</f>
        <v>2624.11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ROW(Source!A192)</f>
        <v>192</v>
      </c>
      <c r="B221">
        <v>71639659</v>
      </c>
      <c r="C221">
        <v>71666488</v>
      </c>
      <c r="D221">
        <v>68963718</v>
      </c>
      <c r="E221">
        <v>116</v>
      </c>
      <c r="F221">
        <v>1</v>
      </c>
      <c r="G221">
        <v>1</v>
      </c>
      <c r="H221">
        <v>1</v>
      </c>
      <c r="I221" t="s">
        <v>519</v>
      </c>
      <c r="J221" t="s">
        <v>3</v>
      </c>
      <c r="K221" t="s">
        <v>520</v>
      </c>
      <c r="L221">
        <v>1369</v>
      </c>
      <c r="N221">
        <v>1013</v>
      </c>
      <c r="O221" t="s">
        <v>516</v>
      </c>
      <c r="P221" t="s">
        <v>516</v>
      </c>
      <c r="Q221">
        <v>1</v>
      </c>
      <c r="W221">
        <v>0</v>
      </c>
      <c r="X221">
        <v>-512803540</v>
      </c>
      <c r="Y221">
        <f t="shared" si="80"/>
        <v>0.45</v>
      </c>
      <c r="AA221">
        <v>0</v>
      </c>
      <c r="AB221">
        <v>0</v>
      </c>
      <c r="AC221">
        <v>0</v>
      </c>
      <c r="AD221">
        <v>811.79</v>
      </c>
      <c r="AE221">
        <v>0</v>
      </c>
      <c r="AF221">
        <v>0</v>
      </c>
      <c r="AG221">
        <v>0</v>
      </c>
      <c r="AH221">
        <v>811.79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0.45</v>
      </c>
      <c r="AU221" t="s">
        <v>3</v>
      </c>
      <c r="AV221">
        <v>1</v>
      </c>
      <c r="AW221">
        <v>2</v>
      </c>
      <c r="AX221">
        <v>71666497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365.30549999999999</v>
      </c>
      <c r="BN221">
        <v>0.45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365.30549999999999</v>
      </c>
      <c r="BU221">
        <v>0.45</v>
      </c>
      <c r="BV221">
        <v>0</v>
      </c>
      <c r="BW221">
        <v>1</v>
      </c>
      <c r="CU221">
        <f>ROUND(AT221*Source!I192*AH221*AL221,2)</f>
        <v>1461.22</v>
      </c>
      <c r="CV221">
        <f>ROUND(Y221*Source!I192,7)</f>
        <v>1.8</v>
      </c>
      <c r="CW221">
        <v>0</v>
      </c>
      <c r="CX221">
        <f>ROUND(Y221*Source!I192,7)</f>
        <v>1.8</v>
      </c>
      <c r="CY221">
        <f>AD221</f>
        <v>811.79</v>
      </c>
      <c r="CZ221">
        <f>AH221</f>
        <v>811.79</v>
      </c>
      <c r="DA221">
        <f>AL221</f>
        <v>1</v>
      </c>
      <c r="DB221">
        <f t="shared" si="81"/>
        <v>365.31</v>
      </c>
      <c r="DC221">
        <f t="shared" si="82"/>
        <v>0</v>
      </c>
      <c r="DD221" t="s">
        <v>3</v>
      </c>
      <c r="DE221" t="s">
        <v>3</v>
      </c>
      <c r="DF221">
        <f t="shared" si="83"/>
        <v>0</v>
      </c>
      <c r="DG221">
        <f t="shared" si="84"/>
        <v>0</v>
      </c>
      <c r="DH221">
        <f t="shared" si="73"/>
        <v>0</v>
      </c>
      <c r="DI221">
        <f t="shared" si="74"/>
        <v>1461.22</v>
      </c>
      <c r="DJ221">
        <f>DI221</f>
        <v>1461.22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ROW(Source!A192)</f>
        <v>192</v>
      </c>
      <c r="B222">
        <v>71639659</v>
      </c>
      <c r="C222">
        <v>71666488</v>
      </c>
      <c r="D222">
        <v>68963722</v>
      </c>
      <c r="E222">
        <v>116</v>
      </c>
      <c r="F222">
        <v>1</v>
      </c>
      <c r="G222">
        <v>1</v>
      </c>
      <c r="H222">
        <v>1</v>
      </c>
      <c r="I222" t="s">
        <v>521</v>
      </c>
      <c r="J222" t="s">
        <v>3</v>
      </c>
      <c r="K222" t="s">
        <v>522</v>
      </c>
      <c r="L222">
        <v>1369</v>
      </c>
      <c r="N222">
        <v>1013</v>
      </c>
      <c r="O222" t="s">
        <v>516</v>
      </c>
      <c r="P222" t="s">
        <v>516</v>
      </c>
      <c r="Q222">
        <v>1</v>
      </c>
      <c r="W222">
        <v>0</v>
      </c>
      <c r="X222">
        <v>1518711480</v>
      </c>
      <c r="Y222">
        <f t="shared" si="80"/>
        <v>0.45</v>
      </c>
      <c r="AA222">
        <v>0</v>
      </c>
      <c r="AB222">
        <v>0</v>
      </c>
      <c r="AC222">
        <v>0</v>
      </c>
      <c r="AD222">
        <v>932.95</v>
      </c>
      <c r="AE222">
        <v>0</v>
      </c>
      <c r="AF222">
        <v>0</v>
      </c>
      <c r="AG222">
        <v>0</v>
      </c>
      <c r="AH222">
        <v>932.95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0.45</v>
      </c>
      <c r="AU222" t="s">
        <v>3</v>
      </c>
      <c r="AV222">
        <v>1</v>
      </c>
      <c r="AW222">
        <v>2</v>
      </c>
      <c r="AX222">
        <v>71666498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419.82750000000004</v>
      </c>
      <c r="BN222">
        <v>0.45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419.82750000000004</v>
      </c>
      <c r="BU222">
        <v>0.45</v>
      </c>
      <c r="BV222">
        <v>0</v>
      </c>
      <c r="BW222">
        <v>1</v>
      </c>
      <c r="CU222">
        <f>ROUND(AT222*Source!I192*AH222*AL222,2)</f>
        <v>1679.31</v>
      </c>
      <c r="CV222">
        <f>ROUND(Y222*Source!I192,7)</f>
        <v>1.8</v>
      </c>
      <c r="CW222">
        <v>0</v>
      </c>
      <c r="CX222">
        <f>ROUND(Y222*Source!I192,7)</f>
        <v>1.8</v>
      </c>
      <c r="CY222">
        <f>AD222</f>
        <v>932.95</v>
      </c>
      <c r="CZ222">
        <f>AH222</f>
        <v>932.95</v>
      </c>
      <c r="DA222">
        <f>AL222</f>
        <v>1</v>
      </c>
      <c r="DB222">
        <f t="shared" si="81"/>
        <v>419.83</v>
      </c>
      <c r="DC222">
        <f t="shared" si="82"/>
        <v>0</v>
      </c>
      <c r="DD222" t="s">
        <v>3</v>
      </c>
      <c r="DE222" t="s">
        <v>3</v>
      </c>
      <c r="DF222">
        <f t="shared" si="83"/>
        <v>0</v>
      </c>
      <c r="DG222">
        <f t="shared" si="84"/>
        <v>0</v>
      </c>
      <c r="DH222">
        <f t="shared" si="73"/>
        <v>0</v>
      </c>
      <c r="DI222">
        <f t="shared" si="74"/>
        <v>1679.31</v>
      </c>
      <c r="DJ222">
        <f>DI222</f>
        <v>1679.31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ROW(Source!A192)</f>
        <v>192</v>
      </c>
      <c r="B223">
        <v>71639659</v>
      </c>
      <c r="C223">
        <v>71666488</v>
      </c>
      <c r="D223">
        <v>68963754</v>
      </c>
      <c r="E223">
        <v>116</v>
      </c>
      <c r="F223">
        <v>1</v>
      </c>
      <c r="G223">
        <v>1</v>
      </c>
      <c r="H223">
        <v>1</v>
      </c>
      <c r="I223" t="s">
        <v>458</v>
      </c>
      <c r="J223" t="s">
        <v>3</v>
      </c>
      <c r="K223" t="s">
        <v>459</v>
      </c>
      <c r="L223">
        <v>1191</v>
      </c>
      <c r="N223">
        <v>1013</v>
      </c>
      <c r="O223" t="s">
        <v>457</v>
      </c>
      <c r="P223" t="s">
        <v>457</v>
      </c>
      <c r="Q223">
        <v>1</v>
      </c>
      <c r="W223">
        <v>0</v>
      </c>
      <c r="X223">
        <v>-1417349443</v>
      </c>
      <c r="Y223">
        <f t="shared" si="80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71666499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ROUND(Y223*Source!I192,7)</f>
        <v>1.76</v>
      </c>
      <c r="CY223">
        <f>AD223</f>
        <v>0</v>
      </c>
      <c r="CZ223">
        <f>AH223</f>
        <v>0</v>
      </c>
      <c r="DA223">
        <f>AL223</f>
        <v>1</v>
      </c>
      <c r="DB223">
        <f t="shared" si="81"/>
        <v>0</v>
      </c>
      <c r="DC223">
        <f t="shared" si="82"/>
        <v>0</v>
      </c>
      <c r="DD223" t="s">
        <v>3</v>
      </c>
      <c r="DE223" t="s">
        <v>3</v>
      </c>
      <c r="DF223">
        <f t="shared" si="83"/>
        <v>0</v>
      </c>
      <c r="DG223">
        <f t="shared" si="84"/>
        <v>0</v>
      </c>
      <c r="DH223">
        <f t="shared" si="73"/>
        <v>0</v>
      </c>
      <c r="DI223">
        <f t="shared" si="74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ROW(Source!A192)</f>
        <v>192</v>
      </c>
      <c r="B224">
        <v>71639659</v>
      </c>
      <c r="C224">
        <v>71666488</v>
      </c>
      <c r="D224">
        <v>69084918</v>
      </c>
      <c r="E224">
        <v>1</v>
      </c>
      <c r="F224">
        <v>1</v>
      </c>
      <c r="G224">
        <v>1</v>
      </c>
      <c r="H224">
        <v>2</v>
      </c>
      <c r="I224" t="s">
        <v>460</v>
      </c>
      <c r="J224" t="s">
        <v>461</v>
      </c>
      <c r="K224" t="s">
        <v>462</v>
      </c>
      <c r="L224">
        <v>1368</v>
      </c>
      <c r="N224">
        <v>1011</v>
      </c>
      <c r="O224" t="s">
        <v>463</v>
      </c>
      <c r="P224" t="s">
        <v>463</v>
      </c>
      <c r="Q224">
        <v>1</v>
      </c>
      <c r="W224">
        <v>0</v>
      </c>
      <c r="X224">
        <v>1933698176</v>
      </c>
      <c r="Y224">
        <f t="shared" si="80"/>
        <v>0.44</v>
      </c>
      <c r="AA224">
        <v>0</v>
      </c>
      <c r="AB224">
        <v>506.23</v>
      </c>
      <c r="AC224">
        <v>811.79</v>
      </c>
      <c r="AD224">
        <v>0</v>
      </c>
      <c r="AE224">
        <v>0</v>
      </c>
      <c r="AF224">
        <v>346.73</v>
      </c>
      <c r="AG224">
        <v>811.79</v>
      </c>
      <c r="AH224">
        <v>0</v>
      </c>
      <c r="AI224">
        <v>1</v>
      </c>
      <c r="AJ224">
        <v>1.46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0.44</v>
      </c>
      <c r="AU224" t="s">
        <v>3</v>
      </c>
      <c r="AV224">
        <v>1</v>
      </c>
      <c r="AW224">
        <v>2</v>
      </c>
      <c r="AX224">
        <v>71666500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152.56120000000001</v>
      </c>
      <c r="BL224">
        <v>357.18759999999997</v>
      </c>
      <c r="BM224">
        <v>0</v>
      </c>
      <c r="BN224">
        <v>0</v>
      </c>
      <c r="BO224">
        <v>0.44</v>
      </c>
      <c r="BP224">
        <v>1</v>
      </c>
      <c r="BQ224">
        <v>0</v>
      </c>
      <c r="BR224">
        <v>152.56120000000001</v>
      </c>
      <c r="BS224">
        <v>357.18759999999997</v>
      </c>
      <c r="BT224">
        <v>0</v>
      </c>
      <c r="BU224">
        <v>0</v>
      </c>
      <c r="BV224">
        <v>0.44</v>
      </c>
      <c r="BW224">
        <v>1</v>
      </c>
      <c r="CV224">
        <v>0</v>
      </c>
      <c r="CW224">
        <f>ROUND(Y224*Source!I192*DO224,7)</f>
        <v>1.76</v>
      </c>
      <c r="CX224">
        <f>ROUND(Y224*Source!I192,7)</f>
        <v>1.76</v>
      </c>
      <c r="CY224">
        <f>AB224</f>
        <v>506.23</v>
      </c>
      <c r="CZ224">
        <f>AF224</f>
        <v>346.73</v>
      </c>
      <c r="DA224">
        <f>AJ224</f>
        <v>1.46</v>
      </c>
      <c r="DB224">
        <f t="shared" si="81"/>
        <v>152.56</v>
      </c>
      <c r="DC224">
        <f t="shared" si="82"/>
        <v>357.19</v>
      </c>
      <c r="DD224" t="s">
        <v>3</v>
      </c>
      <c r="DE224" t="s">
        <v>3</v>
      </c>
      <c r="DF224">
        <f t="shared" si="83"/>
        <v>0</v>
      </c>
      <c r="DG224">
        <f>ROUND(ROUND(AF224*AJ224,2)*CX224,2)</f>
        <v>890.96</v>
      </c>
      <c r="DH224">
        <f t="shared" si="73"/>
        <v>1428.75</v>
      </c>
      <c r="DI224">
        <f t="shared" si="74"/>
        <v>0</v>
      </c>
      <c r="DJ224">
        <f>DG224+DH224</f>
        <v>2319.71</v>
      </c>
      <c r="DK224">
        <v>0</v>
      </c>
      <c r="DL224" t="s">
        <v>464</v>
      </c>
      <c r="DM224">
        <v>4</v>
      </c>
      <c r="DN224" t="s">
        <v>457</v>
      </c>
      <c r="DO224">
        <v>1</v>
      </c>
    </row>
    <row r="225" spans="1:119" x14ac:dyDescent="0.2">
      <c r="A225">
        <f>ROW(Source!A192)</f>
        <v>192</v>
      </c>
      <c r="B225">
        <v>71639659</v>
      </c>
      <c r="C225">
        <v>71666488</v>
      </c>
      <c r="D225">
        <v>68968387</v>
      </c>
      <c r="E225">
        <v>116</v>
      </c>
      <c r="F225">
        <v>1</v>
      </c>
      <c r="G225">
        <v>1</v>
      </c>
      <c r="H225">
        <v>3</v>
      </c>
      <c r="I225" t="s">
        <v>200</v>
      </c>
      <c r="J225" t="s">
        <v>3</v>
      </c>
      <c r="K225" t="s">
        <v>201</v>
      </c>
      <c r="L225">
        <v>1371</v>
      </c>
      <c r="N225">
        <v>1013</v>
      </c>
      <c r="O225" t="s">
        <v>21</v>
      </c>
      <c r="P225" t="s">
        <v>21</v>
      </c>
      <c r="Q225">
        <v>1</v>
      </c>
      <c r="W225">
        <v>0</v>
      </c>
      <c r="X225">
        <v>864875641</v>
      </c>
      <c r="Y225">
        <f t="shared" si="80"/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0</v>
      </c>
      <c r="AN225">
        <v>1</v>
      </c>
      <c r="AO225">
        <v>0</v>
      </c>
      <c r="AP225">
        <v>1</v>
      </c>
      <c r="AQ225">
        <v>0</v>
      </c>
      <c r="AR225">
        <v>0</v>
      </c>
      <c r="AS225" t="s">
        <v>3</v>
      </c>
      <c r="AT225">
        <v>0</v>
      </c>
      <c r="AU225" t="s">
        <v>3</v>
      </c>
      <c r="AV225">
        <v>0</v>
      </c>
      <c r="AW225">
        <v>2</v>
      </c>
      <c r="AX225">
        <v>71666501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ROUND(Y225*Source!I192,7)</f>
        <v>0</v>
      </c>
      <c r="CY225">
        <f>AA225</f>
        <v>0</v>
      </c>
      <c r="CZ225">
        <f>AE225</f>
        <v>0</v>
      </c>
      <c r="DA225">
        <f>AI225</f>
        <v>1</v>
      </c>
      <c r="DB225">
        <f t="shared" si="81"/>
        <v>0</v>
      </c>
      <c r="DC225">
        <f t="shared" si="82"/>
        <v>0</v>
      </c>
      <c r="DD225" t="s">
        <v>3</v>
      </c>
      <c r="DE225" t="s">
        <v>3</v>
      </c>
      <c r="DF225">
        <f t="shared" si="83"/>
        <v>0</v>
      </c>
      <c r="DG225">
        <f>ROUND(ROUND(AF225,2)*CX225,2)</f>
        <v>0</v>
      </c>
      <c r="DH225">
        <f t="shared" si="73"/>
        <v>0</v>
      </c>
      <c r="DI225">
        <f t="shared" si="74"/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ROW(Source!A192)</f>
        <v>192</v>
      </c>
      <c r="B226">
        <v>71639659</v>
      </c>
      <c r="C226">
        <v>71666488</v>
      </c>
      <c r="D226">
        <v>68968395</v>
      </c>
      <c r="E226">
        <v>116</v>
      </c>
      <c r="F226">
        <v>1</v>
      </c>
      <c r="G226">
        <v>1</v>
      </c>
      <c r="H226">
        <v>3</v>
      </c>
      <c r="I226" t="s">
        <v>203</v>
      </c>
      <c r="J226" t="s">
        <v>3</v>
      </c>
      <c r="K226" t="s">
        <v>204</v>
      </c>
      <c r="L226">
        <v>1371</v>
      </c>
      <c r="N226">
        <v>1013</v>
      </c>
      <c r="O226" t="s">
        <v>21</v>
      </c>
      <c r="P226" t="s">
        <v>21</v>
      </c>
      <c r="Q226">
        <v>1</v>
      </c>
      <c r="W226">
        <v>0</v>
      </c>
      <c r="X226">
        <v>-1890832814</v>
      </c>
      <c r="Y226">
        <f t="shared" si="80"/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0</v>
      </c>
      <c r="AN226">
        <v>1</v>
      </c>
      <c r="AO226">
        <v>0</v>
      </c>
      <c r="AP226">
        <v>1</v>
      </c>
      <c r="AQ226">
        <v>0</v>
      </c>
      <c r="AR226">
        <v>0</v>
      </c>
      <c r="AS226" t="s">
        <v>3</v>
      </c>
      <c r="AT226">
        <v>0</v>
      </c>
      <c r="AU226" t="s">
        <v>3</v>
      </c>
      <c r="AV226">
        <v>0</v>
      </c>
      <c r="AW226">
        <v>2</v>
      </c>
      <c r="AX226">
        <v>71666502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ROUND(Y226*Source!I192,7)</f>
        <v>0</v>
      </c>
      <c r="CY226">
        <f>AA226</f>
        <v>0</v>
      </c>
      <c r="CZ226">
        <f>AE226</f>
        <v>0</v>
      </c>
      <c r="DA226">
        <f>AI226</f>
        <v>1</v>
      </c>
      <c r="DB226">
        <f t="shared" si="81"/>
        <v>0</v>
      </c>
      <c r="DC226">
        <f t="shared" si="82"/>
        <v>0</v>
      </c>
      <c r="DD226" t="s">
        <v>3</v>
      </c>
      <c r="DE226" t="s">
        <v>3</v>
      </c>
      <c r="DF226">
        <f t="shared" si="83"/>
        <v>0</v>
      </c>
      <c r="DG226">
        <f>ROUND(ROUND(AF226,2)*CX226,2)</f>
        <v>0</v>
      </c>
      <c r="DH226">
        <f t="shared" si="73"/>
        <v>0</v>
      </c>
      <c r="DI226">
        <f t="shared" si="74"/>
        <v>0</v>
      </c>
      <c r="DJ226">
        <f>DF226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ROW(Source!A197)</f>
        <v>197</v>
      </c>
      <c r="B227">
        <v>71639717</v>
      </c>
      <c r="C227">
        <v>71666505</v>
      </c>
      <c r="D227">
        <v>68963569</v>
      </c>
      <c r="E227">
        <v>116</v>
      </c>
      <c r="F227">
        <v>1</v>
      </c>
      <c r="G227">
        <v>1</v>
      </c>
      <c r="H227">
        <v>1</v>
      </c>
      <c r="I227" t="s">
        <v>472</v>
      </c>
      <c r="J227" t="s">
        <v>3</v>
      </c>
      <c r="K227" t="s">
        <v>473</v>
      </c>
      <c r="L227">
        <v>1191</v>
      </c>
      <c r="N227">
        <v>1013</v>
      </c>
      <c r="O227" t="s">
        <v>457</v>
      </c>
      <c r="P227" t="s">
        <v>457</v>
      </c>
      <c r="Q227">
        <v>1</v>
      </c>
      <c r="W227">
        <v>0</v>
      </c>
      <c r="X227">
        <v>-715079457</v>
      </c>
      <c r="Y227">
        <f>(AT227*ROUND(1.2,7))</f>
        <v>1.524</v>
      </c>
      <c r="AA227">
        <v>0</v>
      </c>
      <c r="AB227">
        <v>0</v>
      </c>
      <c r="AC227">
        <v>0</v>
      </c>
      <c r="AD227">
        <v>766.35</v>
      </c>
      <c r="AE227">
        <v>0</v>
      </c>
      <c r="AF227">
        <v>0</v>
      </c>
      <c r="AG227">
        <v>0</v>
      </c>
      <c r="AH227">
        <v>766.35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1.27</v>
      </c>
      <c r="AU227" t="s">
        <v>23</v>
      </c>
      <c r="AV227">
        <v>1</v>
      </c>
      <c r="AW227">
        <v>2</v>
      </c>
      <c r="AX227">
        <v>71666516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973.2645</v>
      </c>
      <c r="BN227">
        <v>1.27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1167.9174</v>
      </c>
      <c r="BU227">
        <v>1.524</v>
      </c>
      <c r="BV227">
        <v>0</v>
      </c>
      <c r="BW227">
        <v>1</v>
      </c>
      <c r="CU227">
        <f>ROUND(AT227*Source!I197*AH227*AL227,2)</f>
        <v>2919.79</v>
      </c>
      <c r="CV227">
        <f>ROUND(Y227*Source!I197,7)</f>
        <v>4.5720000000000001</v>
      </c>
      <c r="CW227">
        <v>0</v>
      </c>
      <c r="CX227">
        <f>ROUND(Y227*Source!I197,7)</f>
        <v>4.5720000000000001</v>
      </c>
      <c r="CY227">
        <f>AD227</f>
        <v>766.35</v>
      </c>
      <c r="CZ227">
        <f>AH227</f>
        <v>766.35</v>
      </c>
      <c r="DA227">
        <f>AL227</f>
        <v>1</v>
      </c>
      <c r="DB227">
        <f>ROUND((ROUND(AT227*CZ227,2)*ROUND(1.2,7)),6)</f>
        <v>1167.912</v>
      </c>
      <c r="DC227">
        <f>ROUND((ROUND(AT227*AG227,2)*ROUND(1.2,7)),6)</f>
        <v>0</v>
      </c>
      <c r="DD227" t="s">
        <v>3</v>
      </c>
      <c r="DE227" t="s">
        <v>3</v>
      </c>
      <c r="DF227">
        <f t="shared" si="83"/>
        <v>0</v>
      </c>
      <c r="DG227">
        <f>ROUND(ROUND(AF227,2)*CX227,2)</f>
        <v>0</v>
      </c>
      <c r="DH227">
        <f t="shared" si="73"/>
        <v>0</v>
      </c>
      <c r="DI227">
        <f t="shared" si="74"/>
        <v>3503.75</v>
      </c>
      <c r="DJ227">
        <f>DI227</f>
        <v>3503.75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ROW(Source!A197)</f>
        <v>197</v>
      </c>
      <c r="B228">
        <v>71639717</v>
      </c>
      <c r="C228">
        <v>71666505</v>
      </c>
      <c r="D228">
        <v>68963754</v>
      </c>
      <c r="E228">
        <v>116</v>
      </c>
      <c r="F228">
        <v>1</v>
      </c>
      <c r="G228">
        <v>1</v>
      </c>
      <c r="H228">
        <v>1</v>
      </c>
      <c r="I228" t="s">
        <v>458</v>
      </c>
      <c r="J228" t="s">
        <v>3</v>
      </c>
      <c r="K228" t="s">
        <v>459</v>
      </c>
      <c r="L228">
        <v>1191</v>
      </c>
      <c r="N228">
        <v>1013</v>
      </c>
      <c r="O228" t="s">
        <v>457</v>
      </c>
      <c r="P228" t="s">
        <v>457</v>
      </c>
      <c r="Q228">
        <v>1</v>
      </c>
      <c r="W228">
        <v>0</v>
      </c>
      <c r="X228">
        <v>-1417349443</v>
      </c>
      <c r="Y228">
        <f>(AT228*ROUND(1.2,7))</f>
        <v>0.156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0.13</v>
      </c>
      <c r="AU228" t="s">
        <v>23</v>
      </c>
      <c r="AV228">
        <v>2</v>
      </c>
      <c r="AW228">
        <v>2</v>
      </c>
      <c r="AX228">
        <v>71666517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ROUND(Y228*Source!I197,7)</f>
        <v>0.46800000000000003</v>
      </c>
      <c r="CY228">
        <f>AD228</f>
        <v>0</v>
      </c>
      <c r="CZ228">
        <f>AH228</f>
        <v>0</v>
      </c>
      <c r="DA228">
        <f>AL228</f>
        <v>1</v>
      </c>
      <c r="DB228">
        <f>ROUND((ROUND(AT228*CZ228,2)*ROUND(1.2,7)),6)</f>
        <v>0</v>
      </c>
      <c r="DC228">
        <f>ROUND((ROUND(AT228*AG228,2)*ROUND(1.2,7)),6)</f>
        <v>0</v>
      </c>
      <c r="DD228" t="s">
        <v>3</v>
      </c>
      <c r="DE228" t="s">
        <v>3</v>
      </c>
      <c r="DF228">
        <f t="shared" si="83"/>
        <v>0</v>
      </c>
      <c r="DG228">
        <f>ROUND(ROUND(AF228,2)*CX228,2)</f>
        <v>0</v>
      </c>
      <c r="DH228">
        <f t="shared" si="73"/>
        <v>0</v>
      </c>
      <c r="DI228">
        <f t="shared" si="74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ROW(Source!A197)</f>
        <v>197</v>
      </c>
      <c r="B229">
        <v>71639717</v>
      </c>
      <c r="C229">
        <v>71666505</v>
      </c>
      <c r="D229">
        <v>69084918</v>
      </c>
      <c r="E229">
        <v>1</v>
      </c>
      <c r="F229">
        <v>1</v>
      </c>
      <c r="G229">
        <v>1</v>
      </c>
      <c r="H229">
        <v>2</v>
      </c>
      <c r="I229" t="s">
        <v>460</v>
      </c>
      <c r="J229" t="s">
        <v>461</v>
      </c>
      <c r="K229" t="s">
        <v>462</v>
      </c>
      <c r="L229">
        <v>1368</v>
      </c>
      <c r="N229">
        <v>1011</v>
      </c>
      <c r="O229" t="s">
        <v>463</v>
      </c>
      <c r="P229" t="s">
        <v>463</v>
      </c>
      <c r="Q229">
        <v>1</v>
      </c>
      <c r="W229">
        <v>0</v>
      </c>
      <c r="X229">
        <v>1933698176</v>
      </c>
      <c r="Y229">
        <f>(AT229*ROUND(1.2,7))</f>
        <v>7.1999999999999995E-2</v>
      </c>
      <c r="AA229">
        <v>0</v>
      </c>
      <c r="AB229">
        <v>506.23</v>
      </c>
      <c r="AC229">
        <v>811.79</v>
      </c>
      <c r="AD229">
        <v>0</v>
      </c>
      <c r="AE229">
        <v>0</v>
      </c>
      <c r="AF229">
        <v>346.73</v>
      </c>
      <c r="AG229">
        <v>811.79</v>
      </c>
      <c r="AH229">
        <v>0</v>
      </c>
      <c r="AI229">
        <v>1</v>
      </c>
      <c r="AJ229">
        <v>1.46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0.06</v>
      </c>
      <c r="AU229" t="s">
        <v>23</v>
      </c>
      <c r="AV229">
        <v>1</v>
      </c>
      <c r="AW229">
        <v>2</v>
      </c>
      <c r="AX229">
        <v>71666518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20.803799999999999</v>
      </c>
      <c r="BL229">
        <v>48.707399999999993</v>
      </c>
      <c r="BM229">
        <v>0</v>
      </c>
      <c r="BN229">
        <v>0</v>
      </c>
      <c r="BO229">
        <v>0.06</v>
      </c>
      <c r="BP229">
        <v>1</v>
      </c>
      <c r="BQ229">
        <v>0</v>
      </c>
      <c r="BR229">
        <v>24.964559999999999</v>
      </c>
      <c r="BS229">
        <v>58.448879999999996</v>
      </c>
      <c r="BT229">
        <v>0</v>
      </c>
      <c r="BU229">
        <v>0</v>
      </c>
      <c r="BV229">
        <v>7.1999999999999995E-2</v>
      </c>
      <c r="BW229">
        <v>1</v>
      </c>
      <c r="CV229">
        <v>0</v>
      </c>
      <c r="CW229">
        <f>ROUND(Y229*Source!I197*DO229,7)</f>
        <v>0.216</v>
      </c>
      <c r="CX229">
        <f>ROUND(Y229*Source!I197,7)</f>
        <v>0.216</v>
      </c>
      <c r="CY229">
        <f>AB229</f>
        <v>506.23</v>
      </c>
      <c r="CZ229">
        <f>AF229</f>
        <v>346.73</v>
      </c>
      <c r="DA229">
        <f>AJ229</f>
        <v>1.46</v>
      </c>
      <c r="DB229">
        <f>ROUND((ROUND(AT229*CZ229,2)*ROUND(1.2,7)),6)</f>
        <v>24.96</v>
      </c>
      <c r="DC229">
        <f>ROUND((ROUND(AT229*AG229,2)*ROUND(1.2,7)),6)</f>
        <v>58.451999999999998</v>
      </c>
      <c r="DD229" t="s">
        <v>3</v>
      </c>
      <c r="DE229" t="s">
        <v>3</v>
      </c>
      <c r="DF229">
        <f t="shared" si="83"/>
        <v>0</v>
      </c>
      <c r="DG229">
        <f>ROUND(ROUND(AF229*AJ229,2)*CX229,2)</f>
        <v>109.35</v>
      </c>
      <c r="DH229">
        <f t="shared" si="73"/>
        <v>175.35</v>
      </c>
      <c r="DI229">
        <f t="shared" si="74"/>
        <v>0</v>
      </c>
      <c r="DJ229">
        <f>DG229+DH229</f>
        <v>284.7</v>
      </c>
      <c r="DK229">
        <v>0</v>
      </c>
      <c r="DL229" t="s">
        <v>464</v>
      </c>
      <c r="DM229">
        <v>4</v>
      </c>
      <c r="DN229" t="s">
        <v>457</v>
      </c>
      <c r="DO229">
        <v>1</v>
      </c>
    </row>
    <row r="230" spans="1:119" x14ac:dyDescent="0.2">
      <c r="A230">
        <f>ROW(Source!A197)</f>
        <v>197</v>
      </c>
      <c r="B230">
        <v>71639717</v>
      </c>
      <c r="C230">
        <v>71666505</v>
      </c>
      <c r="D230">
        <v>69085636</v>
      </c>
      <c r="E230">
        <v>1</v>
      </c>
      <c r="F230">
        <v>1</v>
      </c>
      <c r="G230">
        <v>1</v>
      </c>
      <c r="H230">
        <v>2</v>
      </c>
      <c r="I230" t="s">
        <v>465</v>
      </c>
      <c r="J230" t="s">
        <v>466</v>
      </c>
      <c r="K230" t="s">
        <v>467</v>
      </c>
      <c r="L230">
        <v>1368</v>
      </c>
      <c r="N230">
        <v>1011</v>
      </c>
      <c r="O230" t="s">
        <v>463</v>
      </c>
      <c r="P230" t="s">
        <v>463</v>
      </c>
      <c r="Q230">
        <v>1</v>
      </c>
      <c r="W230">
        <v>0</v>
      </c>
      <c r="X230">
        <v>-950105757</v>
      </c>
      <c r="Y230">
        <f>(AT230*ROUND(1.2,7))</f>
        <v>8.4000000000000005E-2</v>
      </c>
      <c r="AA230">
        <v>0</v>
      </c>
      <c r="AB230">
        <v>641.70000000000005</v>
      </c>
      <c r="AC230">
        <v>811.79</v>
      </c>
      <c r="AD230">
        <v>0</v>
      </c>
      <c r="AE230">
        <v>0</v>
      </c>
      <c r="AF230">
        <v>641.70000000000005</v>
      </c>
      <c r="AG230">
        <v>811.79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7.0000000000000007E-2</v>
      </c>
      <c r="AU230" t="s">
        <v>23</v>
      </c>
      <c r="AV230">
        <v>1</v>
      </c>
      <c r="AW230">
        <v>2</v>
      </c>
      <c r="AX230">
        <v>71666519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44.919000000000004</v>
      </c>
      <c r="BL230">
        <v>56.825300000000006</v>
      </c>
      <c r="BM230">
        <v>0</v>
      </c>
      <c r="BN230">
        <v>0</v>
      </c>
      <c r="BO230">
        <v>7.0000000000000007E-2</v>
      </c>
      <c r="BP230">
        <v>1</v>
      </c>
      <c r="BQ230">
        <v>0</v>
      </c>
      <c r="BR230">
        <v>53.902800000000006</v>
      </c>
      <c r="BS230">
        <v>68.190359999999998</v>
      </c>
      <c r="BT230">
        <v>0</v>
      </c>
      <c r="BU230">
        <v>0</v>
      </c>
      <c r="BV230">
        <v>8.4000000000000005E-2</v>
      </c>
      <c r="BW230">
        <v>1</v>
      </c>
      <c r="CV230">
        <v>0</v>
      </c>
      <c r="CW230">
        <f>ROUND(Y230*Source!I197*DO230,7)</f>
        <v>0.252</v>
      </c>
      <c r="CX230">
        <f>ROUND(Y230*Source!I197,7)</f>
        <v>0.252</v>
      </c>
      <c r="CY230">
        <f>AB230</f>
        <v>641.70000000000005</v>
      </c>
      <c r="CZ230">
        <f>AF230</f>
        <v>641.70000000000005</v>
      </c>
      <c r="DA230">
        <f>AJ230</f>
        <v>1</v>
      </c>
      <c r="DB230">
        <f>ROUND((ROUND(AT230*CZ230,2)*ROUND(1.2,7)),6)</f>
        <v>53.904000000000003</v>
      </c>
      <c r="DC230">
        <f>ROUND((ROUND(AT230*AG230,2)*ROUND(1.2,7)),6)</f>
        <v>68.195999999999998</v>
      </c>
      <c r="DD230" t="s">
        <v>3</v>
      </c>
      <c r="DE230" t="s">
        <v>3</v>
      </c>
      <c r="DF230">
        <f t="shared" si="83"/>
        <v>0</v>
      </c>
      <c r="DG230">
        <f t="shared" ref="DG230:DG238" si="85">ROUND(ROUND(AF230,2)*CX230,2)</f>
        <v>161.71</v>
      </c>
      <c r="DH230">
        <f t="shared" si="73"/>
        <v>204.57</v>
      </c>
      <c r="DI230">
        <f t="shared" si="74"/>
        <v>0</v>
      </c>
      <c r="DJ230">
        <f>DG230+DH230</f>
        <v>366.28</v>
      </c>
      <c r="DK230">
        <v>1</v>
      </c>
      <c r="DL230" t="s">
        <v>464</v>
      </c>
      <c r="DM230">
        <v>4</v>
      </c>
      <c r="DN230" t="s">
        <v>457</v>
      </c>
      <c r="DO230">
        <v>1</v>
      </c>
    </row>
    <row r="231" spans="1:119" x14ac:dyDescent="0.2">
      <c r="A231">
        <f>ROW(Source!A197)</f>
        <v>197</v>
      </c>
      <c r="B231">
        <v>71639717</v>
      </c>
      <c r="C231">
        <v>71666505</v>
      </c>
      <c r="D231">
        <v>69036978</v>
      </c>
      <c r="E231">
        <v>1</v>
      </c>
      <c r="F231">
        <v>1</v>
      </c>
      <c r="G231">
        <v>1</v>
      </c>
      <c r="H231">
        <v>3</v>
      </c>
      <c r="I231" t="s">
        <v>149</v>
      </c>
      <c r="J231" t="s">
        <v>152</v>
      </c>
      <c r="K231" t="s">
        <v>150</v>
      </c>
      <c r="L231">
        <v>1346</v>
      </c>
      <c r="N231">
        <v>1009</v>
      </c>
      <c r="O231" t="s">
        <v>151</v>
      </c>
      <c r="P231" t="s">
        <v>151</v>
      </c>
      <c r="Q231">
        <v>1</v>
      </c>
      <c r="W231">
        <v>0</v>
      </c>
      <c r="X231">
        <v>-353874833</v>
      </c>
      <c r="Y231">
        <f t="shared" ref="Y231:Y236" si="86">AT231</f>
        <v>0</v>
      </c>
      <c r="AA231">
        <v>188.92</v>
      </c>
      <c r="AB231">
        <v>0</v>
      </c>
      <c r="AC231">
        <v>0</v>
      </c>
      <c r="AD231">
        <v>0</v>
      </c>
      <c r="AE231">
        <v>174.93</v>
      </c>
      <c r="AF231">
        <v>0</v>
      </c>
      <c r="AG231">
        <v>0</v>
      </c>
      <c r="AH231">
        <v>0</v>
      </c>
      <c r="AI231">
        <v>1.08</v>
      </c>
      <c r="AJ231">
        <v>1</v>
      </c>
      <c r="AK231">
        <v>1</v>
      </c>
      <c r="AL231">
        <v>1</v>
      </c>
      <c r="AM231">
        <v>0</v>
      </c>
      <c r="AN231">
        <v>1</v>
      </c>
      <c r="AO231">
        <v>0</v>
      </c>
      <c r="AP231">
        <v>1</v>
      </c>
      <c r="AQ231">
        <v>0</v>
      </c>
      <c r="AR231">
        <v>0</v>
      </c>
      <c r="AS231" t="s">
        <v>3</v>
      </c>
      <c r="AT231">
        <v>0</v>
      </c>
      <c r="AU231" t="s">
        <v>3</v>
      </c>
      <c r="AV231">
        <v>0</v>
      </c>
      <c r="AW231">
        <v>2</v>
      </c>
      <c r="AX231">
        <v>71666520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ROUND(Y231*Source!I197,7)</f>
        <v>0</v>
      </c>
      <c r="CY231">
        <f t="shared" ref="CY231:CY236" si="87">AA231</f>
        <v>188.92</v>
      </c>
      <c r="CZ231">
        <f t="shared" ref="CZ231:CZ236" si="88">AE231</f>
        <v>174.93</v>
      </c>
      <c r="DA231">
        <f t="shared" ref="DA231:DA236" si="89">AI231</f>
        <v>1.08</v>
      </c>
      <c r="DB231">
        <f t="shared" ref="DB231:DB236" si="90">ROUND(ROUND(AT231*CZ231,2),6)</f>
        <v>0</v>
      </c>
      <c r="DC231">
        <f t="shared" ref="DC231:DC236" si="91">ROUND(ROUND(AT231*AG231,2),6)</f>
        <v>0</v>
      </c>
      <c r="DD231" t="s">
        <v>3</v>
      </c>
      <c r="DE231" t="s">
        <v>3</v>
      </c>
      <c r="DF231">
        <f>ROUND(ROUND(AE231*AI231,2)*CX231,2)</f>
        <v>0</v>
      </c>
      <c r="DG231">
        <f t="shared" si="85"/>
        <v>0</v>
      </c>
      <c r="DH231">
        <f t="shared" si="73"/>
        <v>0</v>
      </c>
      <c r="DI231">
        <f t="shared" si="74"/>
        <v>0</v>
      </c>
      <c r="DJ231">
        <f t="shared" ref="DJ231:DJ236" si="92">DF231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ROW(Source!A197)</f>
        <v>197</v>
      </c>
      <c r="B232">
        <v>71639717</v>
      </c>
      <c r="C232">
        <v>71666505</v>
      </c>
      <c r="D232">
        <v>68965791</v>
      </c>
      <c r="E232">
        <v>116</v>
      </c>
      <c r="F232">
        <v>1</v>
      </c>
      <c r="G232">
        <v>1</v>
      </c>
      <c r="H232">
        <v>3</v>
      </c>
      <c r="I232" t="s">
        <v>157</v>
      </c>
      <c r="J232" t="s">
        <v>3</v>
      </c>
      <c r="K232" t="s">
        <v>158</v>
      </c>
      <c r="L232">
        <v>1348</v>
      </c>
      <c r="N232">
        <v>1009</v>
      </c>
      <c r="O232" t="s">
        <v>159</v>
      </c>
      <c r="P232" t="s">
        <v>159</v>
      </c>
      <c r="Q232">
        <v>1000</v>
      </c>
      <c r="W232">
        <v>0</v>
      </c>
      <c r="X232">
        <v>1602794472</v>
      </c>
      <c r="Y232">
        <f t="shared" si="86"/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0</v>
      </c>
      <c r="AS232" t="s">
        <v>3</v>
      </c>
      <c r="AT232">
        <v>0</v>
      </c>
      <c r="AU232" t="s">
        <v>3</v>
      </c>
      <c r="AV232">
        <v>0</v>
      </c>
      <c r="AW232">
        <v>2</v>
      </c>
      <c r="AX232">
        <v>71666521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ROUND(Y232*Source!I197,7)</f>
        <v>0</v>
      </c>
      <c r="CY232">
        <f t="shared" si="87"/>
        <v>0</v>
      </c>
      <c r="CZ232">
        <f t="shared" si="88"/>
        <v>0</v>
      </c>
      <c r="DA232">
        <f t="shared" si="89"/>
        <v>1</v>
      </c>
      <c r="DB232">
        <f t="shared" si="90"/>
        <v>0</v>
      </c>
      <c r="DC232">
        <f t="shared" si="91"/>
        <v>0</v>
      </c>
      <c r="DD232" t="s">
        <v>3</v>
      </c>
      <c r="DE232" t="s">
        <v>3</v>
      </c>
      <c r="DF232">
        <f t="shared" ref="DF232:DF240" si="93">ROUND(ROUND(AE232,2)*CX232,2)</f>
        <v>0</v>
      </c>
      <c r="DG232">
        <f t="shared" si="85"/>
        <v>0</v>
      </c>
      <c r="DH232">
        <f t="shared" si="73"/>
        <v>0</v>
      </c>
      <c r="DI232">
        <f t="shared" si="74"/>
        <v>0</v>
      </c>
      <c r="DJ232">
        <f t="shared" si="92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ROW(Source!A197)</f>
        <v>197</v>
      </c>
      <c r="B233">
        <v>71639717</v>
      </c>
      <c r="C233">
        <v>71666505</v>
      </c>
      <c r="D233">
        <v>68965935</v>
      </c>
      <c r="E233">
        <v>116</v>
      </c>
      <c r="F233">
        <v>1</v>
      </c>
      <c r="G233">
        <v>1</v>
      </c>
      <c r="H233">
        <v>3</v>
      </c>
      <c r="I233" t="s">
        <v>161</v>
      </c>
      <c r="J233" t="s">
        <v>3</v>
      </c>
      <c r="K233" t="s">
        <v>162</v>
      </c>
      <c r="L233">
        <v>1346</v>
      </c>
      <c r="N233">
        <v>1009</v>
      </c>
      <c r="O233" t="s">
        <v>151</v>
      </c>
      <c r="P233" t="s">
        <v>151</v>
      </c>
      <c r="Q233">
        <v>1</v>
      </c>
      <c r="W233">
        <v>0</v>
      </c>
      <c r="X233">
        <v>-1111733769</v>
      </c>
      <c r="Y233">
        <f t="shared" si="86"/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0</v>
      </c>
      <c r="AN233">
        <v>1</v>
      </c>
      <c r="AO233">
        <v>0</v>
      </c>
      <c r="AP233">
        <v>1</v>
      </c>
      <c r="AQ233">
        <v>0</v>
      </c>
      <c r="AR233">
        <v>0</v>
      </c>
      <c r="AS233" t="s">
        <v>3</v>
      </c>
      <c r="AT233">
        <v>0</v>
      </c>
      <c r="AU233" t="s">
        <v>3</v>
      </c>
      <c r="AV233">
        <v>0</v>
      </c>
      <c r="AW233">
        <v>2</v>
      </c>
      <c r="AX233">
        <v>71666522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ROUND(Y233*Source!I197,7)</f>
        <v>0</v>
      </c>
      <c r="CY233">
        <f t="shared" si="87"/>
        <v>0</v>
      </c>
      <c r="CZ233">
        <f t="shared" si="88"/>
        <v>0</v>
      </c>
      <c r="DA233">
        <f t="shared" si="89"/>
        <v>1</v>
      </c>
      <c r="DB233">
        <f t="shared" si="90"/>
        <v>0</v>
      </c>
      <c r="DC233">
        <f t="shared" si="91"/>
        <v>0</v>
      </c>
      <c r="DD233" t="s">
        <v>3</v>
      </c>
      <c r="DE233" t="s">
        <v>3</v>
      </c>
      <c r="DF233">
        <f t="shared" si="93"/>
        <v>0</v>
      </c>
      <c r="DG233">
        <f t="shared" si="85"/>
        <v>0</v>
      </c>
      <c r="DH233">
        <f t="shared" si="73"/>
        <v>0</v>
      </c>
      <c r="DI233">
        <f t="shared" si="74"/>
        <v>0</v>
      </c>
      <c r="DJ233">
        <f t="shared" si="92"/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ROW(Source!A197)</f>
        <v>197</v>
      </c>
      <c r="B234">
        <v>71639717</v>
      </c>
      <c r="C234">
        <v>71666505</v>
      </c>
      <c r="D234">
        <v>68968557</v>
      </c>
      <c r="E234">
        <v>116</v>
      </c>
      <c r="F234">
        <v>1</v>
      </c>
      <c r="G234">
        <v>1</v>
      </c>
      <c r="H234">
        <v>3</v>
      </c>
      <c r="I234" t="s">
        <v>220</v>
      </c>
      <c r="J234" t="s">
        <v>3</v>
      </c>
      <c r="K234" t="s">
        <v>221</v>
      </c>
      <c r="L234">
        <v>1348</v>
      </c>
      <c r="N234">
        <v>1009</v>
      </c>
      <c r="O234" t="s">
        <v>159</v>
      </c>
      <c r="P234" t="s">
        <v>159</v>
      </c>
      <c r="Q234">
        <v>1000</v>
      </c>
      <c r="W234">
        <v>0</v>
      </c>
      <c r="X234">
        <v>-2074906300</v>
      </c>
      <c r="Y234">
        <f t="shared" si="86"/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0</v>
      </c>
      <c r="AN234">
        <v>1</v>
      </c>
      <c r="AO234">
        <v>0</v>
      </c>
      <c r="AP234">
        <v>1</v>
      </c>
      <c r="AQ234">
        <v>0</v>
      </c>
      <c r="AR234">
        <v>0</v>
      </c>
      <c r="AS234" t="s">
        <v>3</v>
      </c>
      <c r="AT234">
        <v>0</v>
      </c>
      <c r="AU234" t="s">
        <v>3</v>
      </c>
      <c r="AV234">
        <v>0</v>
      </c>
      <c r="AW234">
        <v>2</v>
      </c>
      <c r="AX234">
        <v>71666523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ROUND(Y234*Source!I197,7)</f>
        <v>0</v>
      </c>
      <c r="CY234">
        <f t="shared" si="87"/>
        <v>0</v>
      </c>
      <c r="CZ234">
        <f t="shared" si="88"/>
        <v>0</v>
      </c>
      <c r="DA234">
        <f t="shared" si="89"/>
        <v>1</v>
      </c>
      <c r="DB234">
        <f t="shared" si="90"/>
        <v>0</v>
      </c>
      <c r="DC234">
        <f t="shared" si="91"/>
        <v>0</v>
      </c>
      <c r="DD234" t="s">
        <v>3</v>
      </c>
      <c r="DE234" t="s">
        <v>3</v>
      </c>
      <c r="DF234">
        <f t="shared" si="93"/>
        <v>0</v>
      </c>
      <c r="DG234">
        <f t="shared" si="85"/>
        <v>0</v>
      </c>
      <c r="DH234">
        <f t="shared" si="73"/>
        <v>0</v>
      </c>
      <c r="DI234">
        <f t="shared" si="74"/>
        <v>0</v>
      </c>
      <c r="DJ234">
        <f t="shared" si="92"/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ROW(Source!A197)</f>
        <v>197</v>
      </c>
      <c r="B235">
        <v>71639717</v>
      </c>
      <c r="C235">
        <v>71666505</v>
      </c>
      <c r="D235">
        <v>68968588</v>
      </c>
      <c r="E235">
        <v>116</v>
      </c>
      <c r="F235">
        <v>1</v>
      </c>
      <c r="G235">
        <v>1</v>
      </c>
      <c r="H235">
        <v>3</v>
      </c>
      <c r="I235" t="s">
        <v>167</v>
      </c>
      <c r="J235" t="s">
        <v>3</v>
      </c>
      <c r="K235" t="s">
        <v>223</v>
      </c>
      <c r="L235">
        <v>1371</v>
      </c>
      <c r="N235">
        <v>1013</v>
      </c>
      <c r="O235" t="s">
        <v>21</v>
      </c>
      <c r="P235" t="s">
        <v>21</v>
      </c>
      <c r="Q235">
        <v>1</v>
      </c>
      <c r="W235">
        <v>0</v>
      </c>
      <c r="X235">
        <v>1740798612</v>
      </c>
      <c r="Y235">
        <f t="shared" si="86"/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0</v>
      </c>
      <c r="AN235">
        <v>1</v>
      </c>
      <c r="AO235">
        <v>0</v>
      </c>
      <c r="AP235">
        <v>1</v>
      </c>
      <c r="AQ235">
        <v>0</v>
      </c>
      <c r="AR235">
        <v>0</v>
      </c>
      <c r="AS235" t="s">
        <v>3</v>
      </c>
      <c r="AT235">
        <v>0</v>
      </c>
      <c r="AU235" t="s">
        <v>3</v>
      </c>
      <c r="AV235">
        <v>0</v>
      </c>
      <c r="AW235">
        <v>2</v>
      </c>
      <c r="AX235">
        <v>71666524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ROUND(Y235*Source!I197,7)</f>
        <v>0</v>
      </c>
      <c r="CY235">
        <f t="shared" si="87"/>
        <v>0</v>
      </c>
      <c r="CZ235">
        <f t="shared" si="88"/>
        <v>0</v>
      </c>
      <c r="DA235">
        <f t="shared" si="89"/>
        <v>1</v>
      </c>
      <c r="DB235">
        <f t="shared" si="90"/>
        <v>0</v>
      </c>
      <c r="DC235">
        <f t="shared" si="91"/>
        <v>0</v>
      </c>
      <c r="DD235" t="s">
        <v>3</v>
      </c>
      <c r="DE235" t="s">
        <v>3</v>
      </c>
      <c r="DF235">
        <f t="shared" si="93"/>
        <v>0</v>
      </c>
      <c r="DG235">
        <f t="shared" si="85"/>
        <v>0</v>
      </c>
      <c r="DH235">
        <f t="shared" si="73"/>
        <v>0</v>
      </c>
      <c r="DI235">
        <f t="shared" si="74"/>
        <v>0</v>
      </c>
      <c r="DJ235">
        <f t="shared" si="92"/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ROW(Source!A197)</f>
        <v>197</v>
      </c>
      <c r="B236">
        <v>71639717</v>
      </c>
      <c r="C236">
        <v>71666505</v>
      </c>
      <c r="D236">
        <v>68968612</v>
      </c>
      <c r="E236">
        <v>116</v>
      </c>
      <c r="F236">
        <v>1</v>
      </c>
      <c r="G236">
        <v>1</v>
      </c>
      <c r="H236">
        <v>3</v>
      </c>
      <c r="I236" t="s">
        <v>193</v>
      </c>
      <c r="J236" t="s">
        <v>3</v>
      </c>
      <c r="K236" t="s">
        <v>225</v>
      </c>
      <c r="L236">
        <v>1346</v>
      </c>
      <c r="N236">
        <v>1009</v>
      </c>
      <c r="O236" t="s">
        <v>151</v>
      </c>
      <c r="P236" t="s">
        <v>151</v>
      </c>
      <c r="Q236">
        <v>1</v>
      </c>
      <c r="W236">
        <v>0</v>
      </c>
      <c r="X236">
        <v>86920782</v>
      </c>
      <c r="Y236">
        <f t="shared" si="86"/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0</v>
      </c>
      <c r="AN236">
        <v>1</v>
      </c>
      <c r="AO236">
        <v>0</v>
      </c>
      <c r="AP236">
        <v>1</v>
      </c>
      <c r="AQ236">
        <v>0</v>
      </c>
      <c r="AR236">
        <v>0</v>
      </c>
      <c r="AS236" t="s">
        <v>3</v>
      </c>
      <c r="AT236">
        <v>0</v>
      </c>
      <c r="AU236" t="s">
        <v>3</v>
      </c>
      <c r="AV236">
        <v>0</v>
      </c>
      <c r="AW236">
        <v>2</v>
      </c>
      <c r="AX236">
        <v>71666525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ROUND(Y236*Source!I197,7)</f>
        <v>0</v>
      </c>
      <c r="CY236">
        <f t="shared" si="87"/>
        <v>0</v>
      </c>
      <c r="CZ236">
        <f t="shared" si="88"/>
        <v>0</v>
      </c>
      <c r="DA236">
        <f t="shared" si="89"/>
        <v>1</v>
      </c>
      <c r="DB236">
        <f t="shared" si="90"/>
        <v>0</v>
      </c>
      <c r="DC236">
        <f t="shared" si="91"/>
        <v>0</v>
      </c>
      <c r="DD236" t="s">
        <v>3</v>
      </c>
      <c r="DE236" t="s">
        <v>3</v>
      </c>
      <c r="DF236">
        <f t="shared" si="93"/>
        <v>0</v>
      </c>
      <c r="DG236">
        <f t="shared" si="85"/>
        <v>0</v>
      </c>
      <c r="DH236">
        <f t="shared" si="73"/>
        <v>0</v>
      </c>
      <c r="DI236">
        <f t="shared" si="74"/>
        <v>0</v>
      </c>
      <c r="DJ236">
        <f t="shared" si="92"/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ROW(Source!A198)</f>
        <v>198</v>
      </c>
      <c r="B237">
        <v>71639659</v>
      </c>
      <c r="C237">
        <v>71666505</v>
      </c>
      <c r="D237">
        <v>68963569</v>
      </c>
      <c r="E237">
        <v>116</v>
      </c>
      <c r="F237">
        <v>1</v>
      </c>
      <c r="G237">
        <v>1</v>
      </c>
      <c r="H237">
        <v>1</v>
      </c>
      <c r="I237" t="s">
        <v>472</v>
      </c>
      <c r="J237" t="s">
        <v>3</v>
      </c>
      <c r="K237" t="s">
        <v>473</v>
      </c>
      <c r="L237">
        <v>1191</v>
      </c>
      <c r="N237">
        <v>1013</v>
      </c>
      <c r="O237" t="s">
        <v>457</v>
      </c>
      <c r="P237" t="s">
        <v>457</v>
      </c>
      <c r="Q237">
        <v>1</v>
      </c>
      <c r="W237">
        <v>0</v>
      </c>
      <c r="X237">
        <v>-715079457</v>
      </c>
      <c r="Y237">
        <f>(AT237*ROUND(1.2,7))</f>
        <v>1.524</v>
      </c>
      <c r="AA237">
        <v>0</v>
      </c>
      <c r="AB237">
        <v>0</v>
      </c>
      <c r="AC237">
        <v>0</v>
      </c>
      <c r="AD237">
        <v>766.35</v>
      </c>
      <c r="AE237">
        <v>0</v>
      </c>
      <c r="AF237">
        <v>0</v>
      </c>
      <c r="AG237">
        <v>0</v>
      </c>
      <c r="AH237">
        <v>766.35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1.27</v>
      </c>
      <c r="AU237" t="s">
        <v>23</v>
      </c>
      <c r="AV237">
        <v>1</v>
      </c>
      <c r="AW237">
        <v>2</v>
      </c>
      <c r="AX237">
        <v>71666516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973.2645</v>
      </c>
      <c r="BN237">
        <v>1.27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1167.9174</v>
      </c>
      <c r="BU237">
        <v>1.524</v>
      </c>
      <c r="BV237">
        <v>0</v>
      </c>
      <c r="BW237">
        <v>1</v>
      </c>
      <c r="CU237">
        <f>ROUND(AT237*Source!I198*AH237*AL237,2)</f>
        <v>2919.79</v>
      </c>
      <c r="CV237">
        <f>ROUND(Y237*Source!I198,7)</f>
        <v>4.5720000000000001</v>
      </c>
      <c r="CW237">
        <v>0</v>
      </c>
      <c r="CX237">
        <f>ROUND(Y237*Source!I198,7)</f>
        <v>4.5720000000000001</v>
      </c>
      <c r="CY237">
        <f>AD237</f>
        <v>766.35</v>
      </c>
      <c r="CZ237">
        <f>AH237</f>
        <v>766.35</v>
      </c>
      <c r="DA237">
        <f>AL237</f>
        <v>1</v>
      </c>
      <c r="DB237">
        <f>ROUND((ROUND(AT237*CZ237,2)*ROUND(1.2,7)),6)</f>
        <v>1167.912</v>
      </c>
      <c r="DC237">
        <f>ROUND((ROUND(AT237*AG237,2)*ROUND(1.2,7)),6)</f>
        <v>0</v>
      </c>
      <c r="DD237" t="s">
        <v>3</v>
      </c>
      <c r="DE237" t="s">
        <v>3</v>
      </c>
      <c r="DF237">
        <f t="shared" si="93"/>
        <v>0</v>
      </c>
      <c r="DG237">
        <f t="shared" si="85"/>
        <v>0</v>
      </c>
      <c r="DH237">
        <f t="shared" si="73"/>
        <v>0</v>
      </c>
      <c r="DI237">
        <f t="shared" si="74"/>
        <v>3503.75</v>
      </c>
      <c r="DJ237">
        <f>DI237</f>
        <v>3503.75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ROW(Source!A198)</f>
        <v>198</v>
      </c>
      <c r="B238">
        <v>71639659</v>
      </c>
      <c r="C238">
        <v>71666505</v>
      </c>
      <c r="D238">
        <v>68963754</v>
      </c>
      <c r="E238">
        <v>116</v>
      </c>
      <c r="F238">
        <v>1</v>
      </c>
      <c r="G238">
        <v>1</v>
      </c>
      <c r="H238">
        <v>1</v>
      </c>
      <c r="I238" t="s">
        <v>458</v>
      </c>
      <c r="J238" t="s">
        <v>3</v>
      </c>
      <c r="K238" t="s">
        <v>459</v>
      </c>
      <c r="L238">
        <v>1191</v>
      </c>
      <c r="N238">
        <v>1013</v>
      </c>
      <c r="O238" t="s">
        <v>457</v>
      </c>
      <c r="P238" t="s">
        <v>457</v>
      </c>
      <c r="Q238">
        <v>1</v>
      </c>
      <c r="W238">
        <v>0</v>
      </c>
      <c r="X238">
        <v>-1417349443</v>
      </c>
      <c r="Y238">
        <f>(AT238*ROUND(1.2,7))</f>
        <v>0.156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0.13</v>
      </c>
      <c r="AU238" t="s">
        <v>23</v>
      </c>
      <c r="AV238">
        <v>2</v>
      </c>
      <c r="AW238">
        <v>2</v>
      </c>
      <c r="AX238">
        <v>71666517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ROUND(Y238*Source!I198,7)</f>
        <v>0.46800000000000003</v>
      </c>
      <c r="CY238">
        <f>AD238</f>
        <v>0</v>
      </c>
      <c r="CZ238">
        <f>AH238</f>
        <v>0</v>
      </c>
      <c r="DA238">
        <f>AL238</f>
        <v>1</v>
      </c>
      <c r="DB238">
        <f>ROUND((ROUND(AT238*CZ238,2)*ROUND(1.2,7)),6)</f>
        <v>0</v>
      </c>
      <c r="DC238">
        <f>ROUND((ROUND(AT238*AG238,2)*ROUND(1.2,7)),6)</f>
        <v>0</v>
      </c>
      <c r="DD238" t="s">
        <v>3</v>
      </c>
      <c r="DE238" t="s">
        <v>3</v>
      </c>
      <c r="DF238">
        <f t="shared" si="93"/>
        <v>0</v>
      </c>
      <c r="DG238">
        <f t="shared" si="85"/>
        <v>0</v>
      </c>
      <c r="DH238">
        <f t="shared" si="73"/>
        <v>0</v>
      </c>
      <c r="DI238">
        <f t="shared" si="74"/>
        <v>0</v>
      </c>
      <c r="DJ238">
        <f>DI238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ROW(Source!A198)</f>
        <v>198</v>
      </c>
      <c r="B239">
        <v>71639659</v>
      </c>
      <c r="C239">
        <v>71666505</v>
      </c>
      <c r="D239">
        <v>69084918</v>
      </c>
      <c r="E239">
        <v>1</v>
      </c>
      <c r="F239">
        <v>1</v>
      </c>
      <c r="G239">
        <v>1</v>
      </c>
      <c r="H239">
        <v>2</v>
      </c>
      <c r="I239" t="s">
        <v>460</v>
      </c>
      <c r="J239" t="s">
        <v>461</v>
      </c>
      <c r="K239" t="s">
        <v>462</v>
      </c>
      <c r="L239">
        <v>1368</v>
      </c>
      <c r="N239">
        <v>1011</v>
      </c>
      <c r="O239" t="s">
        <v>463</v>
      </c>
      <c r="P239" t="s">
        <v>463</v>
      </c>
      <c r="Q239">
        <v>1</v>
      </c>
      <c r="W239">
        <v>0</v>
      </c>
      <c r="X239">
        <v>1933698176</v>
      </c>
      <c r="Y239">
        <f>(AT239*ROUND(1.2,7))</f>
        <v>7.1999999999999995E-2</v>
      </c>
      <c r="AA239">
        <v>0</v>
      </c>
      <c r="AB239">
        <v>506.23</v>
      </c>
      <c r="AC239">
        <v>811.79</v>
      </c>
      <c r="AD239">
        <v>0</v>
      </c>
      <c r="AE239">
        <v>0</v>
      </c>
      <c r="AF239">
        <v>346.73</v>
      </c>
      <c r="AG239">
        <v>811.79</v>
      </c>
      <c r="AH239">
        <v>0</v>
      </c>
      <c r="AI239">
        <v>1</v>
      </c>
      <c r="AJ239">
        <v>1.46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0.06</v>
      </c>
      <c r="AU239" t="s">
        <v>23</v>
      </c>
      <c r="AV239">
        <v>1</v>
      </c>
      <c r="AW239">
        <v>2</v>
      </c>
      <c r="AX239">
        <v>71666518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20.803799999999999</v>
      </c>
      <c r="BL239">
        <v>48.707399999999993</v>
      </c>
      <c r="BM239">
        <v>0</v>
      </c>
      <c r="BN239">
        <v>0</v>
      </c>
      <c r="BO239">
        <v>0.06</v>
      </c>
      <c r="BP239">
        <v>1</v>
      </c>
      <c r="BQ239">
        <v>0</v>
      </c>
      <c r="BR239">
        <v>24.964559999999999</v>
      </c>
      <c r="BS239">
        <v>58.448879999999996</v>
      </c>
      <c r="BT239">
        <v>0</v>
      </c>
      <c r="BU239">
        <v>0</v>
      </c>
      <c r="BV239">
        <v>7.1999999999999995E-2</v>
      </c>
      <c r="BW239">
        <v>1</v>
      </c>
      <c r="CV239">
        <v>0</v>
      </c>
      <c r="CW239">
        <f>ROUND(Y239*Source!I198*DO239,7)</f>
        <v>0.216</v>
      </c>
      <c r="CX239">
        <f>ROUND(Y239*Source!I198,7)</f>
        <v>0.216</v>
      </c>
      <c r="CY239">
        <f>AB239</f>
        <v>506.23</v>
      </c>
      <c r="CZ239">
        <f>AF239</f>
        <v>346.73</v>
      </c>
      <c r="DA239">
        <f>AJ239</f>
        <v>1.46</v>
      </c>
      <c r="DB239">
        <f>ROUND((ROUND(AT239*CZ239,2)*ROUND(1.2,7)),6)</f>
        <v>24.96</v>
      </c>
      <c r="DC239">
        <f>ROUND((ROUND(AT239*AG239,2)*ROUND(1.2,7)),6)</f>
        <v>58.451999999999998</v>
      </c>
      <c r="DD239" t="s">
        <v>3</v>
      </c>
      <c r="DE239" t="s">
        <v>3</v>
      </c>
      <c r="DF239">
        <f t="shared" si="93"/>
        <v>0</v>
      </c>
      <c r="DG239">
        <f>ROUND(ROUND(AF239*AJ239,2)*CX239,2)</f>
        <v>109.35</v>
      </c>
      <c r="DH239">
        <f t="shared" si="73"/>
        <v>175.35</v>
      </c>
      <c r="DI239">
        <f t="shared" si="74"/>
        <v>0</v>
      </c>
      <c r="DJ239">
        <f>DG239+DH239</f>
        <v>284.7</v>
      </c>
      <c r="DK239">
        <v>0</v>
      </c>
      <c r="DL239" t="s">
        <v>464</v>
      </c>
      <c r="DM239">
        <v>4</v>
      </c>
      <c r="DN239" t="s">
        <v>457</v>
      </c>
      <c r="DO239">
        <v>1</v>
      </c>
    </row>
    <row r="240" spans="1:119" x14ac:dyDescent="0.2">
      <c r="A240">
        <f>ROW(Source!A198)</f>
        <v>198</v>
      </c>
      <c r="B240">
        <v>71639659</v>
      </c>
      <c r="C240">
        <v>71666505</v>
      </c>
      <c r="D240">
        <v>69085636</v>
      </c>
      <c r="E240">
        <v>1</v>
      </c>
      <c r="F240">
        <v>1</v>
      </c>
      <c r="G240">
        <v>1</v>
      </c>
      <c r="H240">
        <v>2</v>
      </c>
      <c r="I240" t="s">
        <v>465</v>
      </c>
      <c r="J240" t="s">
        <v>466</v>
      </c>
      <c r="K240" t="s">
        <v>467</v>
      </c>
      <c r="L240">
        <v>1368</v>
      </c>
      <c r="N240">
        <v>1011</v>
      </c>
      <c r="O240" t="s">
        <v>463</v>
      </c>
      <c r="P240" t="s">
        <v>463</v>
      </c>
      <c r="Q240">
        <v>1</v>
      </c>
      <c r="W240">
        <v>0</v>
      </c>
      <c r="X240">
        <v>-950105757</v>
      </c>
      <c r="Y240">
        <f>(AT240*ROUND(1.2,7))</f>
        <v>8.4000000000000005E-2</v>
      </c>
      <c r="AA240">
        <v>0</v>
      </c>
      <c r="AB240">
        <v>641.70000000000005</v>
      </c>
      <c r="AC240">
        <v>811.79</v>
      </c>
      <c r="AD240">
        <v>0</v>
      </c>
      <c r="AE240">
        <v>0</v>
      </c>
      <c r="AF240">
        <v>641.70000000000005</v>
      </c>
      <c r="AG240">
        <v>811.79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7.0000000000000007E-2</v>
      </c>
      <c r="AU240" t="s">
        <v>23</v>
      </c>
      <c r="AV240">
        <v>1</v>
      </c>
      <c r="AW240">
        <v>2</v>
      </c>
      <c r="AX240">
        <v>71666519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44.919000000000004</v>
      </c>
      <c r="BL240">
        <v>56.825300000000006</v>
      </c>
      <c r="BM240">
        <v>0</v>
      </c>
      <c r="BN240">
        <v>0</v>
      </c>
      <c r="BO240">
        <v>7.0000000000000007E-2</v>
      </c>
      <c r="BP240">
        <v>1</v>
      </c>
      <c r="BQ240">
        <v>0</v>
      </c>
      <c r="BR240">
        <v>53.902800000000006</v>
      </c>
      <c r="BS240">
        <v>68.190359999999998</v>
      </c>
      <c r="BT240">
        <v>0</v>
      </c>
      <c r="BU240">
        <v>0</v>
      </c>
      <c r="BV240">
        <v>8.4000000000000005E-2</v>
      </c>
      <c r="BW240">
        <v>1</v>
      </c>
      <c r="CV240">
        <v>0</v>
      </c>
      <c r="CW240">
        <f>ROUND(Y240*Source!I198*DO240,7)</f>
        <v>0.252</v>
      </c>
      <c r="CX240">
        <f>ROUND(Y240*Source!I198,7)</f>
        <v>0.252</v>
      </c>
      <c r="CY240">
        <f>AB240</f>
        <v>641.70000000000005</v>
      </c>
      <c r="CZ240">
        <f>AF240</f>
        <v>641.70000000000005</v>
      </c>
      <c r="DA240">
        <f>AJ240</f>
        <v>1</v>
      </c>
      <c r="DB240">
        <f>ROUND((ROUND(AT240*CZ240,2)*ROUND(1.2,7)),6)</f>
        <v>53.904000000000003</v>
      </c>
      <c r="DC240">
        <f>ROUND((ROUND(AT240*AG240,2)*ROUND(1.2,7)),6)</f>
        <v>68.195999999999998</v>
      </c>
      <c r="DD240" t="s">
        <v>3</v>
      </c>
      <c r="DE240" t="s">
        <v>3</v>
      </c>
      <c r="DF240">
        <f t="shared" si="93"/>
        <v>0</v>
      </c>
      <c r="DG240">
        <f t="shared" ref="DG240:DG271" si="94">ROUND(ROUND(AF240,2)*CX240,2)</f>
        <v>161.71</v>
      </c>
      <c r="DH240">
        <f t="shared" si="73"/>
        <v>204.57</v>
      </c>
      <c r="DI240">
        <f t="shared" si="74"/>
        <v>0</v>
      </c>
      <c r="DJ240">
        <f>DG240+DH240</f>
        <v>366.28</v>
      </c>
      <c r="DK240">
        <v>1</v>
      </c>
      <c r="DL240" t="s">
        <v>464</v>
      </c>
      <c r="DM240">
        <v>4</v>
      </c>
      <c r="DN240" t="s">
        <v>457</v>
      </c>
      <c r="DO240">
        <v>1</v>
      </c>
    </row>
    <row r="241" spans="1:119" x14ac:dyDescent="0.2">
      <c r="A241">
        <f>ROW(Source!A198)</f>
        <v>198</v>
      </c>
      <c r="B241">
        <v>71639659</v>
      </c>
      <c r="C241">
        <v>71666505</v>
      </c>
      <c r="D241">
        <v>69036978</v>
      </c>
      <c r="E241">
        <v>1</v>
      </c>
      <c r="F241">
        <v>1</v>
      </c>
      <c r="G241">
        <v>1</v>
      </c>
      <c r="H241">
        <v>3</v>
      </c>
      <c r="I241" t="s">
        <v>149</v>
      </c>
      <c r="J241" t="s">
        <v>152</v>
      </c>
      <c r="K241" t="s">
        <v>150</v>
      </c>
      <c r="L241">
        <v>1346</v>
      </c>
      <c r="N241">
        <v>1009</v>
      </c>
      <c r="O241" t="s">
        <v>151</v>
      </c>
      <c r="P241" t="s">
        <v>151</v>
      </c>
      <c r="Q241">
        <v>1</v>
      </c>
      <c r="W241">
        <v>0</v>
      </c>
      <c r="X241">
        <v>-353874833</v>
      </c>
      <c r="Y241">
        <f t="shared" ref="Y241:Y258" si="95">AT241</f>
        <v>0</v>
      </c>
      <c r="AA241">
        <v>188.92</v>
      </c>
      <c r="AB241">
        <v>0</v>
      </c>
      <c r="AC241">
        <v>0</v>
      </c>
      <c r="AD241">
        <v>0</v>
      </c>
      <c r="AE241">
        <v>174.93</v>
      </c>
      <c r="AF241">
        <v>0</v>
      </c>
      <c r="AG241">
        <v>0</v>
      </c>
      <c r="AH241">
        <v>0</v>
      </c>
      <c r="AI241">
        <v>1.08</v>
      </c>
      <c r="AJ241">
        <v>1</v>
      </c>
      <c r="AK241">
        <v>1</v>
      </c>
      <c r="AL241">
        <v>1</v>
      </c>
      <c r="AM241">
        <v>0</v>
      </c>
      <c r="AN241">
        <v>1</v>
      </c>
      <c r="AO241">
        <v>0</v>
      </c>
      <c r="AP241">
        <v>1</v>
      </c>
      <c r="AQ241">
        <v>0</v>
      </c>
      <c r="AR241">
        <v>0</v>
      </c>
      <c r="AS241" t="s">
        <v>3</v>
      </c>
      <c r="AT241">
        <v>0</v>
      </c>
      <c r="AU241" t="s">
        <v>3</v>
      </c>
      <c r="AV241">
        <v>0</v>
      </c>
      <c r="AW241">
        <v>2</v>
      </c>
      <c r="AX241">
        <v>71666520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ROUND(Y241*Source!I198,7)</f>
        <v>0</v>
      </c>
      <c r="CY241">
        <f t="shared" ref="CY241:CY246" si="96">AA241</f>
        <v>188.92</v>
      </c>
      <c r="CZ241">
        <f t="shared" ref="CZ241:CZ246" si="97">AE241</f>
        <v>174.93</v>
      </c>
      <c r="DA241">
        <f t="shared" ref="DA241:DA246" si="98">AI241</f>
        <v>1.08</v>
      </c>
      <c r="DB241">
        <f t="shared" ref="DB241:DB258" si="99">ROUND(ROUND(AT241*CZ241,2),6)</f>
        <v>0</v>
      </c>
      <c r="DC241">
        <f t="shared" ref="DC241:DC258" si="100">ROUND(ROUND(AT241*AG241,2),6)</f>
        <v>0</v>
      </c>
      <c r="DD241" t="s">
        <v>3</v>
      </c>
      <c r="DE241" t="s">
        <v>3</v>
      </c>
      <c r="DF241">
        <f>ROUND(ROUND(AE241*AI241,2)*CX241,2)</f>
        <v>0</v>
      </c>
      <c r="DG241">
        <f t="shared" si="94"/>
        <v>0</v>
      </c>
      <c r="DH241">
        <f t="shared" si="73"/>
        <v>0</v>
      </c>
      <c r="DI241">
        <f t="shared" si="74"/>
        <v>0</v>
      </c>
      <c r="DJ241">
        <f t="shared" ref="DJ241:DJ246" si="101"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ROW(Source!A198)</f>
        <v>198</v>
      </c>
      <c r="B242">
        <v>71639659</v>
      </c>
      <c r="C242">
        <v>71666505</v>
      </c>
      <c r="D242">
        <v>68965791</v>
      </c>
      <c r="E242">
        <v>116</v>
      </c>
      <c r="F242">
        <v>1</v>
      </c>
      <c r="G242">
        <v>1</v>
      </c>
      <c r="H242">
        <v>3</v>
      </c>
      <c r="I242" t="s">
        <v>157</v>
      </c>
      <c r="J242" t="s">
        <v>3</v>
      </c>
      <c r="K242" t="s">
        <v>158</v>
      </c>
      <c r="L242">
        <v>1348</v>
      </c>
      <c r="N242">
        <v>1009</v>
      </c>
      <c r="O242" t="s">
        <v>159</v>
      </c>
      <c r="P242" t="s">
        <v>159</v>
      </c>
      <c r="Q242">
        <v>1000</v>
      </c>
      <c r="W242">
        <v>0</v>
      </c>
      <c r="X242">
        <v>1602794472</v>
      </c>
      <c r="Y242">
        <f t="shared" si="95"/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0</v>
      </c>
      <c r="AN242">
        <v>1</v>
      </c>
      <c r="AO242">
        <v>0</v>
      </c>
      <c r="AP242">
        <v>1</v>
      </c>
      <c r="AQ242">
        <v>0</v>
      </c>
      <c r="AR242">
        <v>0</v>
      </c>
      <c r="AS242" t="s">
        <v>3</v>
      </c>
      <c r="AT242">
        <v>0</v>
      </c>
      <c r="AU242" t="s">
        <v>3</v>
      </c>
      <c r="AV242">
        <v>0</v>
      </c>
      <c r="AW242">
        <v>2</v>
      </c>
      <c r="AX242">
        <v>71666521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ROUND(Y242*Source!I198,7)</f>
        <v>0</v>
      </c>
      <c r="CY242">
        <f t="shared" si="96"/>
        <v>0</v>
      </c>
      <c r="CZ242">
        <f t="shared" si="97"/>
        <v>0</v>
      </c>
      <c r="DA242">
        <f t="shared" si="98"/>
        <v>1</v>
      </c>
      <c r="DB242">
        <f t="shared" si="99"/>
        <v>0</v>
      </c>
      <c r="DC242">
        <f t="shared" si="100"/>
        <v>0</v>
      </c>
      <c r="DD242" t="s">
        <v>3</v>
      </c>
      <c r="DE242" t="s">
        <v>3</v>
      </c>
      <c r="DF242">
        <f t="shared" ref="DF242:DF250" si="102">ROUND(ROUND(AE242,2)*CX242,2)</f>
        <v>0</v>
      </c>
      <c r="DG242">
        <f t="shared" si="94"/>
        <v>0</v>
      </c>
      <c r="DH242">
        <f t="shared" si="73"/>
        <v>0</v>
      </c>
      <c r="DI242">
        <f t="shared" si="74"/>
        <v>0</v>
      </c>
      <c r="DJ242">
        <f t="shared" si="101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ROW(Source!A198)</f>
        <v>198</v>
      </c>
      <c r="B243">
        <v>71639659</v>
      </c>
      <c r="C243">
        <v>71666505</v>
      </c>
      <c r="D243">
        <v>68965935</v>
      </c>
      <c r="E243">
        <v>116</v>
      </c>
      <c r="F243">
        <v>1</v>
      </c>
      <c r="G243">
        <v>1</v>
      </c>
      <c r="H243">
        <v>3</v>
      </c>
      <c r="I243" t="s">
        <v>161</v>
      </c>
      <c r="J243" t="s">
        <v>3</v>
      </c>
      <c r="K243" t="s">
        <v>162</v>
      </c>
      <c r="L243">
        <v>1346</v>
      </c>
      <c r="N243">
        <v>1009</v>
      </c>
      <c r="O243" t="s">
        <v>151</v>
      </c>
      <c r="P243" t="s">
        <v>151</v>
      </c>
      <c r="Q243">
        <v>1</v>
      </c>
      <c r="W243">
        <v>0</v>
      </c>
      <c r="X243">
        <v>-1111733769</v>
      </c>
      <c r="Y243">
        <f t="shared" si="95"/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0</v>
      </c>
      <c r="AN243">
        <v>1</v>
      </c>
      <c r="AO243">
        <v>0</v>
      </c>
      <c r="AP243">
        <v>1</v>
      </c>
      <c r="AQ243">
        <v>0</v>
      </c>
      <c r="AR243">
        <v>0</v>
      </c>
      <c r="AS243" t="s">
        <v>3</v>
      </c>
      <c r="AT243">
        <v>0</v>
      </c>
      <c r="AU243" t="s">
        <v>3</v>
      </c>
      <c r="AV243">
        <v>0</v>
      </c>
      <c r="AW243">
        <v>2</v>
      </c>
      <c r="AX243">
        <v>71666522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ROUND(Y243*Source!I198,7)</f>
        <v>0</v>
      </c>
      <c r="CY243">
        <f t="shared" si="96"/>
        <v>0</v>
      </c>
      <c r="CZ243">
        <f t="shared" si="97"/>
        <v>0</v>
      </c>
      <c r="DA243">
        <f t="shared" si="98"/>
        <v>1</v>
      </c>
      <c r="DB243">
        <f t="shared" si="99"/>
        <v>0</v>
      </c>
      <c r="DC243">
        <f t="shared" si="100"/>
        <v>0</v>
      </c>
      <c r="DD243" t="s">
        <v>3</v>
      </c>
      <c r="DE243" t="s">
        <v>3</v>
      </c>
      <c r="DF243">
        <f t="shared" si="102"/>
        <v>0</v>
      </c>
      <c r="DG243">
        <f t="shared" si="94"/>
        <v>0</v>
      </c>
      <c r="DH243">
        <f t="shared" si="73"/>
        <v>0</v>
      </c>
      <c r="DI243">
        <f t="shared" si="74"/>
        <v>0</v>
      </c>
      <c r="DJ243">
        <f t="shared" si="101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ROW(Source!A198)</f>
        <v>198</v>
      </c>
      <c r="B244">
        <v>71639659</v>
      </c>
      <c r="C244">
        <v>71666505</v>
      </c>
      <c r="D244">
        <v>68968557</v>
      </c>
      <c r="E244">
        <v>116</v>
      </c>
      <c r="F244">
        <v>1</v>
      </c>
      <c r="G244">
        <v>1</v>
      </c>
      <c r="H244">
        <v>3</v>
      </c>
      <c r="I244" t="s">
        <v>220</v>
      </c>
      <c r="J244" t="s">
        <v>3</v>
      </c>
      <c r="K244" t="s">
        <v>221</v>
      </c>
      <c r="L244">
        <v>1348</v>
      </c>
      <c r="N244">
        <v>1009</v>
      </c>
      <c r="O244" t="s">
        <v>159</v>
      </c>
      <c r="P244" t="s">
        <v>159</v>
      </c>
      <c r="Q244">
        <v>1000</v>
      </c>
      <c r="W244">
        <v>0</v>
      </c>
      <c r="X244">
        <v>-2074906300</v>
      </c>
      <c r="Y244">
        <f t="shared" si="95"/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0</v>
      </c>
      <c r="AN244">
        <v>1</v>
      </c>
      <c r="AO244">
        <v>0</v>
      </c>
      <c r="AP244">
        <v>1</v>
      </c>
      <c r="AQ244">
        <v>0</v>
      </c>
      <c r="AR244">
        <v>0</v>
      </c>
      <c r="AS244" t="s">
        <v>3</v>
      </c>
      <c r="AT244">
        <v>0</v>
      </c>
      <c r="AU244" t="s">
        <v>3</v>
      </c>
      <c r="AV244">
        <v>0</v>
      </c>
      <c r="AW244">
        <v>2</v>
      </c>
      <c r="AX244">
        <v>71666523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ROUND(Y244*Source!I198,7)</f>
        <v>0</v>
      </c>
      <c r="CY244">
        <f t="shared" si="96"/>
        <v>0</v>
      </c>
      <c r="CZ244">
        <f t="shared" si="97"/>
        <v>0</v>
      </c>
      <c r="DA244">
        <f t="shared" si="98"/>
        <v>1</v>
      </c>
      <c r="DB244">
        <f t="shared" si="99"/>
        <v>0</v>
      </c>
      <c r="DC244">
        <f t="shared" si="100"/>
        <v>0</v>
      </c>
      <c r="DD244" t="s">
        <v>3</v>
      </c>
      <c r="DE244" t="s">
        <v>3</v>
      </c>
      <c r="DF244">
        <f t="shared" si="102"/>
        <v>0</v>
      </c>
      <c r="DG244">
        <f t="shared" si="94"/>
        <v>0</v>
      </c>
      <c r="DH244">
        <f t="shared" si="73"/>
        <v>0</v>
      </c>
      <c r="DI244">
        <f t="shared" si="74"/>
        <v>0</v>
      </c>
      <c r="DJ244">
        <f t="shared" si="101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ROW(Source!A198)</f>
        <v>198</v>
      </c>
      <c r="B245">
        <v>71639659</v>
      </c>
      <c r="C245">
        <v>71666505</v>
      </c>
      <c r="D245">
        <v>68968588</v>
      </c>
      <c r="E245">
        <v>116</v>
      </c>
      <c r="F245">
        <v>1</v>
      </c>
      <c r="G245">
        <v>1</v>
      </c>
      <c r="H245">
        <v>3</v>
      </c>
      <c r="I245" t="s">
        <v>167</v>
      </c>
      <c r="J245" t="s">
        <v>3</v>
      </c>
      <c r="K245" t="s">
        <v>223</v>
      </c>
      <c r="L245">
        <v>1371</v>
      </c>
      <c r="N245">
        <v>1013</v>
      </c>
      <c r="O245" t="s">
        <v>21</v>
      </c>
      <c r="P245" t="s">
        <v>21</v>
      </c>
      <c r="Q245">
        <v>1</v>
      </c>
      <c r="W245">
        <v>0</v>
      </c>
      <c r="X245">
        <v>1740798612</v>
      </c>
      <c r="Y245">
        <f t="shared" si="95"/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0</v>
      </c>
      <c r="AN245">
        <v>1</v>
      </c>
      <c r="AO245">
        <v>0</v>
      </c>
      <c r="AP245">
        <v>1</v>
      </c>
      <c r="AQ245">
        <v>0</v>
      </c>
      <c r="AR245">
        <v>0</v>
      </c>
      <c r="AS245" t="s">
        <v>3</v>
      </c>
      <c r="AT245">
        <v>0</v>
      </c>
      <c r="AU245" t="s">
        <v>3</v>
      </c>
      <c r="AV245">
        <v>0</v>
      </c>
      <c r="AW245">
        <v>2</v>
      </c>
      <c r="AX245">
        <v>71666524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ROUND(Y245*Source!I198,7)</f>
        <v>0</v>
      </c>
      <c r="CY245">
        <f t="shared" si="96"/>
        <v>0</v>
      </c>
      <c r="CZ245">
        <f t="shared" si="97"/>
        <v>0</v>
      </c>
      <c r="DA245">
        <f t="shared" si="98"/>
        <v>1</v>
      </c>
      <c r="DB245">
        <f t="shared" si="99"/>
        <v>0</v>
      </c>
      <c r="DC245">
        <f t="shared" si="100"/>
        <v>0</v>
      </c>
      <c r="DD245" t="s">
        <v>3</v>
      </c>
      <c r="DE245" t="s">
        <v>3</v>
      </c>
      <c r="DF245">
        <f t="shared" si="102"/>
        <v>0</v>
      </c>
      <c r="DG245">
        <f t="shared" si="94"/>
        <v>0</v>
      </c>
      <c r="DH245">
        <f t="shared" si="73"/>
        <v>0</v>
      </c>
      <c r="DI245">
        <f t="shared" si="74"/>
        <v>0</v>
      </c>
      <c r="DJ245">
        <f t="shared" si="101"/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ROW(Source!A198)</f>
        <v>198</v>
      </c>
      <c r="B246">
        <v>71639659</v>
      </c>
      <c r="C246">
        <v>71666505</v>
      </c>
      <c r="D246">
        <v>68968612</v>
      </c>
      <c r="E246">
        <v>116</v>
      </c>
      <c r="F246">
        <v>1</v>
      </c>
      <c r="G246">
        <v>1</v>
      </c>
      <c r="H246">
        <v>3</v>
      </c>
      <c r="I246" t="s">
        <v>193</v>
      </c>
      <c r="J246" t="s">
        <v>3</v>
      </c>
      <c r="K246" t="s">
        <v>225</v>
      </c>
      <c r="L246">
        <v>1346</v>
      </c>
      <c r="N246">
        <v>1009</v>
      </c>
      <c r="O246" t="s">
        <v>151</v>
      </c>
      <c r="P246" t="s">
        <v>151</v>
      </c>
      <c r="Q246">
        <v>1</v>
      </c>
      <c r="W246">
        <v>0</v>
      </c>
      <c r="X246">
        <v>86920782</v>
      </c>
      <c r="Y246">
        <f t="shared" si="95"/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0</v>
      </c>
      <c r="AN246">
        <v>1</v>
      </c>
      <c r="AO246">
        <v>0</v>
      </c>
      <c r="AP246">
        <v>1</v>
      </c>
      <c r="AQ246">
        <v>0</v>
      </c>
      <c r="AR246">
        <v>0</v>
      </c>
      <c r="AS246" t="s">
        <v>3</v>
      </c>
      <c r="AT246">
        <v>0</v>
      </c>
      <c r="AU246" t="s">
        <v>3</v>
      </c>
      <c r="AV246">
        <v>0</v>
      </c>
      <c r="AW246">
        <v>2</v>
      </c>
      <c r="AX246">
        <v>71666525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ROUND(Y246*Source!I198,7)</f>
        <v>0</v>
      </c>
      <c r="CY246">
        <f t="shared" si="96"/>
        <v>0</v>
      </c>
      <c r="CZ246">
        <f t="shared" si="97"/>
        <v>0</v>
      </c>
      <c r="DA246">
        <f t="shared" si="98"/>
        <v>1</v>
      </c>
      <c r="DB246">
        <f t="shared" si="99"/>
        <v>0</v>
      </c>
      <c r="DC246">
        <f t="shared" si="100"/>
        <v>0</v>
      </c>
      <c r="DD246" t="s">
        <v>3</v>
      </c>
      <c r="DE246" t="s">
        <v>3</v>
      </c>
      <c r="DF246">
        <f t="shared" si="102"/>
        <v>0</v>
      </c>
      <c r="DG246">
        <f t="shared" si="94"/>
        <v>0</v>
      </c>
      <c r="DH246">
        <f t="shared" si="73"/>
        <v>0</v>
      </c>
      <c r="DI246">
        <f t="shared" si="74"/>
        <v>0</v>
      </c>
      <c r="DJ246">
        <f t="shared" si="101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ROW(Source!A211)</f>
        <v>211</v>
      </c>
      <c r="B247">
        <v>71639717</v>
      </c>
      <c r="C247">
        <v>71666532</v>
      </c>
      <c r="D247">
        <v>68963589</v>
      </c>
      <c r="E247">
        <v>116</v>
      </c>
      <c r="F247">
        <v>1</v>
      </c>
      <c r="G247">
        <v>1</v>
      </c>
      <c r="H247">
        <v>1</v>
      </c>
      <c r="I247" t="s">
        <v>529</v>
      </c>
      <c r="J247" t="s">
        <v>3</v>
      </c>
      <c r="K247" t="s">
        <v>530</v>
      </c>
      <c r="L247">
        <v>1191</v>
      </c>
      <c r="N247">
        <v>1013</v>
      </c>
      <c r="O247" t="s">
        <v>457</v>
      </c>
      <c r="P247" t="s">
        <v>457</v>
      </c>
      <c r="Q247">
        <v>1</v>
      </c>
      <c r="W247">
        <v>0</v>
      </c>
      <c r="X247">
        <v>1522950421</v>
      </c>
      <c r="Y247">
        <f t="shared" si="95"/>
        <v>0.28000000000000003</v>
      </c>
      <c r="AA247">
        <v>0</v>
      </c>
      <c r="AB247">
        <v>0</v>
      </c>
      <c r="AC247">
        <v>0</v>
      </c>
      <c r="AD247">
        <v>836.02</v>
      </c>
      <c r="AE247">
        <v>0</v>
      </c>
      <c r="AF247">
        <v>0</v>
      </c>
      <c r="AG247">
        <v>0</v>
      </c>
      <c r="AH247">
        <v>836.02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0.28000000000000003</v>
      </c>
      <c r="AU247" t="s">
        <v>3</v>
      </c>
      <c r="AV247">
        <v>1</v>
      </c>
      <c r="AW247">
        <v>2</v>
      </c>
      <c r="AX247">
        <v>71666539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234.08560000000003</v>
      </c>
      <c r="BN247">
        <v>0.28000000000000003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234.08560000000003</v>
      </c>
      <c r="BU247">
        <v>0.28000000000000003</v>
      </c>
      <c r="BV247">
        <v>0</v>
      </c>
      <c r="BW247">
        <v>1</v>
      </c>
      <c r="CU247">
        <f>ROUND(AT247*Source!I211*AH247*AL247,2)</f>
        <v>0</v>
      </c>
      <c r="CV247">
        <f>ROUND(Y247*Source!I211,7)</f>
        <v>0</v>
      </c>
      <c r="CW247">
        <v>0</v>
      </c>
      <c r="CX247">
        <f>ROUND(Y247*Source!I211,7)</f>
        <v>0</v>
      </c>
      <c r="CY247">
        <f>AD247</f>
        <v>836.02</v>
      </c>
      <c r="CZ247">
        <f>AH247</f>
        <v>836.02</v>
      </c>
      <c r="DA247">
        <f>AL247</f>
        <v>1</v>
      </c>
      <c r="DB247">
        <f t="shared" si="99"/>
        <v>234.09</v>
      </c>
      <c r="DC247">
        <f t="shared" si="100"/>
        <v>0</v>
      </c>
      <c r="DD247" t="s">
        <v>3</v>
      </c>
      <c r="DE247" t="s">
        <v>3</v>
      </c>
      <c r="DF247">
        <f t="shared" si="102"/>
        <v>0</v>
      </c>
      <c r="DG247">
        <f t="shared" si="94"/>
        <v>0</v>
      </c>
      <c r="DH247">
        <f t="shared" si="73"/>
        <v>0</v>
      </c>
      <c r="DI247">
        <f t="shared" si="74"/>
        <v>0</v>
      </c>
      <c r="DJ247">
        <f>DI247</f>
        <v>0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ROW(Source!A211)</f>
        <v>211</v>
      </c>
      <c r="B248">
        <v>71639717</v>
      </c>
      <c r="C248">
        <v>71666532</v>
      </c>
      <c r="D248">
        <v>68963754</v>
      </c>
      <c r="E248">
        <v>116</v>
      </c>
      <c r="F248">
        <v>1</v>
      </c>
      <c r="G248">
        <v>1</v>
      </c>
      <c r="H248">
        <v>1</v>
      </c>
      <c r="I248" t="s">
        <v>458</v>
      </c>
      <c r="J248" t="s">
        <v>3</v>
      </c>
      <c r="K248" t="s">
        <v>459</v>
      </c>
      <c r="L248">
        <v>1191</v>
      </c>
      <c r="N248">
        <v>1013</v>
      </c>
      <c r="O248" t="s">
        <v>457</v>
      </c>
      <c r="P248" t="s">
        <v>457</v>
      </c>
      <c r="Q248">
        <v>1</v>
      </c>
      <c r="W248">
        <v>0</v>
      </c>
      <c r="X248">
        <v>-1417349443</v>
      </c>
      <c r="Y248">
        <f t="shared" si="95"/>
        <v>0.02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0.02</v>
      </c>
      <c r="AU248" t="s">
        <v>3</v>
      </c>
      <c r="AV248">
        <v>2</v>
      </c>
      <c r="AW248">
        <v>2</v>
      </c>
      <c r="AX248">
        <v>71666540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ROUND(Y248*Source!I211,7)</f>
        <v>0</v>
      </c>
      <c r="CY248">
        <f>AD248</f>
        <v>0</v>
      </c>
      <c r="CZ248">
        <f>AH248</f>
        <v>0</v>
      </c>
      <c r="DA248">
        <f>AL248</f>
        <v>1</v>
      </c>
      <c r="DB248">
        <f t="shared" si="99"/>
        <v>0</v>
      </c>
      <c r="DC248">
        <f t="shared" si="100"/>
        <v>0</v>
      </c>
      <c r="DD248" t="s">
        <v>3</v>
      </c>
      <c r="DE248" t="s">
        <v>3</v>
      </c>
      <c r="DF248">
        <f t="shared" si="102"/>
        <v>0</v>
      </c>
      <c r="DG248">
        <f t="shared" si="94"/>
        <v>0</v>
      </c>
      <c r="DH248">
        <f t="shared" si="73"/>
        <v>0</v>
      </c>
      <c r="DI248">
        <f t="shared" si="74"/>
        <v>0</v>
      </c>
      <c r="DJ248">
        <f>DI248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ROW(Source!A211)</f>
        <v>211</v>
      </c>
      <c r="B249">
        <v>71639717</v>
      </c>
      <c r="C249">
        <v>71666532</v>
      </c>
      <c r="D249">
        <v>69084744</v>
      </c>
      <c r="E249">
        <v>1</v>
      </c>
      <c r="F249">
        <v>1</v>
      </c>
      <c r="G249">
        <v>1</v>
      </c>
      <c r="H249">
        <v>2</v>
      </c>
      <c r="I249" t="s">
        <v>484</v>
      </c>
      <c r="J249" t="s">
        <v>485</v>
      </c>
      <c r="K249" t="s">
        <v>486</v>
      </c>
      <c r="L249">
        <v>1368</v>
      </c>
      <c r="N249">
        <v>1011</v>
      </c>
      <c r="O249" t="s">
        <v>463</v>
      </c>
      <c r="P249" t="s">
        <v>463</v>
      </c>
      <c r="Q249">
        <v>1</v>
      </c>
      <c r="W249">
        <v>0</v>
      </c>
      <c r="X249">
        <v>850633116</v>
      </c>
      <c r="Y249">
        <f t="shared" si="95"/>
        <v>0.01</v>
      </c>
      <c r="AA249">
        <v>0</v>
      </c>
      <c r="AB249">
        <v>1626.29</v>
      </c>
      <c r="AC249">
        <v>1090.46</v>
      </c>
      <c r="AD249">
        <v>0</v>
      </c>
      <c r="AE249">
        <v>0</v>
      </c>
      <c r="AF249">
        <v>1626.29</v>
      </c>
      <c r="AG249">
        <v>1090.46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0.01</v>
      </c>
      <c r="AU249" t="s">
        <v>3</v>
      </c>
      <c r="AV249">
        <v>1</v>
      </c>
      <c r="AW249">
        <v>2</v>
      </c>
      <c r="AX249">
        <v>71666541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16.262899999999998</v>
      </c>
      <c r="BL249">
        <v>10.9046</v>
      </c>
      <c r="BM249">
        <v>0</v>
      </c>
      <c r="BN249">
        <v>0</v>
      </c>
      <c r="BO249">
        <v>0.01</v>
      </c>
      <c r="BP249">
        <v>1</v>
      </c>
      <c r="BQ249">
        <v>0</v>
      </c>
      <c r="BR249">
        <v>16.262899999999998</v>
      </c>
      <c r="BS249">
        <v>10.9046</v>
      </c>
      <c r="BT249">
        <v>0</v>
      </c>
      <c r="BU249">
        <v>0</v>
      </c>
      <c r="BV249">
        <v>0.01</v>
      </c>
      <c r="BW249">
        <v>1</v>
      </c>
      <c r="CV249">
        <v>0</v>
      </c>
      <c r="CW249">
        <f>ROUND(Y249*Source!I211*DO249,7)</f>
        <v>0</v>
      </c>
      <c r="CX249">
        <f>ROUND(Y249*Source!I211,7)</f>
        <v>0</v>
      </c>
      <c r="CY249">
        <f>AB249</f>
        <v>1626.29</v>
      </c>
      <c r="CZ249">
        <f>AF249</f>
        <v>1626.29</v>
      </c>
      <c r="DA249">
        <f>AJ249</f>
        <v>1</v>
      </c>
      <c r="DB249">
        <f t="shared" si="99"/>
        <v>16.260000000000002</v>
      </c>
      <c r="DC249">
        <f t="shared" si="100"/>
        <v>10.9</v>
      </c>
      <c r="DD249" t="s">
        <v>3</v>
      </c>
      <c r="DE249" t="s">
        <v>3</v>
      </c>
      <c r="DF249">
        <f t="shared" si="102"/>
        <v>0</v>
      </c>
      <c r="DG249">
        <f t="shared" si="94"/>
        <v>0</v>
      </c>
      <c r="DH249">
        <f t="shared" si="73"/>
        <v>0</v>
      </c>
      <c r="DI249">
        <f t="shared" si="74"/>
        <v>0</v>
      </c>
      <c r="DJ249">
        <f>DG249+DH249</f>
        <v>0</v>
      </c>
      <c r="DK249">
        <v>1</v>
      </c>
      <c r="DL249" t="s">
        <v>487</v>
      </c>
      <c r="DM249">
        <v>6</v>
      </c>
      <c r="DN249" t="s">
        <v>457</v>
      </c>
      <c r="DO249">
        <v>1</v>
      </c>
    </row>
    <row r="250" spans="1:119" x14ac:dyDescent="0.2">
      <c r="A250">
        <f>ROW(Source!A211)</f>
        <v>211</v>
      </c>
      <c r="B250">
        <v>71639717</v>
      </c>
      <c r="C250">
        <v>71666532</v>
      </c>
      <c r="D250">
        <v>69085636</v>
      </c>
      <c r="E250">
        <v>1</v>
      </c>
      <c r="F250">
        <v>1</v>
      </c>
      <c r="G250">
        <v>1</v>
      </c>
      <c r="H250">
        <v>2</v>
      </c>
      <c r="I250" t="s">
        <v>465</v>
      </c>
      <c r="J250" t="s">
        <v>466</v>
      </c>
      <c r="K250" t="s">
        <v>467</v>
      </c>
      <c r="L250">
        <v>1368</v>
      </c>
      <c r="N250">
        <v>1011</v>
      </c>
      <c r="O250" t="s">
        <v>463</v>
      </c>
      <c r="P250" t="s">
        <v>463</v>
      </c>
      <c r="Q250">
        <v>1</v>
      </c>
      <c r="W250">
        <v>0</v>
      </c>
      <c r="X250">
        <v>-950105757</v>
      </c>
      <c r="Y250">
        <f t="shared" si="95"/>
        <v>0.01</v>
      </c>
      <c r="AA250">
        <v>0</v>
      </c>
      <c r="AB250">
        <v>641.70000000000005</v>
      </c>
      <c r="AC250">
        <v>811.79</v>
      </c>
      <c r="AD250">
        <v>0</v>
      </c>
      <c r="AE250">
        <v>0</v>
      </c>
      <c r="AF250">
        <v>641.70000000000005</v>
      </c>
      <c r="AG250">
        <v>811.79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0.01</v>
      </c>
      <c r="AU250" t="s">
        <v>3</v>
      </c>
      <c r="AV250">
        <v>1</v>
      </c>
      <c r="AW250">
        <v>2</v>
      </c>
      <c r="AX250">
        <v>71666542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6.4170000000000007</v>
      </c>
      <c r="BL250">
        <v>8.1179000000000006</v>
      </c>
      <c r="BM250">
        <v>0</v>
      </c>
      <c r="BN250">
        <v>0</v>
      </c>
      <c r="BO250">
        <v>0.01</v>
      </c>
      <c r="BP250">
        <v>1</v>
      </c>
      <c r="BQ250">
        <v>0</v>
      </c>
      <c r="BR250">
        <v>6.4170000000000007</v>
      </c>
      <c r="BS250">
        <v>8.1179000000000006</v>
      </c>
      <c r="BT250">
        <v>0</v>
      </c>
      <c r="BU250">
        <v>0</v>
      </c>
      <c r="BV250">
        <v>0.01</v>
      </c>
      <c r="BW250">
        <v>1</v>
      </c>
      <c r="CV250">
        <v>0</v>
      </c>
      <c r="CW250">
        <f>ROUND(Y250*Source!I211*DO250,7)</f>
        <v>0</v>
      </c>
      <c r="CX250">
        <f>ROUND(Y250*Source!I211,7)</f>
        <v>0</v>
      </c>
      <c r="CY250">
        <f>AB250</f>
        <v>641.70000000000005</v>
      </c>
      <c r="CZ250">
        <f>AF250</f>
        <v>641.70000000000005</v>
      </c>
      <c r="DA250">
        <f>AJ250</f>
        <v>1</v>
      </c>
      <c r="DB250">
        <f t="shared" si="99"/>
        <v>6.42</v>
      </c>
      <c r="DC250">
        <f t="shared" si="100"/>
        <v>8.1199999999999992</v>
      </c>
      <c r="DD250" t="s">
        <v>3</v>
      </c>
      <c r="DE250" t="s">
        <v>3</v>
      </c>
      <c r="DF250">
        <f t="shared" si="102"/>
        <v>0</v>
      </c>
      <c r="DG250">
        <f t="shared" si="94"/>
        <v>0</v>
      </c>
      <c r="DH250">
        <f t="shared" si="73"/>
        <v>0</v>
      </c>
      <c r="DI250">
        <f t="shared" si="74"/>
        <v>0</v>
      </c>
      <c r="DJ250">
        <f>DG250+DH250</f>
        <v>0</v>
      </c>
      <c r="DK250">
        <v>1</v>
      </c>
      <c r="DL250" t="s">
        <v>464</v>
      </c>
      <c r="DM250">
        <v>4</v>
      </c>
      <c r="DN250" t="s">
        <v>457</v>
      </c>
      <c r="DO250">
        <v>1</v>
      </c>
    </row>
    <row r="251" spans="1:119" x14ac:dyDescent="0.2">
      <c r="A251">
        <f>ROW(Source!A211)</f>
        <v>211</v>
      </c>
      <c r="B251">
        <v>71639717</v>
      </c>
      <c r="C251">
        <v>71666532</v>
      </c>
      <c r="D251">
        <v>69036983</v>
      </c>
      <c r="E251">
        <v>1</v>
      </c>
      <c r="F251">
        <v>1</v>
      </c>
      <c r="G251">
        <v>1</v>
      </c>
      <c r="H251">
        <v>3</v>
      </c>
      <c r="I251" t="s">
        <v>531</v>
      </c>
      <c r="J251" t="s">
        <v>532</v>
      </c>
      <c r="K251" t="s">
        <v>533</v>
      </c>
      <c r="L251">
        <v>1348</v>
      </c>
      <c r="N251">
        <v>1009</v>
      </c>
      <c r="O251" t="s">
        <v>159</v>
      </c>
      <c r="P251" t="s">
        <v>159</v>
      </c>
      <c r="Q251">
        <v>1000</v>
      </c>
      <c r="W251">
        <v>0</v>
      </c>
      <c r="X251">
        <v>821985561</v>
      </c>
      <c r="Y251">
        <f t="shared" si="95"/>
        <v>3.0000000000000001E-5</v>
      </c>
      <c r="AA251">
        <v>164353.74</v>
      </c>
      <c r="AB251">
        <v>0</v>
      </c>
      <c r="AC251">
        <v>0</v>
      </c>
      <c r="AD251">
        <v>0</v>
      </c>
      <c r="AE251">
        <v>127406</v>
      </c>
      <c r="AF251">
        <v>0</v>
      </c>
      <c r="AG251">
        <v>0</v>
      </c>
      <c r="AH251">
        <v>0</v>
      </c>
      <c r="AI251">
        <v>1.29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3.0000000000000001E-5</v>
      </c>
      <c r="AU251" t="s">
        <v>3</v>
      </c>
      <c r="AV251">
        <v>0</v>
      </c>
      <c r="AW251">
        <v>2</v>
      </c>
      <c r="AX251">
        <v>71666543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3.8221799999999999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3.8221799999999999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1</v>
      </c>
      <c r="CV251">
        <v>0</v>
      </c>
      <c r="CW251">
        <v>0</v>
      </c>
      <c r="CX251">
        <f>ROUND(Y251*Source!I211,7)</f>
        <v>0</v>
      </c>
      <c r="CY251">
        <f>AA251</f>
        <v>164353.74</v>
      </c>
      <c r="CZ251">
        <f>AE251</f>
        <v>127406</v>
      </c>
      <c r="DA251">
        <f>AI251</f>
        <v>1.29</v>
      </c>
      <c r="DB251">
        <f t="shared" si="99"/>
        <v>3.82</v>
      </c>
      <c r="DC251">
        <f t="shared" si="100"/>
        <v>0</v>
      </c>
      <c r="DD251" t="s">
        <v>3</v>
      </c>
      <c r="DE251" t="s">
        <v>3</v>
      </c>
      <c r="DF251">
        <f>ROUND(ROUND(AE251*AI251,2)*CX251,2)</f>
        <v>0</v>
      </c>
      <c r="DG251">
        <f t="shared" si="94"/>
        <v>0</v>
      </c>
      <c r="DH251">
        <f t="shared" si="73"/>
        <v>0</v>
      </c>
      <c r="DI251">
        <f t="shared" si="74"/>
        <v>0</v>
      </c>
      <c r="DJ251">
        <f>DF251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ROW(Source!A211)</f>
        <v>211</v>
      </c>
      <c r="B252">
        <v>71639717</v>
      </c>
      <c r="C252">
        <v>71666532</v>
      </c>
      <c r="D252">
        <v>68969546</v>
      </c>
      <c r="E252">
        <v>116</v>
      </c>
      <c r="F252">
        <v>1</v>
      </c>
      <c r="G252">
        <v>1</v>
      </c>
      <c r="H252">
        <v>3</v>
      </c>
      <c r="I252" t="s">
        <v>234</v>
      </c>
      <c r="J252" t="s">
        <v>3</v>
      </c>
      <c r="K252" t="s">
        <v>235</v>
      </c>
      <c r="L252">
        <v>3277935</v>
      </c>
      <c r="N252">
        <v>1013</v>
      </c>
      <c r="O252" t="s">
        <v>236</v>
      </c>
      <c r="P252" t="s">
        <v>236</v>
      </c>
      <c r="Q252">
        <v>1</v>
      </c>
      <c r="W252">
        <v>0</v>
      </c>
      <c r="X252">
        <v>274903907</v>
      </c>
      <c r="Y252">
        <f t="shared" si="95"/>
        <v>2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 t="s">
        <v>3</v>
      </c>
      <c r="AT252">
        <v>2</v>
      </c>
      <c r="AU252" t="s">
        <v>3</v>
      </c>
      <c r="AV252">
        <v>0</v>
      </c>
      <c r="AW252">
        <v>2</v>
      </c>
      <c r="AX252">
        <v>71666544</v>
      </c>
      <c r="AY252">
        <v>1</v>
      </c>
      <c r="AZ252">
        <v>0</v>
      </c>
      <c r="BA252">
        <v>252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ROUND(Y252*Source!I211,7)</f>
        <v>0</v>
      </c>
      <c r="CY252">
        <f>AA252</f>
        <v>0</v>
      </c>
      <c r="CZ252">
        <f>AE252</f>
        <v>0</v>
      </c>
      <c r="DA252">
        <f>AI252</f>
        <v>1</v>
      </c>
      <c r="DB252">
        <f t="shared" si="99"/>
        <v>0</v>
      </c>
      <c r="DC252">
        <f t="shared" si="100"/>
        <v>0</v>
      </c>
      <c r="DD252" t="s">
        <v>3</v>
      </c>
      <c r="DE252" t="s">
        <v>3</v>
      </c>
      <c r="DF252">
        <f>ROUND(ROUND(AE252,2)*CX252,2)</f>
        <v>0</v>
      </c>
      <c r="DG252">
        <f t="shared" si="94"/>
        <v>0</v>
      </c>
      <c r="DH252">
        <f t="shared" si="73"/>
        <v>0</v>
      </c>
      <c r="DI252">
        <f t="shared" si="74"/>
        <v>0</v>
      </c>
      <c r="DJ252">
        <f>DF252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ROW(Source!A212)</f>
        <v>212</v>
      </c>
      <c r="B253">
        <v>71639659</v>
      </c>
      <c r="C253">
        <v>71666532</v>
      </c>
      <c r="D253">
        <v>68963589</v>
      </c>
      <c r="E253">
        <v>116</v>
      </c>
      <c r="F253">
        <v>1</v>
      </c>
      <c r="G253">
        <v>1</v>
      </c>
      <c r="H253">
        <v>1</v>
      </c>
      <c r="I253" t="s">
        <v>529</v>
      </c>
      <c r="J253" t="s">
        <v>3</v>
      </c>
      <c r="K253" t="s">
        <v>530</v>
      </c>
      <c r="L253">
        <v>1191</v>
      </c>
      <c r="N253">
        <v>1013</v>
      </c>
      <c r="O253" t="s">
        <v>457</v>
      </c>
      <c r="P253" t="s">
        <v>457</v>
      </c>
      <c r="Q253">
        <v>1</v>
      </c>
      <c r="W253">
        <v>0</v>
      </c>
      <c r="X253">
        <v>1522950421</v>
      </c>
      <c r="Y253">
        <f t="shared" si="95"/>
        <v>0.28000000000000003</v>
      </c>
      <c r="AA253">
        <v>0</v>
      </c>
      <c r="AB253">
        <v>0</v>
      </c>
      <c r="AC253">
        <v>0</v>
      </c>
      <c r="AD253">
        <v>836.02</v>
      </c>
      <c r="AE253">
        <v>0</v>
      </c>
      <c r="AF253">
        <v>0</v>
      </c>
      <c r="AG253">
        <v>0</v>
      </c>
      <c r="AH253">
        <v>836.02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3</v>
      </c>
      <c r="AV253">
        <v>1</v>
      </c>
      <c r="AW253">
        <v>2</v>
      </c>
      <c r="AX253">
        <v>71666539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234.08560000000003</v>
      </c>
      <c r="BN253">
        <v>0.28000000000000003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234.08560000000003</v>
      </c>
      <c r="BU253">
        <v>0.28000000000000003</v>
      </c>
      <c r="BV253">
        <v>0</v>
      </c>
      <c r="BW253">
        <v>1</v>
      </c>
      <c r="CU253">
        <f>ROUND(AT253*Source!I212*AH253*AL253,2)</f>
        <v>0</v>
      </c>
      <c r="CV253">
        <f>ROUND(Y253*Source!I212,7)</f>
        <v>0</v>
      </c>
      <c r="CW253">
        <v>0</v>
      </c>
      <c r="CX253">
        <f>ROUND(Y253*Source!I212,7)</f>
        <v>0</v>
      </c>
      <c r="CY253">
        <f>AD253</f>
        <v>836.02</v>
      </c>
      <c r="CZ253">
        <f>AH253</f>
        <v>836.02</v>
      </c>
      <c r="DA253">
        <f>AL253</f>
        <v>1</v>
      </c>
      <c r="DB253">
        <f t="shared" si="99"/>
        <v>234.09</v>
      </c>
      <c r="DC253">
        <f t="shared" si="100"/>
        <v>0</v>
      </c>
      <c r="DD253" t="s">
        <v>3</v>
      </c>
      <c r="DE253" t="s">
        <v>3</v>
      </c>
      <c r="DF253">
        <f>ROUND(ROUND(AE253,2)*CX253,2)</f>
        <v>0</v>
      </c>
      <c r="DG253">
        <f t="shared" si="94"/>
        <v>0</v>
      </c>
      <c r="DH253">
        <f t="shared" si="73"/>
        <v>0</v>
      </c>
      <c r="DI253">
        <f t="shared" si="74"/>
        <v>0</v>
      </c>
      <c r="DJ253">
        <f>DI253</f>
        <v>0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ROW(Source!A212)</f>
        <v>212</v>
      </c>
      <c r="B254">
        <v>71639659</v>
      </c>
      <c r="C254">
        <v>71666532</v>
      </c>
      <c r="D254">
        <v>68963754</v>
      </c>
      <c r="E254">
        <v>116</v>
      </c>
      <c r="F254">
        <v>1</v>
      </c>
      <c r="G254">
        <v>1</v>
      </c>
      <c r="H254">
        <v>1</v>
      </c>
      <c r="I254" t="s">
        <v>458</v>
      </c>
      <c r="J254" t="s">
        <v>3</v>
      </c>
      <c r="K254" t="s">
        <v>459</v>
      </c>
      <c r="L254">
        <v>1191</v>
      </c>
      <c r="N254">
        <v>1013</v>
      </c>
      <c r="O254" t="s">
        <v>457</v>
      </c>
      <c r="P254" t="s">
        <v>457</v>
      </c>
      <c r="Q254">
        <v>1</v>
      </c>
      <c r="W254">
        <v>0</v>
      </c>
      <c r="X254">
        <v>-1417349443</v>
      </c>
      <c r="Y254">
        <f t="shared" si="95"/>
        <v>0.02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0.02</v>
      </c>
      <c r="AU254" t="s">
        <v>3</v>
      </c>
      <c r="AV254">
        <v>2</v>
      </c>
      <c r="AW254">
        <v>2</v>
      </c>
      <c r="AX254">
        <v>71666540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ROUND(Y254*Source!I212,7)</f>
        <v>0</v>
      </c>
      <c r="CY254">
        <f>AD254</f>
        <v>0</v>
      </c>
      <c r="CZ254">
        <f>AH254</f>
        <v>0</v>
      </c>
      <c r="DA254">
        <f>AL254</f>
        <v>1</v>
      </c>
      <c r="DB254">
        <f t="shared" si="99"/>
        <v>0</v>
      </c>
      <c r="DC254">
        <f t="shared" si="100"/>
        <v>0</v>
      </c>
      <c r="DD254" t="s">
        <v>3</v>
      </c>
      <c r="DE254" t="s">
        <v>3</v>
      </c>
      <c r="DF254">
        <f>ROUND(ROUND(AE254,2)*CX254,2)</f>
        <v>0</v>
      </c>
      <c r="DG254">
        <f t="shared" si="94"/>
        <v>0</v>
      </c>
      <c r="DH254">
        <f t="shared" si="73"/>
        <v>0</v>
      </c>
      <c r="DI254">
        <f t="shared" si="74"/>
        <v>0</v>
      </c>
      <c r="DJ254">
        <f>DI254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ROW(Source!A212)</f>
        <v>212</v>
      </c>
      <c r="B255">
        <v>71639659</v>
      </c>
      <c r="C255">
        <v>71666532</v>
      </c>
      <c r="D255">
        <v>69084744</v>
      </c>
      <c r="E255">
        <v>1</v>
      </c>
      <c r="F255">
        <v>1</v>
      </c>
      <c r="G255">
        <v>1</v>
      </c>
      <c r="H255">
        <v>2</v>
      </c>
      <c r="I255" t="s">
        <v>484</v>
      </c>
      <c r="J255" t="s">
        <v>485</v>
      </c>
      <c r="K255" t="s">
        <v>486</v>
      </c>
      <c r="L255">
        <v>1368</v>
      </c>
      <c r="N255">
        <v>1011</v>
      </c>
      <c r="O255" t="s">
        <v>463</v>
      </c>
      <c r="P255" t="s">
        <v>463</v>
      </c>
      <c r="Q255">
        <v>1</v>
      </c>
      <c r="W255">
        <v>0</v>
      </c>
      <c r="X255">
        <v>850633116</v>
      </c>
      <c r="Y255">
        <f t="shared" si="95"/>
        <v>0.01</v>
      </c>
      <c r="AA255">
        <v>0</v>
      </c>
      <c r="AB255">
        <v>1626.29</v>
      </c>
      <c r="AC255">
        <v>1090.46</v>
      </c>
      <c r="AD255">
        <v>0</v>
      </c>
      <c r="AE255">
        <v>0</v>
      </c>
      <c r="AF255">
        <v>1626.29</v>
      </c>
      <c r="AG255">
        <v>1090.46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0.01</v>
      </c>
      <c r="AU255" t="s">
        <v>3</v>
      </c>
      <c r="AV255">
        <v>1</v>
      </c>
      <c r="AW255">
        <v>2</v>
      </c>
      <c r="AX255">
        <v>71666541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16.262899999999998</v>
      </c>
      <c r="BL255">
        <v>10.9046</v>
      </c>
      <c r="BM255">
        <v>0</v>
      </c>
      <c r="BN255">
        <v>0</v>
      </c>
      <c r="BO255">
        <v>0.01</v>
      </c>
      <c r="BP255">
        <v>1</v>
      </c>
      <c r="BQ255">
        <v>0</v>
      </c>
      <c r="BR255">
        <v>16.262899999999998</v>
      </c>
      <c r="BS255">
        <v>10.9046</v>
      </c>
      <c r="BT255">
        <v>0</v>
      </c>
      <c r="BU255">
        <v>0</v>
      </c>
      <c r="BV255">
        <v>0.01</v>
      </c>
      <c r="BW255">
        <v>1</v>
      </c>
      <c r="CV255">
        <v>0</v>
      </c>
      <c r="CW255">
        <f>ROUND(Y255*Source!I212*DO255,7)</f>
        <v>0</v>
      </c>
      <c r="CX255">
        <f>ROUND(Y255*Source!I212,7)</f>
        <v>0</v>
      </c>
      <c r="CY255">
        <f>AB255</f>
        <v>1626.29</v>
      </c>
      <c r="CZ255">
        <f>AF255</f>
        <v>1626.29</v>
      </c>
      <c r="DA255">
        <f>AJ255</f>
        <v>1</v>
      </c>
      <c r="DB255">
        <f t="shared" si="99"/>
        <v>16.260000000000002</v>
      </c>
      <c r="DC255">
        <f t="shared" si="100"/>
        <v>10.9</v>
      </c>
      <c r="DD255" t="s">
        <v>3</v>
      </c>
      <c r="DE255" t="s">
        <v>3</v>
      </c>
      <c r="DF255">
        <f>ROUND(ROUND(AE255,2)*CX255,2)</f>
        <v>0</v>
      </c>
      <c r="DG255">
        <f t="shared" si="94"/>
        <v>0</v>
      </c>
      <c r="DH255">
        <f t="shared" si="73"/>
        <v>0</v>
      </c>
      <c r="DI255">
        <f t="shared" si="74"/>
        <v>0</v>
      </c>
      <c r="DJ255">
        <f>DG255+DH255</f>
        <v>0</v>
      </c>
      <c r="DK255">
        <v>1</v>
      </c>
      <c r="DL255" t="s">
        <v>487</v>
      </c>
      <c r="DM255">
        <v>6</v>
      </c>
      <c r="DN255" t="s">
        <v>457</v>
      </c>
      <c r="DO255">
        <v>1</v>
      </c>
    </row>
    <row r="256" spans="1:119" x14ac:dyDescent="0.2">
      <c r="A256">
        <f>ROW(Source!A212)</f>
        <v>212</v>
      </c>
      <c r="B256">
        <v>71639659</v>
      </c>
      <c r="C256">
        <v>71666532</v>
      </c>
      <c r="D256">
        <v>69085636</v>
      </c>
      <c r="E256">
        <v>1</v>
      </c>
      <c r="F256">
        <v>1</v>
      </c>
      <c r="G256">
        <v>1</v>
      </c>
      <c r="H256">
        <v>2</v>
      </c>
      <c r="I256" t="s">
        <v>465</v>
      </c>
      <c r="J256" t="s">
        <v>466</v>
      </c>
      <c r="K256" t="s">
        <v>467</v>
      </c>
      <c r="L256">
        <v>1368</v>
      </c>
      <c r="N256">
        <v>1011</v>
      </c>
      <c r="O256" t="s">
        <v>463</v>
      </c>
      <c r="P256" t="s">
        <v>463</v>
      </c>
      <c r="Q256">
        <v>1</v>
      </c>
      <c r="W256">
        <v>0</v>
      </c>
      <c r="X256">
        <v>-950105757</v>
      </c>
      <c r="Y256">
        <f t="shared" si="95"/>
        <v>0.01</v>
      </c>
      <c r="AA256">
        <v>0</v>
      </c>
      <c r="AB256">
        <v>641.70000000000005</v>
      </c>
      <c r="AC256">
        <v>811.79</v>
      </c>
      <c r="AD256">
        <v>0</v>
      </c>
      <c r="AE256">
        <v>0</v>
      </c>
      <c r="AF256">
        <v>641.70000000000005</v>
      </c>
      <c r="AG256">
        <v>811.79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0.01</v>
      </c>
      <c r="AU256" t="s">
        <v>3</v>
      </c>
      <c r="AV256">
        <v>1</v>
      </c>
      <c r="AW256">
        <v>2</v>
      </c>
      <c r="AX256">
        <v>71666542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6.4170000000000007</v>
      </c>
      <c r="BL256">
        <v>8.1179000000000006</v>
      </c>
      <c r="BM256">
        <v>0</v>
      </c>
      <c r="BN256">
        <v>0</v>
      </c>
      <c r="BO256">
        <v>0.01</v>
      </c>
      <c r="BP256">
        <v>1</v>
      </c>
      <c r="BQ256">
        <v>0</v>
      </c>
      <c r="BR256">
        <v>6.4170000000000007</v>
      </c>
      <c r="BS256">
        <v>8.1179000000000006</v>
      </c>
      <c r="BT256">
        <v>0</v>
      </c>
      <c r="BU256">
        <v>0</v>
      </c>
      <c r="BV256">
        <v>0.01</v>
      </c>
      <c r="BW256">
        <v>1</v>
      </c>
      <c r="CV256">
        <v>0</v>
      </c>
      <c r="CW256">
        <f>ROUND(Y256*Source!I212*DO256,7)</f>
        <v>0</v>
      </c>
      <c r="CX256">
        <f>ROUND(Y256*Source!I212,7)</f>
        <v>0</v>
      </c>
      <c r="CY256">
        <f>AB256</f>
        <v>641.70000000000005</v>
      </c>
      <c r="CZ256">
        <f>AF256</f>
        <v>641.70000000000005</v>
      </c>
      <c r="DA256">
        <f>AJ256</f>
        <v>1</v>
      </c>
      <c r="DB256">
        <f t="shared" si="99"/>
        <v>6.42</v>
      </c>
      <c r="DC256">
        <f t="shared" si="100"/>
        <v>8.1199999999999992</v>
      </c>
      <c r="DD256" t="s">
        <v>3</v>
      </c>
      <c r="DE256" t="s">
        <v>3</v>
      </c>
      <c r="DF256">
        <f>ROUND(ROUND(AE256,2)*CX256,2)</f>
        <v>0</v>
      </c>
      <c r="DG256">
        <f t="shared" si="94"/>
        <v>0</v>
      </c>
      <c r="DH256">
        <f t="shared" si="73"/>
        <v>0</v>
      </c>
      <c r="DI256">
        <f t="shared" si="74"/>
        <v>0</v>
      </c>
      <c r="DJ256">
        <f>DG256+DH256</f>
        <v>0</v>
      </c>
      <c r="DK256">
        <v>1</v>
      </c>
      <c r="DL256" t="s">
        <v>464</v>
      </c>
      <c r="DM256">
        <v>4</v>
      </c>
      <c r="DN256" t="s">
        <v>457</v>
      </c>
      <c r="DO256">
        <v>1</v>
      </c>
    </row>
    <row r="257" spans="1:119" x14ac:dyDescent="0.2">
      <c r="A257">
        <f>ROW(Source!A212)</f>
        <v>212</v>
      </c>
      <c r="B257">
        <v>71639659</v>
      </c>
      <c r="C257">
        <v>71666532</v>
      </c>
      <c r="D257">
        <v>69036983</v>
      </c>
      <c r="E257">
        <v>1</v>
      </c>
      <c r="F257">
        <v>1</v>
      </c>
      <c r="G257">
        <v>1</v>
      </c>
      <c r="H257">
        <v>3</v>
      </c>
      <c r="I257" t="s">
        <v>531</v>
      </c>
      <c r="J257" t="s">
        <v>532</v>
      </c>
      <c r="K257" t="s">
        <v>533</v>
      </c>
      <c r="L257">
        <v>1348</v>
      </c>
      <c r="N257">
        <v>1009</v>
      </c>
      <c r="O257" t="s">
        <v>159</v>
      </c>
      <c r="P257" t="s">
        <v>159</v>
      </c>
      <c r="Q257">
        <v>1000</v>
      </c>
      <c r="W257">
        <v>0</v>
      </c>
      <c r="X257">
        <v>821985561</v>
      </c>
      <c r="Y257">
        <f t="shared" si="95"/>
        <v>3.0000000000000001E-5</v>
      </c>
      <c r="AA257">
        <v>164353.74</v>
      </c>
      <c r="AB257">
        <v>0</v>
      </c>
      <c r="AC257">
        <v>0</v>
      </c>
      <c r="AD257">
        <v>0</v>
      </c>
      <c r="AE257">
        <v>127406</v>
      </c>
      <c r="AF257">
        <v>0</v>
      </c>
      <c r="AG257">
        <v>0</v>
      </c>
      <c r="AH257">
        <v>0</v>
      </c>
      <c r="AI257">
        <v>1.29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3.0000000000000001E-5</v>
      </c>
      <c r="AU257" t="s">
        <v>3</v>
      </c>
      <c r="AV257">
        <v>0</v>
      </c>
      <c r="AW257">
        <v>2</v>
      </c>
      <c r="AX257">
        <v>71666543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3.8221799999999999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3.8221799999999999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v>0</v>
      </c>
      <c r="CX257">
        <f>ROUND(Y257*Source!I212,7)</f>
        <v>0</v>
      </c>
      <c r="CY257">
        <f>AA257</f>
        <v>164353.74</v>
      </c>
      <c r="CZ257">
        <f>AE257</f>
        <v>127406</v>
      </c>
      <c r="DA257">
        <f>AI257</f>
        <v>1.29</v>
      </c>
      <c r="DB257">
        <f t="shared" si="99"/>
        <v>3.82</v>
      </c>
      <c r="DC257">
        <f t="shared" si="100"/>
        <v>0</v>
      </c>
      <c r="DD257" t="s">
        <v>3</v>
      </c>
      <c r="DE257" t="s">
        <v>3</v>
      </c>
      <c r="DF257">
        <f>ROUND(ROUND(AE257*AI257,2)*CX257,2)</f>
        <v>0</v>
      </c>
      <c r="DG257">
        <f t="shared" si="94"/>
        <v>0</v>
      </c>
      <c r="DH257">
        <f t="shared" ref="DH257:DH320" si="103">ROUND(ROUND(AG257,2)*CX257,2)</f>
        <v>0</v>
      </c>
      <c r="DI257">
        <f t="shared" ref="DI257:DI320" si="104">ROUND(ROUND(AH257,2)*CX257,2)</f>
        <v>0</v>
      </c>
      <c r="DJ257">
        <f>DF257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ROW(Source!A212)</f>
        <v>212</v>
      </c>
      <c r="B258">
        <v>71639659</v>
      </c>
      <c r="C258">
        <v>71666532</v>
      </c>
      <c r="D258">
        <v>68969546</v>
      </c>
      <c r="E258">
        <v>116</v>
      </c>
      <c r="F258">
        <v>1</v>
      </c>
      <c r="G258">
        <v>1</v>
      </c>
      <c r="H258">
        <v>3</v>
      </c>
      <c r="I258" t="s">
        <v>234</v>
      </c>
      <c r="J258" t="s">
        <v>3</v>
      </c>
      <c r="K258" t="s">
        <v>235</v>
      </c>
      <c r="L258">
        <v>3277935</v>
      </c>
      <c r="N258">
        <v>1013</v>
      </c>
      <c r="O258" t="s">
        <v>236</v>
      </c>
      <c r="P258" t="s">
        <v>236</v>
      </c>
      <c r="Q258">
        <v>1</v>
      </c>
      <c r="W258">
        <v>0</v>
      </c>
      <c r="X258">
        <v>274903907</v>
      </c>
      <c r="Y258">
        <f t="shared" si="95"/>
        <v>2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 t="s">
        <v>3</v>
      </c>
      <c r="AT258">
        <v>2</v>
      </c>
      <c r="AU258" t="s">
        <v>3</v>
      </c>
      <c r="AV258">
        <v>0</v>
      </c>
      <c r="AW258">
        <v>2</v>
      </c>
      <c r="AX258">
        <v>71666544</v>
      </c>
      <c r="AY258">
        <v>1</v>
      </c>
      <c r="AZ258">
        <v>0</v>
      </c>
      <c r="BA258">
        <v>258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ROUND(Y258*Source!I212,7)</f>
        <v>0</v>
      </c>
      <c r="CY258">
        <f>AA258</f>
        <v>0</v>
      </c>
      <c r="CZ258">
        <f>AE258</f>
        <v>0</v>
      </c>
      <c r="DA258">
        <f>AI258</f>
        <v>1</v>
      </c>
      <c r="DB258">
        <f t="shared" si="99"/>
        <v>0</v>
      </c>
      <c r="DC258">
        <f t="shared" si="100"/>
        <v>0</v>
      </c>
      <c r="DD258" t="s">
        <v>3</v>
      </c>
      <c r="DE258" t="s">
        <v>3</v>
      </c>
      <c r="DF258">
        <f t="shared" ref="DF258:DF267" si="105">ROUND(ROUND(AE258,2)*CX258,2)</f>
        <v>0</v>
      </c>
      <c r="DG258">
        <f t="shared" si="94"/>
        <v>0</v>
      </c>
      <c r="DH258">
        <f t="shared" si="103"/>
        <v>0</v>
      </c>
      <c r="DI258">
        <f t="shared" si="104"/>
        <v>0</v>
      </c>
      <c r="DJ258">
        <f>DF258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ROW(Source!A250)</f>
        <v>250</v>
      </c>
      <c r="B259">
        <v>71639717</v>
      </c>
      <c r="C259">
        <v>71666546</v>
      </c>
      <c r="D259">
        <v>68963519</v>
      </c>
      <c r="E259">
        <v>116</v>
      </c>
      <c r="F259">
        <v>1</v>
      </c>
      <c r="G259">
        <v>1</v>
      </c>
      <c r="H259">
        <v>1</v>
      </c>
      <c r="I259" t="s">
        <v>534</v>
      </c>
      <c r="J259" t="s">
        <v>3</v>
      </c>
      <c r="K259" t="s">
        <v>535</v>
      </c>
      <c r="L259">
        <v>1191</v>
      </c>
      <c r="N259">
        <v>1013</v>
      </c>
      <c r="O259" t="s">
        <v>457</v>
      </c>
      <c r="P259" t="s">
        <v>457</v>
      </c>
      <c r="Q259">
        <v>1</v>
      </c>
      <c r="W259">
        <v>0</v>
      </c>
      <c r="X259">
        <v>370475345</v>
      </c>
      <c r="Y259">
        <f t="shared" ref="Y259:Y267" si="106">(AT259*ROUND(1.2,7))</f>
        <v>184.79999999999998</v>
      </c>
      <c r="AA259">
        <v>0</v>
      </c>
      <c r="AB259">
        <v>0</v>
      </c>
      <c r="AC259">
        <v>0</v>
      </c>
      <c r="AD259">
        <v>660.33</v>
      </c>
      <c r="AE259">
        <v>0</v>
      </c>
      <c r="AF259">
        <v>0</v>
      </c>
      <c r="AG259">
        <v>0</v>
      </c>
      <c r="AH259">
        <v>660.33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154</v>
      </c>
      <c r="AU259" t="s">
        <v>23</v>
      </c>
      <c r="AV259">
        <v>1</v>
      </c>
      <c r="AW259">
        <v>2</v>
      </c>
      <c r="AX259">
        <v>71666548</v>
      </c>
      <c r="AY259">
        <v>1</v>
      </c>
      <c r="AZ259">
        <v>2048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101690.82</v>
      </c>
      <c r="BN259">
        <v>154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122028.98400000001</v>
      </c>
      <c r="BU259">
        <v>184.8</v>
      </c>
      <c r="BV259">
        <v>0</v>
      </c>
      <c r="BW259">
        <v>1</v>
      </c>
      <c r="CU259">
        <f>ROUND(AT259*Source!I250*AH259*AL259,2)</f>
        <v>0</v>
      </c>
      <c r="CV259">
        <f>ROUND(Y259*Source!I250,7)</f>
        <v>0</v>
      </c>
      <c r="CW259">
        <v>0</v>
      </c>
      <c r="CX259">
        <f>ROUND(Y259*Source!I250,7)</f>
        <v>0</v>
      </c>
      <c r="CY259">
        <f t="shared" ref="CY259:CY264" si="107">AD259</f>
        <v>660.33</v>
      </c>
      <c r="CZ259">
        <f t="shared" ref="CZ259:CZ264" si="108">AH259</f>
        <v>660.33</v>
      </c>
      <c r="DA259">
        <f t="shared" ref="DA259:DA264" si="109">AL259</f>
        <v>1</v>
      </c>
      <c r="DB259">
        <f t="shared" ref="DB259:DB267" si="110">ROUND((ROUND(AT259*CZ259,2)*ROUND(1.2,7)),6)</f>
        <v>122028.984</v>
      </c>
      <c r="DC259">
        <f t="shared" ref="DC259:DC267" si="111">ROUND((ROUND(AT259*AG259,2)*ROUND(1.2,7)),6)</f>
        <v>0</v>
      </c>
      <c r="DD259" t="s">
        <v>3</v>
      </c>
      <c r="DE259" t="s">
        <v>3</v>
      </c>
      <c r="DF259">
        <f t="shared" si="105"/>
        <v>0</v>
      </c>
      <c r="DG259">
        <f t="shared" si="94"/>
        <v>0</v>
      </c>
      <c r="DH259">
        <f t="shared" si="103"/>
        <v>0</v>
      </c>
      <c r="DI259">
        <f t="shared" si="104"/>
        <v>0</v>
      </c>
      <c r="DJ259">
        <f t="shared" ref="DJ259:DJ264" si="112">DI259</f>
        <v>0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ROW(Source!A251)</f>
        <v>251</v>
      </c>
      <c r="B260">
        <v>71639659</v>
      </c>
      <c r="C260">
        <v>71666546</v>
      </c>
      <c r="D260">
        <v>68963519</v>
      </c>
      <c r="E260">
        <v>116</v>
      </c>
      <c r="F260">
        <v>1</v>
      </c>
      <c r="G260">
        <v>1</v>
      </c>
      <c r="H260">
        <v>1</v>
      </c>
      <c r="I260" t="s">
        <v>534</v>
      </c>
      <c r="J260" t="s">
        <v>3</v>
      </c>
      <c r="K260" t="s">
        <v>535</v>
      </c>
      <c r="L260">
        <v>1191</v>
      </c>
      <c r="N260">
        <v>1013</v>
      </c>
      <c r="O260" t="s">
        <v>457</v>
      </c>
      <c r="P260" t="s">
        <v>457</v>
      </c>
      <c r="Q260">
        <v>1</v>
      </c>
      <c r="W260">
        <v>0</v>
      </c>
      <c r="X260">
        <v>370475345</v>
      </c>
      <c r="Y260">
        <f t="shared" si="106"/>
        <v>184.79999999999998</v>
      </c>
      <c r="AA260">
        <v>0</v>
      </c>
      <c r="AB260">
        <v>0</v>
      </c>
      <c r="AC260">
        <v>0</v>
      </c>
      <c r="AD260">
        <v>660.33</v>
      </c>
      <c r="AE260">
        <v>0</v>
      </c>
      <c r="AF260">
        <v>0</v>
      </c>
      <c r="AG260">
        <v>0</v>
      </c>
      <c r="AH260">
        <v>660.33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154</v>
      </c>
      <c r="AU260" t="s">
        <v>23</v>
      </c>
      <c r="AV260">
        <v>1</v>
      </c>
      <c r="AW260">
        <v>2</v>
      </c>
      <c r="AX260">
        <v>71666548</v>
      </c>
      <c r="AY260">
        <v>1</v>
      </c>
      <c r="AZ260">
        <v>2048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101690.82</v>
      </c>
      <c r="BN260">
        <v>154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122028.98400000001</v>
      </c>
      <c r="BU260">
        <v>184.8</v>
      </c>
      <c r="BV260">
        <v>0</v>
      </c>
      <c r="BW260">
        <v>1</v>
      </c>
      <c r="CU260">
        <f>ROUND(AT260*Source!I251*AH260*AL260,2)</f>
        <v>0</v>
      </c>
      <c r="CV260">
        <f>ROUND(Y260*Source!I251,7)</f>
        <v>0</v>
      </c>
      <c r="CW260">
        <v>0</v>
      </c>
      <c r="CX260">
        <f>ROUND(Y260*Source!I251,7)</f>
        <v>0</v>
      </c>
      <c r="CY260">
        <f t="shared" si="107"/>
        <v>660.33</v>
      </c>
      <c r="CZ260">
        <f t="shared" si="108"/>
        <v>660.33</v>
      </c>
      <c r="DA260">
        <f t="shared" si="109"/>
        <v>1</v>
      </c>
      <c r="DB260">
        <f t="shared" si="110"/>
        <v>122028.984</v>
      </c>
      <c r="DC260">
        <f t="shared" si="111"/>
        <v>0</v>
      </c>
      <c r="DD260" t="s">
        <v>3</v>
      </c>
      <c r="DE260" t="s">
        <v>3</v>
      </c>
      <c r="DF260">
        <f t="shared" si="105"/>
        <v>0</v>
      </c>
      <c r="DG260">
        <f t="shared" si="94"/>
        <v>0</v>
      </c>
      <c r="DH260">
        <f t="shared" si="103"/>
        <v>0</v>
      </c>
      <c r="DI260">
        <f t="shared" si="104"/>
        <v>0</v>
      </c>
      <c r="DJ260">
        <f t="shared" si="112"/>
        <v>0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ROW(Source!A252)</f>
        <v>252</v>
      </c>
      <c r="B261">
        <v>71639717</v>
      </c>
      <c r="C261">
        <v>71666549</v>
      </c>
      <c r="D261">
        <v>68963509</v>
      </c>
      <c r="E261">
        <v>116</v>
      </c>
      <c r="F261">
        <v>1</v>
      </c>
      <c r="G261">
        <v>1</v>
      </c>
      <c r="H261">
        <v>1</v>
      </c>
      <c r="I261" t="s">
        <v>536</v>
      </c>
      <c r="J261" t="s">
        <v>3</v>
      </c>
      <c r="K261" t="s">
        <v>537</v>
      </c>
      <c r="L261">
        <v>1191</v>
      </c>
      <c r="N261">
        <v>1013</v>
      </c>
      <c r="O261" t="s">
        <v>457</v>
      </c>
      <c r="P261" t="s">
        <v>457</v>
      </c>
      <c r="Q261">
        <v>1</v>
      </c>
      <c r="W261">
        <v>0</v>
      </c>
      <c r="X261">
        <v>-267883188</v>
      </c>
      <c r="Y261">
        <f t="shared" si="106"/>
        <v>106.2</v>
      </c>
      <c r="AA261">
        <v>0</v>
      </c>
      <c r="AB261">
        <v>0</v>
      </c>
      <c r="AC261">
        <v>0</v>
      </c>
      <c r="AD261">
        <v>633.07000000000005</v>
      </c>
      <c r="AE261">
        <v>0</v>
      </c>
      <c r="AF261">
        <v>0</v>
      </c>
      <c r="AG261">
        <v>0</v>
      </c>
      <c r="AH261">
        <v>633.07000000000005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88.5</v>
      </c>
      <c r="AU261" t="s">
        <v>23</v>
      </c>
      <c r="AV261">
        <v>1</v>
      </c>
      <c r="AW261">
        <v>2</v>
      </c>
      <c r="AX261">
        <v>71666551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56026.695000000007</v>
      </c>
      <c r="BN261">
        <v>88.5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67232.034000000014</v>
      </c>
      <c r="BU261">
        <v>106.2</v>
      </c>
      <c r="BV261">
        <v>0</v>
      </c>
      <c r="BW261">
        <v>1</v>
      </c>
      <c r="CU261">
        <f>ROUND(AT261*Source!I252*AH261*AL261,2)</f>
        <v>0</v>
      </c>
      <c r="CV261">
        <f>ROUND(Y261*Source!I252,7)</f>
        <v>0</v>
      </c>
      <c r="CW261">
        <v>0</v>
      </c>
      <c r="CX261">
        <f>ROUND(Y261*Source!I252,7)</f>
        <v>0</v>
      </c>
      <c r="CY261">
        <f t="shared" si="107"/>
        <v>633.07000000000005</v>
      </c>
      <c r="CZ261">
        <f t="shared" si="108"/>
        <v>633.07000000000005</v>
      </c>
      <c r="DA261">
        <f t="shared" si="109"/>
        <v>1</v>
      </c>
      <c r="DB261">
        <f t="shared" si="110"/>
        <v>67232.039999999994</v>
      </c>
      <c r="DC261">
        <f t="shared" si="111"/>
        <v>0</v>
      </c>
      <c r="DD261" t="s">
        <v>3</v>
      </c>
      <c r="DE261" t="s">
        <v>3</v>
      </c>
      <c r="DF261">
        <f t="shared" si="105"/>
        <v>0</v>
      </c>
      <c r="DG261">
        <f t="shared" si="94"/>
        <v>0</v>
      </c>
      <c r="DH261">
        <f t="shared" si="103"/>
        <v>0</v>
      </c>
      <c r="DI261">
        <f t="shared" si="104"/>
        <v>0</v>
      </c>
      <c r="DJ261">
        <f t="shared" si="112"/>
        <v>0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ROW(Source!A253)</f>
        <v>253</v>
      </c>
      <c r="B262">
        <v>71639659</v>
      </c>
      <c r="C262">
        <v>71666549</v>
      </c>
      <c r="D262">
        <v>68963509</v>
      </c>
      <c r="E262">
        <v>116</v>
      </c>
      <c r="F262">
        <v>1</v>
      </c>
      <c r="G262">
        <v>1</v>
      </c>
      <c r="H262">
        <v>1</v>
      </c>
      <c r="I262" t="s">
        <v>536</v>
      </c>
      <c r="J262" t="s">
        <v>3</v>
      </c>
      <c r="K262" t="s">
        <v>537</v>
      </c>
      <c r="L262">
        <v>1191</v>
      </c>
      <c r="N262">
        <v>1013</v>
      </c>
      <c r="O262" t="s">
        <v>457</v>
      </c>
      <c r="P262" t="s">
        <v>457</v>
      </c>
      <c r="Q262">
        <v>1</v>
      </c>
      <c r="W262">
        <v>0</v>
      </c>
      <c r="X262">
        <v>-267883188</v>
      </c>
      <c r="Y262">
        <f t="shared" si="106"/>
        <v>106.2</v>
      </c>
      <c r="AA262">
        <v>0</v>
      </c>
      <c r="AB262">
        <v>0</v>
      </c>
      <c r="AC262">
        <v>0</v>
      </c>
      <c r="AD262">
        <v>633.07000000000005</v>
      </c>
      <c r="AE262">
        <v>0</v>
      </c>
      <c r="AF262">
        <v>0</v>
      </c>
      <c r="AG262">
        <v>0</v>
      </c>
      <c r="AH262">
        <v>633.07000000000005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88.5</v>
      </c>
      <c r="AU262" t="s">
        <v>23</v>
      </c>
      <c r="AV262">
        <v>1</v>
      </c>
      <c r="AW262">
        <v>2</v>
      </c>
      <c r="AX262">
        <v>71666551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56026.695000000007</v>
      </c>
      <c r="BN262">
        <v>88.5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67232.034000000014</v>
      </c>
      <c r="BU262">
        <v>106.2</v>
      </c>
      <c r="BV262">
        <v>0</v>
      </c>
      <c r="BW262">
        <v>1</v>
      </c>
      <c r="CU262">
        <f>ROUND(AT262*Source!I253*AH262*AL262,2)</f>
        <v>0</v>
      </c>
      <c r="CV262">
        <f>ROUND(Y262*Source!I253,7)</f>
        <v>0</v>
      </c>
      <c r="CW262">
        <v>0</v>
      </c>
      <c r="CX262">
        <f>ROUND(Y262*Source!I253,7)</f>
        <v>0</v>
      </c>
      <c r="CY262">
        <f t="shared" si="107"/>
        <v>633.07000000000005</v>
      </c>
      <c r="CZ262">
        <f t="shared" si="108"/>
        <v>633.07000000000005</v>
      </c>
      <c r="DA262">
        <f t="shared" si="109"/>
        <v>1</v>
      </c>
      <c r="DB262">
        <f t="shared" si="110"/>
        <v>67232.039999999994</v>
      </c>
      <c r="DC262">
        <f t="shared" si="111"/>
        <v>0</v>
      </c>
      <c r="DD262" t="s">
        <v>3</v>
      </c>
      <c r="DE262" t="s">
        <v>3</v>
      </c>
      <c r="DF262">
        <f t="shared" si="105"/>
        <v>0</v>
      </c>
      <c r="DG262">
        <f t="shared" si="94"/>
        <v>0</v>
      </c>
      <c r="DH262">
        <f t="shared" si="103"/>
        <v>0</v>
      </c>
      <c r="DI262">
        <f t="shared" si="104"/>
        <v>0</v>
      </c>
      <c r="DJ262">
        <f t="shared" si="112"/>
        <v>0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ROW(Source!A254)</f>
        <v>254</v>
      </c>
      <c r="B263">
        <v>71639717</v>
      </c>
      <c r="C263">
        <v>71666552</v>
      </c>
      <c r="D263">
        <v>68963577</v>
      </c>
      <c r="E263">
        <v>116</v>
      </c>
      <c r="F263">
        <v>1</v>
      </c>
      <c r="G263">
        <v>1</v>
      </c>
      <c r="H263">
        <v>1</v>
      </c>
      <c r="I263" t="s">
        <v>538</v>
      </c>
      <c r="J263" t="s">
        <v>3</v>
      </c>
      <c r="K263" t="s">
        <v>539</v>
      </c>
      <c r="L263">
        <v>1191</v>
      </c>
      <c r="N263">
        <v>1013</v>
      </c>
      <c r="O263" t="s">
        <v>457</v>
      </c>
      <c r="P263" t="s">
        <v>457</v>
      </c>
      <c r="Q263">
        <v>1</v>
      </c>
      <c r="W263">
        <v>0</v>
      </c>
      <c r="X263">
        <v>44848675</v>
      </c>
      <c r="Y263">
        <f t="shared" si="106"/>
        <v>11.123999999999999</v>
      </c>
      <c r="AA263">
        <v>0</v>
      </c>
      <c r="AB263">
        <v>0</v>
      </c>
      <c r="AC263">
        <v>0</v>
      </c>
      <c r="AD263">
        <v>793.61</v>
      </c>
      <c r="AE263">
        <v>0</v>
      </c>
      <c r="AF263">
        <v>0</v>
      </c>
      <c r="AG263">
        <v>0</v>
      </c>
      <c r="AH263">
        <v>793.61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9.27</v>
      </c>
      <c r="AU263" t="s">
        <v>23</v>
      </c>
      <c r="AV263">
        <v>1</v>
      </c>
      <c r="AW263">
        <v>2</v>
      </c>
      <c r="AX263">
        <v>71666561</v>
      </c>
      <c r="AY263">
        <v>1</v>
      </c>
      <c r="AZ263">
        <v>2048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7356.7646999999997</v>
      </c>
      <c r="BN263">
        <v>9.27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8828.1176400000004</v>
      </c>
      <c r="BU263">
        <v>11.124000000000001</v>
      </c>
      <c r="BV263">
        <v>0</v>
      </c>
      <c r="BW263">
        <v>1</v>
      </c>
      <c r="CU263">
        <f>ROUND(AT263*Source!I254*AH263*AL263,2)</f>
        <v>0</v>
      </c>
      <c r="CV263">
        <f>ROUND(Y263*Source!I254,7)</f>
        <v>0</v>
      </c>
      <c r="CW263">
        <v>0</v>
      </c>
      <c r="CX263">
        <f>ROUND(Y263*Source!I254,7)</f>
        <v>0</v>
      </c>
      <c r="CY263">
        <f t="shared" si="107"/>
        <v>793.61</v>
      </c>
      <c r="CZ263">
        <f t="shared" si="108"/>
        <v>793.61</v>
      </c>
      <c r="DA263">
        <f t="shared" si="109"/>
        <v>1</v>
      </c>
      <c r="DB263">
        <f t="shared" si="110"/>
        <v>8828.1119999999992</v>
      </c>
      <c r="DC263">
        <f t="shared" si="111"/>
        <v>0</v>
      </c>
      <c r="DD263" t="s">
        <v>3</v>
      </c>
      <c r="DE263" t="s">
        <v>3</v>
      </c>
      <c r="DF263">
        <f t="shared" si="105"/>
        <v>0</v>
      </c>
      <c r="DG263">
        <f t="shared" si="94"/>
        <v>0</v>
      </c>
      <c r="DH263">
        <f t="shared" si="103"/>
        <v>0</v>
      </c>
      <c r="DI263">
        <f t="shared" si="104"/>
        <v>0</v>
      </c>
      <c r="DJ263">
        <f t="shared" si="112"/>
        <v>0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ROW(Source!A254)</f>
        <v>254</v>
      </c>
      <c r="B264">
        <v>71639717</v>
      </c>
      <c r="C264">
        <v>71666552</v>
      </c>
      <c r="D264">
        <v>68963754</v>
      </c>
      <c r="E264">
        <v>116</v>
      </c>
      <c r="F264">
        <v>1</v>
      </c>
      <c r="G264">
        <v>1</v>
      </c>
      <c r="H264">
        <v>1</v>
      </c>
      <c r="I264" t="s">
        <v>458</v>
      </c>
      <c r="J264" t="s">
        <v>3</v>
      </c>
      <c r="K264" t="s">
        <v>459</v>
      </c>
      <c r="L264">
        <v>1191</v>
      </c>
      <c r="N264">
        <v>1013</v>
      </c>
      <c r="O264" t="s">
        <v>457</v>
      </c>
      <c r="P264" t="s">
        <v>457</v>
      </c>
      <c r="Q264">
        <v>1</v>
      </c>
      <c r="W264">
        <v>0</v>
      </c>
      <c r="X264">
        <v>-1417349443</v>
      </c>
      <c r="Y264">
        <f t="shared" si="106"/>
        <v>0.40800000000000003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0.34</v>
      </c>
      <c r="AU264" t="s">
        <v>23</v>
      </c>
      <c r="AV264">
        <v>2</v>
      </c>
      <c r="AW264">
        <v>2</v>
      </c>
      <c r="AX264">
        <v>71666562</v>
      </c>
      <c r="AY264">
        <v>1</v>
      </c>
      <c r="AZ264">
        <v>2048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ROUND(Y264*Source!I254,7)</f>
        <v>0</v>
      </c>
      <c r="CY264">
        <f t="shared" si="107"/>
        <v>0</v>
      </c>
      <c r="CZ264">
        <f t="shared" si="108"/>
        <v>0</v>
      </c>
      <c r="DA264">
        <f t="shared" si="109"/>
        <v>1</v>
      </c>
      <c r="DB264">
        <f t="shared" si="110"/>
        <v>0</v>
      </c>
      <c r="DC264">
        <f t="shared" si="111"/>
        <v>0</v>
      </c>
      <c r="DD264" t="s">
        <v>3</v>
      </c>
      <c r="DE264" t="s">
        <v>3</v>
      </c>
      <c r="DF264">
        <f t="shared" si="105"/>
        <v>0</v>
      </c>
      <c r="DG264">
        <f t="shared" si="94"/>
        <v>0</v>
      </c>
      <c r="DH264">
        <f t="shared" si="103"/>
        <v>0</v>
      </c>
      <c r="DI264">
        <f t="shared" si="104"/>
        <v>0</v>
      </c>
      <c r="DJ264">
        <f t="shared" si="112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ROW(Source!A254)</f>
        <v>254</v>
      </c>
      <c r="B265">
        <v>71639717</v>
      </c>
      <c r="C265">
        <v>71666552</v>
      </c>
      <c r="D265">
        <v>69084744</v>
      </c>
      <c r="E265">
        <v>1</v>
      </c>
      <c r="F265">
        <v>1</v>
      </c>
      <c r="G265">
        <v>1</v>
      </c>
      <c r="H265">
        <v>2</v>
      </c>
      <c r="I265" t="s">
        <v>484</v>
      </c>
      <c r="J265" t="s">
        <v>485</v>
      </c>
      <c r="K265" t="s">
        <v>486</v>
      </c>
      <c r="L265">
        <v>1368</v>
      </c>
      <c r="N265">
        <v>1011</v>
      </c>
      <c r="O265" t="s">
        <v>463</v>
      </c>
      <c r="P265" t="s">
        <v>463</v>
      </c>
      <c r="Q265">
        <v>1</v>
      </c>
      <c r="W265">
        <v>0</v>
      </c>
      <c r="X265">
        <v>850633116</v>
      </c>
      <c r="Y265">
        <f t="shared" si="106"/>
        <v>0.20400000000000001</v>
      </c>
      <c r="AA265">
        <v>0</v>
      </c>
      <c r="AB265">
        <v>1626.29</v>
      </c>
      <c r="AC265">
        <v>1090.46</v>
      </c>
      <c r="AD265">
        <v>0</v>
      </c>
      <c r="AE265">
        <v>0</v>
      </c>
      <c r="AF265">
        <v>1626.29</v>
      </c>
      <c r="AG265">
        <v>1090.46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0.17</v>
      </c>
      <c r="AU265" t="s">
        <v>23</v>
      </c>
      <c r="AV265">
        <v>1</v>
      </c>
      <c r="AW265">
        <v>2</v>
      </c>
      <c r="AX265">
        <v>71666563</v>
      </c>
      <c r="AY265">
        <v>1</v>
      </c>
      <c r="AZ265">
        <v>2048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276.46930000000003</v>
      </c>
      <c r="BL265">
        <v>185.37820000000002</v>
      </c>
      <c r="BM265">
        <v>0</v>
      </c>
      <c r="BN265">
        <v>0</v>
      </c>
      <c r="BO265">
        <v>0.17</v>
      </c>
      <c r="BP265">
        <v>1</v>
      </c>
      <c r="BQ265">
        <v>0</v>
      </c>
      <c r="BR265">
        <v>331.76315999999997</v>
      </c>
      <c r="BS265">
        <v>222.45383999999999</v>
      </c>
      <c r="BT265">
        <v>0</v>
      </c>
      <c r="BU265">
        <v>0</v>
      </c>
      <c r="BV265">
        <v>0.20399999999999999</v>
      </c>
      <c r="BW265">
        <v>1</v>
      </c>
      <c r="CV265">
        <v>0</v>
      </c>
      <c r="CW265">
        <f>ROUND(Y265*Source!I254*DO265,7)</f>
        <v>0</v>
      </c>
      <c r="CX265">
        <f>ROUND(Y265*Source!I254,7)</f>
        <v>0</v>
      </c>
      <c r="CY265">
        <f>AB265</f>
        <v>1626.29</v>
      </c>
      <c r="CZ265">
        <f>AF265</f>
        <v>1626.29</v>
      </c>
      <c r="DA265">
        <f>AJ265</f>
        <v>1</v>
      </c>
      <c r="DB265">
        <f t="shared" si="110"/>
        <v>331.76400000000001</v>
      </c>
      <c r="DC265">
        <f t="shared" si="111"/>
        <v>222.45599999999999</v>
      </c>
      <c r="DD265" t="s">
        <v>3</v>
      </c>
      <c r="DE265" t="s">
        <v>3</v>
      </c>
      <c r="DF265">
        <f t="shared" si="105"/>
        <v>0</v>
      </c>
      <c r="DG265">
        <f t="shared" si="94"/>
        <v>0</v>
      </c>
      <c r="DH265">
        <f t="shared" si="103"/>
        <v>0</v>
      </c>
      <c r="DI265">
        <f t="shared" si="104"/>
        <v>0</v>
      </c>
      <c r="DJ265">
        <f>DG265+DH265</f>
        <v>0</v>
      </c>
      <c r="DK265">
        <v>1</v>
      </c>
      <c r="DL265" t="s">
        <v>487</v>
      </c>
      <c r="DM265">
        <v>6</v>
      </c>
      <c r="DN265" t="s">
        <v>457</v>
      </c>
      <c r="DO265">
        <v>1</v>
      </c>
    </row>
    <row r="266" spans="1:119" x14ac:dyDescent="0.2">
      <c r="A266">
        <f>ROW(Source!A254)</f>
        <v>254</v>
      </c>
      <c r="B266">
        <v>71639717</v>
      </c>
      <c r="C266">
        <v>71666552</v>
      </c>
      <c r="D266">
        <v>69085636</v>
      </c>
      <c r="E266">
        <v>1</v>
      </c>
      <c r="F266">
        <v>1</v>
      </c>
      <c r="G266">
        <v>1</v>
      </c>
      <c r="H266">
        <v>2</v>
      </c>
      <c r="I266" t="s">
        <v>465</v>
      </c>
      <c r="J266" t="s">
        <v>466</v>
      </c>
      <c r="K266" t="s">
        <v>467</v>
      </c>
      <c r="L266">
        <v>1368</v>
      </c>
      <c r="N266">
        <v>1011</v>
      </c>
      <c r="O266" t="s">
        <v>463</v>
      </c>
      <c r="P266" t="s">
        <v>463</v>
      </c>
      <c r="Q266">
        <v>1</v>
      </c>
      <c r="W266">
        <v>0</v>
      </c>
      <c r="X266">
        <v>-950105757</v>
      </c>
      <c r="Y266">
        <f t="shared" si="106"/>
        <v>0.20400000000000001</v>
      </c>
      <c r="AA266">
        <v>0</v>
      </c>
      <c r="AB266">
        <v>641.70000000000005</v>
      </c>
      <c r="AC266">
        <v>811.79</v>
      </c>
      <c r="AD266">
        <v>0</v>
      </c>
      <c r="AE266">
        <v>0</v>
      </c>
      <c r="AF266">
        <v>641.70000000000005</v>
      </c>
      <c r="AG266">
        <v>811.79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0.17</v>
      </c>
      <c r="AU266" t="s">
        <v>23</v>
      </c>
      <c r="AV266">
        <v>1</v>
      </c>
      <c r="AW266">
        <v>2</v>
      </c>
      <c r="AX266">
        <v>71666564</v>
      </c>
      <c r="AY266">
        <v>1</v>
      </c>
      <c r="AZ266">
        <v>2048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109.08900000000001</v>
      </c>
      <c r="BL266">
        <v>138.0043</v>
      </c>
      <c r="BM266">
        <v>0</v>
      </c>
      <c r="BN266">
        <v>0</v>
      </c>
      <c r="BO266">
        <v>0.17</v>
      </c>
      <c r="BP266">
        <v>1</v>
      </c>
      <c r="BQ266">
        <v>0</v>
      </c>
      <c r="BR266">
        <v>130.9068</v>
      </c>
      <c r="BS266">
        <v>165.60515999999998</v>
      </c>
      <c r="BT266">
        <v>0</v>
      </c>
      <c r="BU266">
        <v>0</v>
      </c>
      <c r="BV266">
        <v>0.20399999999999999</v>
      </c>
      <c r="BW266">
        <v>1</v>
      </c>
      <c r="CV266">
        <v>0</v>
      </c>
      <c r="CW266">
        <f>ROUND(Y266*Source!I254*DO266,7)</f>
        <v>0</v>
      </c>
      <c r="CX266">
        <f>ROUND(Y266*Source!I254,7)</f>
        <v>0</v>
      </c>
      <c r="CY266">
        <f>AB266</f>
        <v>641.70000000000005</v>
      </c>
      <c r="CZ266">
        <f>AF266</f>
        <v>641.70000000000005</v>
      </c>
      <c r="DA266">
        <f>AJ266</f>
        <v>1</v>
      </c>
      <c r="DB266">
        <f t="shared" si="110"/>
        <v>130.90799999999999</v>
      </c>
      <c r="DC266">
        <f t="shared" si="111"/>
        <v>165.6</v>
      </c>
      <c r="DD266" t="s">
        <v>3</v>
      </c>
      <c r="DE266" t="s">
        <v>3</v>
      </c>
      <c r="DF266">
        <f t="shared" si="105"/>
        <v>0</v>
      </c>
      <c r="DG266">
        <f t="shared" si="94"/>
        <v>0</v>
      </c>
      <c r="DH266">
        <f t="shared" si="103"/>
        <v>0</v>
      </c>
      <c r="DI266">
        <f t="shared" si="104"/>
        <v>0</v>
      </c>
      <c r="DJ266">
        <f>DG266+DH266</f>
        <v>0</v>
      </c>
      <c r="DK266">
        <v>1</v>
      </c>
      <c r="DL266" t="s">
        <v>464</v>
      </c>
      <c r="DM266">
        <v>4</v>
      </c>
      <c r="DN266" t="s">
        <v>457</v>
      </c>
      <c r="DO266">
        <v>1</v>
      </c>
    </row>
    <row r="267" spans="1:119" x14ac:dyDescent="0.2">
      <c r="A267">
        <f>ROW(Source!A254)</f>
        <v>254</v>
      </c>
      <c r="B267">
        <v>71639717</v>
      </c>
      <c r="C267">
        <v>71666552</v>
      </c>
      <c r="D267">
        <v>69085831</v>
      </c>
      <c r="E267">
        <v>1</v>
      </c>
      <c r="F267">
        <v>1</v>
      </c>
      <c r="G267">
        <v>1</v>
      </c>
      <c r="H267">
        <v>2</v>
      </c>
      <c r="I267" t="s">
        <v>540</v>
      </c>
      <c r="J267" t="s">
        <v>541</v>
      </c>
      <c r="K267" t="s">
        <v>542</v>
      </c>
      <c r="L267">
        <v>1368</v>
      </c>
      <c r="N267">
        <v>1011</v>
      </c>
      <c r="O267" t="s">
        <v>463</v>
      </c>
      <c r="P267" t="s">
        <v>463</v>
      </c>
      <c r="Q267">
        <v>1</v>
      </c>
      <c r="W267">
        <v>0</v>
      </c>
      <c r="X267">
        <v>-2068435370</v>
      </c>
      <c r="Y267">
        <f t="shared" si="106"/>
        <v>1.8119999999999998</v>
      </c>
      <c r="AA267">
        <v>0</v>
      </c>
      <c r="AB267">
        <v>34.61</v>
      </c>
      <c r="AC267">
        <v>0</v>
      </c>
      <c r="AD267">
        <v>0</v>
      </c>
      <c r="AE267">
        <v>0</v>
      </c>
      <c r="AF267">
        <v>34.61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1.51</v>
      </c>
      <c r="AU267" t="s">
        <v>23</v>
      </c>
      <c r="AV267">
        <v>1</v>
      </c>
      <c r="AW267">
        <v>2</v>
      </c>
      <c r="AX267">
        <v>71666565</v>
      </c>
      <c r="AY267">
        <v>1</v>
      </c>
      <c r="AZ267">
        <v>2048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52.261099999999999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62.713320000000003</v>
      </c>
      <c r="BS267">
        <v>0</v>
      </c>
      <c r="BT267">
        <v>0</v>
      </c>
      <c r="BU267">
        <v>0</v>
      </c>
      <c r="BV267">
        <v>0</v>
      </c>
      <c r="BW267">
        <v>1</v>
      </c>
      <c r="CV267">
        <v>0</v>
      </c>
      <c r="CW267">
        <f>ROUND(Y267*Source!I254*DO267,7)</f>
        <v>0</v>
      </c>
      <c r="CX267">
        <f>ROUND(Y267*Source!I254,7)</f>
        <v>0</v>
      </c>
      <c r="CY267">
        <f>AB267</f>
        <v>34.61</v>
      </c>
      <c r="CZ267">
        <f>AF267</f>
        <v>34.61</v>
      </c>
      <c r="DA267">
        <f>AJ267</f>
        <v>1</v>
      </c>
      <c r="DB267">
        <f t="shared" si="110"/>
        <v>62.712000000000003</v>
      </c>
      <c r="DC267">
        <f t="shared" si="111"/>
        <v>0</v>
      </c>
      <c r="DD267" t="s">
        <v>3</v>
      </c>
      <c r="DE267" t="s">
        <v>3</v>
      </c>
      <c r="DF267">
        <f t="shared" si="105"/>
        <v>0</v>
      </c>
      <c r="DG267">
        <f t="shared" si="94"/>
        <v>0</v>
      </c>
      <c r="DH267">
        <f t="shared" si="103"/>
        <v>0</v>
      </c>
      <c r="DI267">
        <f t="shared" si="104"/>
        <v>0</v>
      </c>
      <c r="DJ267">
        <f>DG267+DH267</f>
        <v>0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ROW(Source!A254)</f>
        <v>254</v>
      </c>
      <c r="B268">
        <v>71639717</v>
      </c>
      <c r="C268">
        <v>71666552</v>
      </c>
      <c r="D268">
        <v>69036266</v>
      </c>
      <c r="E268">
        <v>1</v>
      </c>
      <c r="F268">
        <v>1</v>
      </c>
      <c r="G268">
        <v>1</v>
      </c>
      <c r="H268">
        <v>3</v>
      </c>
      <c r="I268" t="s">
        <v>543</v>
      </c>
      <c r="J268" t="s">
        <v>544</v>
      </c>
      <c r="K268" t="s">
        <v>545</v>
      </c>
      <c r="L268">
        <v>1346</v>
      </c>
      <c r="N268">
        <v>1009</v>
      </c>
      <c r="O268" t="s">
        <v>151</v>
      </c>
      <c r="P268" t="s">
        <v>151</v>
      </c>
      <c r="Q268">
        <v>1</v>
      </c>
      <c r="W268">
        <v>0</v>
      </c>
      <c r="X268">
        <v>-1606616209</v>
      </c>
      <c r="Y268">
        <f>AT268</f>
        <v>0.65</v>
      </c>
      <c r="AA268">
        <v>121.39</v>
      </c>
      <c r="AB268">
        <v>0</v>
      </c>
      <c r="AC268">
        <v>0</v>
      </c>
      <c r="AD268">
        <v>0</v>
      </c>
      <c r="AE268">
        <v>155.63</v>
      </c>
      <c r="AF268">
        <v>0</v>
      </c>
      <c r="AG268">
        <v>0</v>
      </c>
      <c r="AH268">
        <v>0</v>
      </c>
      <c r="AI268">
        <v>0.78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0.65</v>
      </c>
      <c r="AU268" t="s">
        <v>3</v>
      </c>
      <c r="AV268">
        <v>0</v>
      </c>
      <c r="AW268">
        <v>2</v>
      </c>
      <c r="AX268">
        <v>71666566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101.15949999999999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101.15949999999999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ROUND(Y268*Source!I254,7)</f>
        <v>0</v>
      </c>
      <c r="CY268">
        <f>AA268</f>
        <v>121.39</v>
      </c>
      <c r="CZ268">
        <f>AE268</f>
        <v>155.63</v>
      </c>
      <c r="DA268">
        <f>AI268</f>
        <v>0.78</v>
      </c>
      <c r="DB268">
        <f>ROUND(ROUND(AT268*CZ268,2),6)</f>
        <v>101.16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94"/>
        <v>0</v>
      </c>
      <c r="DH268">
        <f t="shared" si="103"/>
        <v>0</v>
      </c>
      <c r="DI268">
        <f t="shared" si="104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ROW(Source!A254)</f>
        <v>254</v>
      </c>
      <c r="B269">
        <v>71639717</v>
      </c>
      <c r="C269">
        <v>71666552</v>
      </c>
      <c r="D269">
        <v>69054325</v>
      </c>
      <c r="E269">
        <v>1</v>
      </c>
      <c r="F269">
        <v>1</v>
      </c>
      <c r="G269">
        <v>1</v>
      </c>
      <c r="H269">
        <v>3</v>
      </c>
      <c r="I269" t="s">
        <v>546</v>
      </c>
      <c r="J269" t="s">
        <v>547</v>
      </c>
      <c r="K269" t="s">
        <v>548</v>
      </c>
      <c r="L269">
        <v>1346</v>
      </c>
      <c r="N269">
        <v>1009</v>
      </c>
      <c r="O269" t="s">
        <v>151</v>
      </c>
      <c r="P269" t="s">
        <v>151</v>
      </c>
      <c r="Q269">
        <v>1</v>
      </c>
      <c r="W269">
        <v>0</v>
      </c>
      <c r="X269">
        <v>1949270732</v>
      </c>
      <c r="Y269">
        <f>AT269</f>
        <v>2</v>
      </c>
      <c r="AA269">
        <v>1139.45</v>
      </c>
      <c r="AB269">
        <v>0</v>
      </c>
      <c r="AC269">
        <v>0</v>
      </c>
      <c r="AD269">
        <v>0</v>
      </c>
      <c r="AE269">
        <v>911.56</v>
      </c>
      <c r="AF269">
        <v>0</v>
      </c>
      <c r="AG269">
        <v>0</v>
      </c>
      <c r="AH269">
        <v>0</v>
      </c>
      <c r="AI269">
        <v>1.25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2</v>
      </c>
      <c r="AU269" t="s">
        <v>3</v>
      </c>
      <c r="AV269">
        <v>0</v>
      </c>
      <c r="AW269">
        <v>2</v>
      </c>
      <c r="AX269">
        <v>71666567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1823.12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1823.12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ROUND(Y269*Source!I254,7)</f>
        <v>0</v>
      </c>
      <c r="CY269">
        <f>AA269</f>
        <v>1139.45</v>
      </c>
      <c r="CZ269">
        <f>AE269</f>
        <v>911.56</v>
      </c>
      <c r="DA269">
        <f>AI269</f>
        <v>1.25</v>
      </c>
      <c r="DB269">
        <f>ROUND(ROUND(AT269*CZ269,2),6)</f>
        <v>1823.12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94"/>
        <v>0</v>
      </c>
      <c r="DH269">
        <f t="shared" si="103"/>
        <v>0</v>
      </c>
      <c r="DI269">
        <f t="shared" si="104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ROW(Source!A254)</f>
        <v>254</v>
      </c>
      <c r="B270">
        <v>71639717</v>
      </c>
      <c r="C270">
        <v>71666552</v>
      </c>
      <c r="D270">
        <v>68969546</v>
      </c>
      <c r="E270">
        <v>116</v>
      </c>
      <c r="F270">
        <v>1</v>
      </c>
      <c r="G270">
        <v>1</v>
      </c>
      <c r="H270">
        <v>3</v>
      </c>
      <c r="I270" t="s">
        <v>234</v>
      </c>
      <c r="J270" t="s">
        <v>3</v>
      </c>
      <c r="K270" t="s">
        <v>235</v>
      </c>
      <c r="L270">
        <v>3277935</v>
      </c>
      <c r="N270">
        <v>1013</v>
      </c>
      <c r="O270" t="s">
        <v>236</v>
      </c>
      <c r="P270" t="s">
        <v>236</v>
      </c>
      <c r="Q270">
        <v>1</v>
      </c>
      <c r="W270">
        <v>0</v>
      </c>
      <c r="X270">
        <v>274903907</v>
      </c>
      <c r="Y270">
        <f>AT270</f>
        <v>2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 t="s">
        <v>3</v>
      </c>
      <c r="AT270">
        <v>2</v>
      </c>
      <c r="AU270" t="s">
        <v>3</v>
      </c>
      <c r="AV270">
        <v>0</v>
      </c>
      <c r="AW270">
        <v>2</v>
      </c>
      <c r="AX270">
        <v>71666568</v>
      </c>
      <c r="AY270">
        <v>1</v>
      </c>
      <c r="AZ270">
        <v>0</v>
      </c>
      <c r="BA270">
        <v>270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ROUND(Y270*Source!I254,7)</f>
        <v>0</v>
      </c>
      <c r="CY270">
        <f>AA270</f>
        <v>0</v>
      </c>
      <c r="CZ270">
        <f>AE270</f>
        <v>0</v>
      </c>
      <c r="DA270">
        <f>AI270</f>
        <v>1</v>
      </c>
      <c r="DB270">
        <f>ROUND(ROUND(AT270*CZ270,2),6)</f>
        <v>0</v>
      </c>
      <c r="DC270">
        <f>ROUND(ROUND(AT270*AG270,2),6)</f>
        <v>0</v>
      </c>
      <c r="DD270" t="s">
        <v>3</v>
      </c>
      <c r="DE270" t="s">
        <v>3</v>
      </c>
      <c r="DF270">
        <f t="shared" ref="DF270:DF275" si="113">ROUND(ROUND(AE270,2)*CX270,2)</f>
        <v>0</v>
      </c>
      <c r="DG270">
        <f t="shared" si="94"/>
        <v>0</v>
      </c>
      <c r="DH270">
        <f t="shared" si="103"/>
        <v>0</v>
      </c>
      <c r="DI270">
        <f t="shared" si="104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ROW(Source!A255)</f>
        <v>255</v>
      </c>
      <c r="B271">
        <v>71639659</v>
      </c>
      <c r="C271">
        <v>71666552</v>
      </c>
      <c r="D271">
        <v>68963577</v>
      </c>
      <c r="E271">
        <v>116</v>
      </c>
      <c r="F271">
        <v>1</v>
      </c>
      <c r="G271">
        <v>1</v>
      </c>
      <c r="H271">
        <v>1</v>
      </c>
      <c r="I271" t="s">
        <v>538</v>
      </c>
      <c r="J271" t="s">
        <v>3</v>
      </c>
      <c r="K271" t="s">
        <v>539</v>
      </c>
      <c r="L271">
        <v>1191</v>
      </c>
      <c r="N271">
        <v>1013</v>
      </c>
      <c r="O271" t="s">
        <v>457</v>
      </c>
      <c r="P271" t="s">
        <v>457</v>
      </c>
      <c r="Q271">
        <v>1</v>
      </c>
      <c r="W271">
        <v>0</v>
      </c>
      <c r="X271">
        <v>44848675</v>
      </c>
      <c r="Y271">
        <f>(AT271*ROUND(1.2,7))</f>
        <v>11.123999999999999</v>
      </c>
      <c r="AA271">
        <v>0</v>
      </c>
      <c r="AB271">
        <v>0</v>
      </c>
      <c r="AC271">
        <v>0</v>
      </c>
      <c r="AD271">
        <v>793.61</v>
      </c>
      <c r="AE271">
        <v>0</v>
      </c>
      <c r="AF271">
        <v>0</v>
      </c>
      <c r="AG271">
        <v>0</v>
      </c>
      <c r="AH271">
        <v>793.61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9.27</v>
      </c>
      <c r="AU271" t="s">
        <v>23</v>
      </c>
      <c r="AV271">
        <v>1</v>
      </c>
      <c r="AW271">
        <v>2</v>
      </c>
      <c r="AX271">
        <v>71666561</v>
      </c>
      <c r="AY271">
        <v>1</v>
      </c>
      <c r="AZ271">
        <v>2048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7356.7646999999997</v>
      </c>
      <c r="BN271">
        <v>9.27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8828.1176400000004</v>
      </c>
      <c r="BU271">
        <v>11.124000000000001</v>
      </c>
      <c r="BV271">
        <v>0</v>
      </c>
      <c r="BW271">
        <v>1</v>
      </c>
      <c r="CU271">
        <f>ROUND(AT271*Source!I255*AH271*AL271,2)</f>
        <v>0</v>
      </c>
      <c r="CV271">
        <f>ROUND(Y271*Source!I255,7)</f>
        <v>0</v>
      </c>
      <c r="CW271">
        <v>0</v>
      </c>
      <c r="CX271">
        <f>ROUND(Y271*Source!I255,7)</f>
        <v>0</v>
      </c>
      <c r="CY271">
        <f>AD271</f>
        <v>793.61</v>
      </c>
      <c r="CZ271">
        <f>AH271</f>
        <v>793.61</v>
      </c>
      <c r="DA271">
        <f>AL271</f>
        <v>1</v>
      </c>
      <c r="DB271">
        <f>ROUND((ROUND(AT271*CZ271,2)*ROUND(1.2,7)),6)</f>
        <v>8828.1119999999992</v>
      </c>
      <c r="DC271">
        <f>ROUND((ROUND(AT271*AG271,2)*ROUND(1.2,7)),6)</f>
        <v>0</v>
      </c>
      <c r="DD271" t="s">
        <v>3</v>
      </c>
      <c r="DE271" t="s">
        <v>3</v>
      </c>
      <c r="DF271">
        <f t="shared" si="113"/>
        <v>0</v>
      </c>
      <c r="DG271">
        <f t="shared" si="94"/>
        <v>0</v>
      </c>
      <c r="DH271">
        <f t="shared" si="103"/>
        <v>0</v>
      </c>
      <c r="DI271">
        <f t="shared" si="104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ROW(Source!A255)</f>
        <v>255</v>
      </c>
      <c r="B272">
        <v>71639659</v>
      </c>
      <c r="C272">
        <v>71666552</v>
      </c>
      <c r="D272">
        <v>68963754</v>
      </c>
      <c r="E272">
        <v>116</v>
      </c>
      <c r="F272">
        <v>1</v>
      </c>
      <c r="G272">
        <v>1</v>
      </c>
      <c r="H272">
        <v>1</v>
      </c>
      <c r="I272" t="s">
        <v>458</v>
      </c>
      <c r="J272" t="s">
        <v>3</v>
      </c>
      <c r="K272" t="s">
        <v>459</v>
      </c>
      <c r="L272">
        <v>1191</v>
      </c>
      <c r="N272">
        <v>1013</v>
      </c>
      <c r="O272" t="s">
        <v>457</v>
      </c>
      <c r="P272" t="s">
        <v>457</v>
      </c>
      <c r="Q272">
        <v>1</v>
      </c>
      <c r="W272">
        <v>0</v>
      </c>
      <c r="X272">
        <v>-1417349443</v>
      </c>
      <c r="Y272">
        <f>(AT272*ROUND(1.2,7))</f>
        <v>0.40800000000000003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0.34</v>
      </c>
      <c r="AU272" t="s">
        <v>23</v>
      </c>
      <c r="AV272">
        <v>2</v>
      </c>
      <c r="AW272">
        <v>2</v>
      </c>
      <c r="AX272">
        <v>71666562</v>
      </c>
      <c r="AY272">
        <v>1</v>
      </c>
      <c r="AZ272">
        <v>2048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ROUND(Y272*Source!I255,7)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ROUND((ROUND(AT272*CZ272,2)*ROUND(1.2,7)),6)</f>
        <v>0</v>
      </c>
      <c r="DC272">
        <f>ROUND((ROUND(AT272*AG272,2)*ROUND(1.2,7)),6)</f>
        <v>0</v>
      </c>
      <c r="DD272" t="s">
        <v>3</v>
      </c>
      <c r="DE272" t="s">
        <v>3</v>
      </c>
      <c r="DF272">
        <f t="shared" si="113"/>
        <v>0</v>
      </c>
      <c r="DG272">
        <f t="shared" ref="DG272:DG303" si="114">ROUND(ROUND(AF272,2)*CX272,2)</f>
        <v>0</v>
      </c>
      <c r="DH272">
        <f t="shared" si="103"/>
        <v>0</v>
      </c>
      <c r="DI272">
        <f t="shared" si="104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ROW(Source!A255)</f>
        <v>255</v>
      </c>
      <c r="B273">
        <v>71639659</v>
      </c>
      <c r="C273">
        <v>71666552</v>
      </c>
      <c r="D273">
        <v>69084744</v>
      </c>
      <c r="E273">
        <v>1</v>
      </c>
      <c r="F273">
        <v>1</v>
      </c>
      <c r="G273">
        <v>1</v>
      </c>
      <c r="H273">
        <v>2</v>
      </c>
      <c r="I273" t="s">
        <v>484</v>
      </c>
      <c r="J273" t="s">
        <v>485</v>
      </c>
      <c r="K273" t="s">
        <v>486</v>
      </c>
      <c r="L273">
        <v>1368</v>
      </c>
      <c r="N273">
        <v>1011</v>
      </c>
      <c r="O273" t="s">
        <v>463</v>
      </c>
      <c r="P273" t="s">
        <v>463</v>
      </c>
      <c r="Q273">
        <v>1</v>
      </c>
      <c r="W273">
        <v>0</v>
      </c>
      <c r="X273">
        <v>850633116</v>
      </c>
      <c r="Y273">
        <f>(AT273*ROUND(1.2,7))</f>
        <v>0.20400000000000001</v>
      </c>
      <c r="AA273">
        <v>0</v>
      </c>
      <c r="AB273">
        <v>1626.29</v>
      </c>
      <c r="AC273">
        <v>1090.46</v>
      </c>
      <c r="AD273">
        <v>0</v>
      </c>
      <c r="AE273">
        <v>0</v>
      </c>
      <c r="AF273">
        <v>1626.29</v>
      </c>
      <c r="AG273">
        <v>1090.46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0.17</v>
      </c>
      <c r="AU273" t="s">
        <v>23</v>
      </c>
      <c r="AV273">
        <v>1</v>
      </c>
      <c r="AW273">
        <v>2</v>
      </c>
      <c r="AX273">
        <v>71666563</v>
      </c>
      <c r="AY273">
        <v>1</v>
      </c>
      <c r="AZ273">
        <v>2048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276.46930000000003</v>
      </c>
      <c r="BL273">
        <v>185.37820000000002</v>
      </c>
      <c r="BM273">
        <v>0</v>
      </c>
      <c r="BN273">
        <v>0</v>
      </c>
      <c r="BO273">
        <v>0.17</v>
      </c>
      <c r="BP273">
        <v>1</v>
      </c>
      <c r="BQ273">
        <v>0</v>
      </c>
      <c r="BR273">
        <v>331.76315999999997</v>
      </c>
      <c r="BS273">
        <v>222.45383999999999</v>
      </c>
      <c r="BT273">
        <v>0</v>
      </c>
      <c r="BU273">
        <v>0</v>
      </c>
      <c r="BV273">
        <v>0.20399999999999999</v>
      </c>
      <c r="BW273">
        <v>1</v>
      </c>
      <c r="CV273">
        <v>0</v>
      </c>
      <c r="CW273">
        <f>ROUND(Y273*Source!I255*DO273,7)</f>
        <v>0</v>
      </c>
      <c r="CX273">
        <f>ROUND(Y273*Source!I255,7)</f>
        <v>0</v>
      </c>
      <c r="CY273">
        <f>AB273</f>
        <v>1626.29</v>
      </c>
      <c r="CZ273">
        <f>AF273</f>
        <v>1626.29</v>
      </c>
      <c r="DA273">
        <f>AJ273</f>
        <v>1</v>
      </c>
      <c r="DB273">
        <f>ROUND((ROUND(AT273*CZ273,2)*ROUND(1.2,7)),6)</f>
        <v>331.76400000000001</v>
      </c>
      <c r="DC273">
        <f>ROUND((ROUND(AT273*AG273,2)*ROUND(1.2,7)),6)</f>
        <v>222.45599999999999</v>
      </c>
      <c r="DD273" t="s">
        <v>3</v>
      </c>
      <c r="DE273" t="s">
        <v>3</v>
      </c>
      <c r="DF273">
        <f t="shared" si="113"/>
        <v>0</v>
      </c>
      <c r="DG273">
        <f t="shared" si="114"/>
        <v>0</v>
      </c>
      <c r="DH273">
        <f t="shared" si="103"/>
        <v>0</v>
      </c>
      <c r="DI273">
        <f t="shared" si="104"/>
        <v>0</v>
      </c>
      <c r="DJ273">
        <f>DG273+DH273</f>
        <v>0</v>
      </c>
      <c r="DK273">
        <v>1</v>
      </c>
      <c r="DL273" t="s">
        <v>487</v>
      </c>
      <c r="DM273">
        <v>6</v>
      </c>
      <c r="DN273" t="s">
        <v>457</v>
      </c>
      <c r="DO273">
        <v>1</v>
      </c>
    </row>
    <row r="274" spans="1:119" x14ac:dyDescent="0.2">
      <c r="A274">
        <f>ROW(Source!A255)</f>
        <v>255</v>
      </c>
      <c r="B274">
        <v>71639659</v>
      </c>
      <c r="C274">
        <v>71666552</v>
      </c>
      <c r="D274">
        <v>69085636</v>
      </c>
      <c r="E274">
        <v>1</v>
      </c>
      <c r="F274">
        <v>1</v>
      </c>
      <c r="G274">
        <v>1</v>
      </c>
      <c r="H274">
        <v>2</v>
      </c>
      <c r="I274" t="s">
        <v>465</v>
      </c>
      <c r="J274" t="s">
        <v>466</v>
      </c>
      <c r="K274" t="s">
        <v>467</v>
      </c>
      <c r="L274">
        <v>1368</v>
      </c>
      <c r="N274">
        <v>1011</v>
      </c>
      <c r="O274" t="s">
        <v>463</v>
      </c>
      <c r="P274" t="s">
        <v>463</v>
      </c>
      <c r="Q274">
        <v>1</v>
      </c>
      <c r="W274">
        <v>0</v>
      </c>
      <c r="X274">
        <v>-950105757</v>
      </c>
      <c r="Y274">
        <f>(AT274*ROUND(1.2,7))</f>
        <v>0.20400000000000001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0.17</v>
      </c>
      <c r="AU274" t="s">
        <v>23</v>
      </c>
      <c r="AV274">
        <v>1</v>
      </c>
      <c r="AW274">
        <v>2</v>
      </c>
      <c r="AX274">
        <v>71666564</v>
      </c>
      <c r="AY274">
        <v>1</v>
      </c>
      <c r="AZ274">
        <v>2048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109.08900000000001</v>
      </c>
      <c r="BL274">
        <v>138.0043</v>
      </c>
      <c r="BM274">
        <v>0</v>
      </c>
      <c r="BN274">
        <v>0</v>
      </c>
      <c r="BO274">
        <v>0.17</v>
      </c>
      <c r="BP274">
        <v>1</v>
      </c>
      <c r="BQ274">
        <v>0</v>
      </c>
      <c r="BR274">
        <v>130.9068</v>
      </c>
      <c r="BS274">
        <v>165.60515999999998</v>
      </c>
      <c r="BT274">
        <v>0</v>
      </c>
      <c r="BU274">
        <v>0</v>
      </c>
      <c r="BV274">
        <v>0.20399999999999999</v>
      </c>
      <c r="BW274">
        <v>1</v>
      </c>
      <c r="CV274">
        <v>0</v>
      </c>
      <c r="CW274">
        <f>ROUND(Y274*Source!I255*DO274,7)</f>
        <v>0</v>
      </c>
      <c r="CX274">
        <f>ROUND(Y274*Source!I255,7)</f>
        <v>0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>ROUND((ROUND(AT274*CZ274,2)*ROUND(1.2,7)),6)</f>
        <v>130.90799999999999</v>
      </c>
      <c r="DC274">
        <f>ROUND((ROUND(AT274*AG274,2)*ROUND(1.2,7)),6)</f>
        <v>165.6</v>
      </c>
      <c r="DD274" t="s">
        <v>3</v>
      </c>
      <c r="DE274" t="s">
        <v>3</v>
      </c>
      <c r="DF274">
        <f t="shared" si="113"/>
        <v>0</v>
      </c>
      <c r="DG274">
        <f t="shared" si="114"/>
        <v>0</v>
      </c>
      <c r="DH274">
        <f t="shared" si="103"/>
        <v>0</v>
      </c>
      <c r="DI274">
        <f t="shared" si="104"/>
        <v>0</v>
      </c>
      <c r="DJ274">
        <f>DG274+DH274</f>
        <v>0</v>
      </c>
      <c r="DK274">
        <v>1</v>
      </c>
      <c r="DL274" t="s">
        <v>464</v>
      </c>
      <c r="DM274">
        <v>4</v>
      </c>
      <c r="DN274" t="s">
        <v>457</v>
      </c>
      <c r="DO274">
        <v>1</v>
      </c>
    </row>
    <row r="275" spans="1:119" x14ac:dyDescent="0.2">
      <c r="A275">
        <f>ROW(Source!A255)</f>
        <v>255</v>
      </c>
      <c r="B275">
        <v>71639659</v>
      </c>
      <c r="C275">
        <v>71666552</v>
      </c>
      <c r="D275">
        <v>69085831</v>
      </c>
      <c r="E275">
        <v>1</v>
      </c>
      <c r="F275">
        <v>1</v>
      </c>
      <c r="G275">
        <v>1</v>
      </c>
      <c r="H275">
        <v>2</v>
      </c>
      <c r="I275" t="s">
        <v>540</v>
      </c>
      <c r="J275" t="s">
        <v>541</v>
      </c>
      <c r="K275" t="s">
        <v>542</v>
      </c>
      <c r="L275">
        <v>1368</v>
      </c>
      <c r="N275">
        <v>1011</v>
      </c>
      <c r="O275" t="s">
        <v>463</v>
      </c>
      <c r="P275" t="s">
        <v>463</v>
      </c>
      <c r="Q275">
        <v>1</v>
      </c>
      <c r="W275">
        <v>0</v>
      </c>
      <c r="X275">
        <v>-2068435370</v>
      </c>
      <c r="Y275">
        <f>(AT275*ROUND(1.2,7))</f>
        <v>1.8119999999999998</v>
      </c>
      <c r="AA275">
        <v>0</v>
      </c>
      <c r="AB275">
        <v>34.61</v>
      </c>
      <c r="AC275">
        <v>0</v>
      </c>
      <c r="AD275">
        <v>0</v>
      </c>
      <c r="AE275">
        <v>0</v>
      </c>
      <c r="AF275">
        <v>34.61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1.51</v>
      </c>
      <c r="AU275" t="s">
        <v>23</v>
      </c>
      <c r="AV275">
        <v>1</v>
      </c>
      <c r="AW275">
        <v>2</v>
      </c>
      <c r="AX275">
        <v>71666565</v>
      </c>
      <c r="AY275">
        <v>1</v>
      </c>
      <c r="AZ275">
        <v>2048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52.261099999999999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0</v>
      </c>
      <c r="BR275">
        <v>62.713320000000003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f>ROUND(Y275*Source!I255*DO275,7)</f>
        <v>0</v>
      </c>
      <c r="CX275">
        <f>ROUND(Y275*Source!I255,7)</f>
        <v>0</v>
      </c>
      <c r="CY275">
        <f>AB275</f>
        <v>34.61</v>
      </c>
      <c r="CZ275">
        <f>AF275</f>
        <v>34.61</v>
      </c>
      <c r="DA275">
        <f>AJ275</f>
        <v>1</v>
      </c>
      <c r="DB275">
        <f>ROUND((ROUND(AT275*CZ275,2)*ROUND(1.2,7)),6)</f>
        <v>62.712000000000003</v>
      </c>
      <c r="DC275">
        <f>ROUND((ROUND(AT275*AG275,2)*ROUND(1.2,7)),6)</f>
        <v>0</v>
      </c>
      <c r="DD275" t="s">
        <v>3</v>
      </c>
      <c r="DE275" t="s">
        <v>3</v>
      </c>
      <c r="DF275">
        <f t="shared" si="113"/>
        <v>0</v>
      </c>
      <c r="DG275">
        <f t="shared" si="114"/>
        <v>0</v>
      </c>
      <c r="DH275">
        <f t="shared" si="103"/>
        <v>0</v>
      </c>
      <c r="DI275">
        <f t="shared" si="104"/>
        <v>0</v>
      </c>
      <c r="DJ275">
        <f>DG275+DH275</f>
        <v>0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ROW(Source!A255)</f>
        <v>255</v>
      </c>
      <c r="B276">
        <v>71639659</v>
      </c>
      <c r="C276">
        <v>71666552</v>
      </c>
      <c r="D276">
        <v>69036266</v>
      </c>
      <c r="E276">
        <v>1</v>
      </c>
      <c r="F276">
        <v>1</v>
      </c>
      <c r="G276">
        <v>1</v>
      </c>
      <c r="H276">
        <v>3</v>
      </c>
      <c r="I276" t="s">
        <v>543</v>
      </c>
      <c r="J276" t="s">
        <v>544</v>
      </c>
      <c r="K276" t="s">
        <v>545</v>
      </c>
      <c r="L276">
        <v>1346</v>
      </c>
      <c r="N276">
        <v>1009</v>
      </c>
      <c r="O276" t="s">
        <v>151</v>
      </c>
      <c r="P276" t="s">
        <v>151</v>
      </c>
      <c r="Q276">
        <v>1</v>
      </c>
      <c r="W276">
        <v>0</v>
      </c>
      <c r="X276">
        <v>-1606616209</v>
      </c>
      <c r="Y276">
        <f>AT276</f>
        <v>0.65</v>
      </c>
      <c r="AA276">
        <v>121.39</v>
      </c>
      <c r="AB276">
        <v>0</v>
      </c>
      <c r="AC276">
        <v>0</v>
      </c>
      <c r="AD276">
        <v>0</v>
      </c>
      <c r="AE276">
        <v>155.63</v>
      </c>
      <c r="AF276">
        <v>0</v>
      </c>
      <c r="AG276">
        <v>0</v>
      </c>
      <c r="AH276">
        <v>0</v>
      </c>
      <c r="AI276">
        <v>0.78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0.65</v>
      </c>
      <c r="AU276" t="s">
        <v>3</v>
      </c>
      <c r="AV276">
        <v>0</v>
      </c>
      <c r="AW276">
        <v>2</v>
      </c>
      <c r="AX276">
        <v>71666566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101.15949999999999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101.15949999999999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ROUND(Y276*Source!I255,7)</f>
        <v>0</v>
      </c>
      <c r="CY276">
        <f>AA276</f>
        <v>121.39</v>
      </c>
      <c r="CZ276">
        <f>AE276</f>
        <v>155.63</v>
      </c>
      <c r="DA276">
        <f>AI276</f>
        <v>0.78</v>
      </c>
      <c r="DB276">
        <f>ROUND(ROUND(AT276*CZ276,2),6)</f>
        <v>101.16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114"/>
        <v>0</v>
      </c>
      <c r="DH276">
        <f t="shared" si="103"/>
        <v>0</v>
      </c>
      <c r="DI276">
        <f t="shared" si="104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ROW(Source!A255)</f>
        <v>255</v>
      </c>
      <c r="B277">
        <v>71639659</v>
      </c>
      <c r="C277">
        <v>71666552</v>
      </c>
      <c r="D277">
        <v>69054325</v>
      </c>
      <c r="E277">
        <v>1</v>
      </c>
      <c r="F277">
        <v>1</v>
      </c>
      <c r="G277">
        <v>1</v>
      </c>
      <c r="H277">
        <v>3</v>
      </c>
      <c r="I277" t="s">
        <v>546</v>
      </c>
      <c r="J277" t="s">
        <v>547</v>
      </c>
      <c r="K277" t="s">
        <v>548</v>
      </c>
      <c r="L277">
        <v>1346</v>
      </c>
      <c r="N277">
        <v>1009</v>
      </c>
      <c r="O277" t="s">
        <v>151</v>
      </c>
      <c r="P277" t="s">
        <v>151</v>
      </c>
      <c r="Q277">
        <v>1</v>
      </c>
      <c r="W277">
        <v>0</v>
      </c>
      <c r="X277">
        <v>1949270732</v>
      </c>
      <c r="Y277">
        <f>AT277</f>
        <v>2</v>
      </c>
      <c r="AA277">
        <v>1139.45</v>
      </c>
      <c r="AB277">
        <v>0</v>
      </c>
      <c r="AC277">
        <v>0</v>
      </c>
      <c r="AD277">
        <v>0</v>
      </c>
      <c r="AE277">
        <v>911.56</v>
      </c>
      <c r="AF277">
        <v>0</v>
      </c>
      <c r="AG277">
        <v>0</v>
      </c>
      <c r="AH277">
        <v>0</v>
      </c>
      <c r="AI277">
        <v>1.25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2</v>
      </c>
      <c r="AU277" t="s">
        <v>3</v>
      </c>
      <c r="AV277">
        <v>0</v>
      </c>
      <c r="AW277">
        <v>2</v>
      </c>
      <c r="AX277">
        <v>71666567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1823.12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1823.12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ROUND(Y277*Source!I255,7)</f>
        <v>0</v>
      </c>
      <c r="CY277">
        <f>AA277</f>
        <v>1139.45</v>
      </c>
      <c r="CZ277">
        <f>AE277</f>
        <v>911.56</v>
      </c>
      <c r="DA277">
        <f>AI277</f>
        <v>1.25</v>
      </c>
      <c r="DB277">
        <f>ROUND(ROUND(AT277*CZ277,2),6)</f>
        <v>1823.12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114"/>
        <v>0</v>
      </c>
      <c r="DH277">
        <f t="shared" si="103"/>
        <v>0</v>
      </c>
      <c r="DI277">
        <f t="shared" si="104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ROW(Source!A255)</f>
        <v>255</v>
      </c>
      <c r="B278">
        <v>71639659</v>
      </c>
      <c r="C278">
        <v>71666552</v>
      </c>
      <c r="D278">
        <v>68969546</v>
      </c>
      <c r="E278">
        <v>116</v>
      </c>
      <c r="F278">
        <v>1</v>
      </c>
      <c r="G278">
        <v>1</v>
      </c>
      <c r="H278">
        <v>3</v>
      </c>
      <c r="I278" t="s">
        <v>234</v>
      </c>
      <c r="J278" t="s">
        <v>3</v>
      </c>
      <c r="K278" t="s">
        <v>235</v>
      </c>
      <c r="L278">
        <v>3277935</v>
      </c>
      <c r="N278">
        <v>1013</v>
      </c>
      <c r="O278" t="s">
        <v>236</v>
      </c>
      <c r="P278" t="s">
        <v>236</v>
      </c>
      <c r="Q278">
        <v>1</v>
      </c>
      <c r="W278">
        <v>0</v>
      </c>
      <c r="X278">
        <v>274903907</v>
      </c>
      <c r="Y278">
        <f>AT278</f>
        <v>2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 t="s">
        <v>3</v>
      </c>
      <c r="AT278">
        <v>2</v>
      </c>
      <c r="AU278" t="s">
        <v>3</v>
      </c>
      <c r="AV278">
        <v>0</v>
      </c>
      <c r="AW278">
        <v>2</v>
      </c>
      <c r="AX278">
        <v>71666568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ROUND(Y278*Source!I255,7)</f>
        <v>0</v>
      </c>
      <c r="CY278">
        <f>AA278</f>
        <v>0</v>
      </c>
      <c r="CZ278">
        <f>AE278</f>
        <v>0</v>
      </c>
      <c r="DA278">
        <f>AI278</f>
        <v>1</v>
      </c>
      <c r="DB278">
        <f>ROUND(ROUND(AT278*CZ278,2),6)</f>
        <v>0</v>
      </c>
      <c r="DC278">
        <f>ROUND(ROUND(AT278*AG278,2),6)</f>
        <v>0</v>
      </c>
      <c r="DD278" t="s">
        <v>3</v>
      </c>
      <c r="DE278" t="s">
        <v>3</v>
      </c>
      <c r="DF278">
        <f t="shared" ref="DF278:DF283" si="115">ROUND(ROUND(AE278,2)*CX278,2)</f>
        <v>0</v>
      </c>
      <c r="DG278">
        <f t="shared" si="114"/>
        <v>0</v>
      </c>
      <c r="DH278">
        <f t="shared" si="103"/>
        <v>0</v>
      </c>
      <c r="DI278">
        <f t="shared" si="104"/>
        <v>0</v>
      </c>
      <c r="DJ278">
        <f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ROW(Source!A258)</f>
        <v>258</v>
      </c>
      <c r="B279">
        <v>71639717</v>
      </c>
      <c r="C279">
        <v>71666570</v>
      </c>
      <c r="D279">
        <v>68963577</v>
      </c>
      <c r="E279">
        <v>116</v>
      </c>
      <c r="F279">
        <v>1</v>
      </c>
      <c r="G279">
        <v>1</v>
      </c>
      <c r="H279">
        <v>1</v>
      </c>
      <c r="I279" t="s">
        <v>538</v>
      </c>
      <c r="J279" t="s">
        <v>3</v>
      </c>
      <c r="K279" t="s">
        <v>539</v>
      </c>
      <c r="L279">
        <v>1191</v>
      </c>
      <c r="N279">
        <v>1013</v>
      </c>
      <c r="O279" t="s">
        <v>457</v>
      </c>
      <c r="P279" t="s">
        <v>457</v>
      </c>
      <c r="Q279">
        <v>1</v>
      </c>
      <c r="W279">
        <v>0</v>
      </c>
      <c r="X279">
        <v>44848675</v>
      </c>
      <c r="Y279">
        <f>(AT279*ROUND(1.2,7))</f>
        <v>19.8</v>
      </c>
      <c r="AA279">
        <v>0</v>
      </c>
      <c r="AB279">
        <v>0</v>
      </c>
      <c r="AC279">
        <v>0</v>
      </c>
      <c r="AD279">
        <v>793.61</v>
      </c>
      <c r="AE279">
        <v>0</v>
      </c>
      <c r="AF279">
        <v>0</v>
      </c>
      <c r="AG279">
        <v>0</v>
      </c>
      <c r="AH279">
        <v>793.61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16.5</v>
      </c>
      <c r="AU279" t="s">
        <v>23</v>
      </c>
      <c r="AV279">
        <v>1</v>
      </c>
      <c r="AW279">
        <v>2</v>
      </c>
      <c r="AX279">
        <v>71666579</v>
      </c>
      <c r="AY279">
        <v>2</v>
      </c>
      <c r="AZ279">
        <v>131072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13094.565000000001</v>
      </c>
      <c r="BN279">
        <v>16.5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15713.478000000001</v>
      </c>
      <c r="BU279">
        <v>19.8</v>
      </c>
      <c r="BV279">
        <v>0</v>
      </c>
      <c r="BW279">
        <v>1</v>
      </c>
      <c r="CU279">
        <f>ROUND(AT279*Source!I258*AH279*AL279,2)</f>
        <v>0</v>
      </c>
      <c r="CV279">
        <f>ROUND(Y279*Source!I258,7)</f>
        <v>0</v>
      </c>
      <c r="CW279">
        <v>0</v>
      </c>
      <c r="CX279">
        <f>ROUND(Y279*Source!I258,7)</f>
        <v>0</v>
      </c>
      <c r="CY279">
        <f>AD279</f>
        <v>793.61</v>
      </c>
      <c r="CZ279">
        <f>AH279</f>
        <v>793.61</v>
      </c>
      <c r="DA279">
        <f>AL279</f>
        <v>1</v>
      </c>
      <c r="DB279">
        <f>ROUND((ROUND(AT279*CZ279,2)*ROUND(1.2,7)),6)</f>
        <v>15713.484</v>
      </c>
      <c r="DC279">
        <f>ROUND((ROUND(AT279*AG279,2)*ROUND(1.2,7)),6)</f>
        <v>0</v>
      </c>
      <c r="DD279" t="s">
        <v>3</v>
      </c>
      <c r="DE279" t="s">
        <v>3</v>
      </c>
      <c r="DF279">
        <f t="shared" si="115"/>
        <v>0</v>
      </c>
      <c r="DG279">
        <f t="shared" si="114"/>
        <v>0</v>
      </c>
      <c r="DH279">
        <f t="shared" si="103"/>
        <v>0</v>
      </c>
      <c r="DI279">
        <f t="shared" si="104"/>
        <v>0</v>
      </c>
      <c r="DJ279">
        <f>DI279</f>
        <v>0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ROW(Source!A258)</f>
        <v>258</v>
      </c>
      <c r="B280">
        <v>71639717</v>
      </c>
      <c r="C280">
        <v>71666570</v>
      </c>
      <c r="D280">
        <v>68963754</v>
      </c>
      <c r="E280">
        <v>116</v>
      </c>
      <c r="F280">
        <v>1</v>
      </c>
      <c r="G280">
        <v>1</v>
      </c>
      <c r="H280">
        <v>1</v>
      </c>
      <c r="I280" t="s">
        <v>458</v>
      </c>
      <c r="J280" t="s">
        <v>3</v>
      </c>
      <c r="K280" t="s">
        <v>459</v>
      </c>
      <c r="L280">
        <v>1191</v>
      </c>
      <c r="N280">
        <v>1013</v>
      </c>
      <c r="O280" t="s">
        <v>457</v>
      </c>
      <c r="P280" t="s">
        <v>457</v>
      </c>
      <c r="Q280">
        <v>1</v>
      </c>
      <c r="W280">
        <v>0</v>
      </c>
      <c r="X280">
        <v>-1417349443</v>
      </c>
      <c r="Y280">
        <f>(AT280*ROUND(1.2,7))</f>
        <v>0.312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0.26</v>
      </c>
      <c r="AU280" t="s">
        <v>23</v>
      </c>
      <c r="AV280">
        <v>2</v>
      </c>
      <c r="AW280">
        <v>2</v>
      </c>
      <c r="AX280">
        <v>71666580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ROUND(Y280*Source!I258,7)</f>
        <v>0</v>
      </c>
      <c r="CY280">
        <f>AD280</f>
        <v>0</v>
      </c>
      <c r="CZ280">
        <f>AH280</f>
        <v>0</v>
      </c>
      <c r="DA280">
        <f>AL280</f>
        <v>1</v>
      </c>
      <c r="DB280">
        <f>ROUND((ROUND(AT280*CZ280,2)*ROUND(1.2,7)),6)</f>
        <v>0</v>
      </c>
      <c r="DC280">
        <f>ROUND((ROUND(AT280*AG280,2)*ROUND(1.2,7)),6)</f>
        <v>0</v>
      </c>
      <c r="DD280" t="s">
        <v>3</v>
      </c>
      <c r="DE280" t="s">
        <v>3</v>
      </c>
      <c r="DF280">
        <f t="shared" si="115"/>
        <v>0</v>
      </c>
      <c r="DG280">
        <f t="shared" si="114"/>
        <v>0</v>
      </c>
      <c r="DH280">
        <f t="shared" si="103"/>
        <v>0</v>
      </c>
      <c r="DI280">
        <f t="shared" si="104"/>
        <v>0</v>
      </c>
      <c r="DJ280">
        <f>DI280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ROW(Source!A258)</f>
        <v>258</v>
      </c>
      <c r="B281">
        <v>71639717</v>
      </c>
      <c r="C281">
        <v>71666570</v>
      </c>
      <c r="D281">
        <v>69084744</v>
      </c>
      <c r="E281">
        <v>1</v>
      </c>
      <c r="F281">
        <v>1</v>
      </c>
      <c r="G281">
        <v>1</v>
      </c>
      <c r="H281">
        <v>2</v>
      </c>
      <c r="I281" t="s">
        <v>484</v>
      </c>
      <c r="J281" t="s">
        <v>485</v>
      </c>
      <c r="K281" t="s">
        <v>486</v>
      </c>
      <c r="L281">
        <v>1368</v>
      </c>
      <c r="N281">
        <v>1011</v>
      </c>
      <c r="O281" t="s">
        <v>463</v>
      </c>
      <c r="P281" t="s">
        <v>463</v>
      </c>
      <c r="Q281">
        <v>1</v>
      </c>
      <c r="W281">
        <v>0</v>
      </c>
      <c r="X281">
        <v>850633116</v>
      </c>
      <c r="Y281">
        <f>(AT281*ROUND(1.2,7))</f>
        <v>0.156</v>
      </c>
      <c r="AA281">
        <v>0</v>
      </c>
      <c r="AB281">
        <v>1626.29</v>
      </c>
      <c r="AC281">
        <v>1090.46</v>
      </c>
      <c r="AD281">
        <v>0</v>
      </c>
      <c r="AE281">
        <v>0</v>
      </c>
      <c r="AF281">
        <v>1626.29</v>
      </c>
      <c r="AG281">
        <v>1090.46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0.13</v>
      </c>
      <c r="AU281" t="s">
        <v>23</v>
      </c>
      <c r="AV281">
        <v>1</v>
      </c>
      <c r="AW281">
        <v>2</v>
      </c>
      <c r="AX281">
        <v>71666581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211.4177</v>
      </c>
      <c r="BL281">
        <v>141.75980000000001</v>
      </c>
      <c r="BM281">
        <v>0</v>
      </c>
      <c r="BN281">
        <v>0</v>
      </c>
      <c r="BO281">
        <v>0.13</v>
      </c>
      <c r="BP281">
        <v>1</v>
      </c>
      <c r="BQ281">
        <v>0</v>
      </c>
      <c r="BR281">
        <v>253.70123999999998</v>
      </c>
      <c r="BS281">
        <v>170.11176</v>
      </c>
      <c r="BT281">
        <v>0</v>
      </c>
      <c r="BU281">
        <v>0</v>
      </c>
      <c r="BV281">
        <v>0.156</v>
      </c>
      <c r="BW281">
        <v>1</v>
      </c>
      <c r="CV281">
        <v>0</v>
      </c>
      <c r="CW281">
        <f>ROUND(Y281*Source!I258*DO281,7)</f>
        <v>0</v>
      </c>
      <c r="CX281">
        <f>ROUND(Y281*Source!I258,7)</f>
        <v>0</v>
      </c>
      <c r="CY281">
        <f>AB281</f>
        <v>1626.29</v>
      </c>
      <c r="CZ281">
        <f>AF281</f>
        <v>1626.29</v>
      </c>
      <c r="DA281">
        <f>AJ281</f>
        <v>1</v>
      </c>
      <c r="DB281">
        <f>ROUND((ROUND(AT281*CZ281,2)*ROUND(1.2,7)),6)</f>
        <v>253.70400000000001</v>
      </c>
      <c r="DC281">
        <f>ROUND((ROUND(AT281*AG281,2)*ROUND(1.2,7)),6)</f>
        <v>170.11199999999999</v>
      </c>
      <c r="DD281" t="s">
        <v>3</v>
      </c>
      <c r="DE281" t="s">
        <v>3</v>
      </c>
      <c r="DF281">
        <f t="shared" si="115"/>
        <v>0</v>
      </c>
      <c r="DG281">
        <f t="shared" si="114"/>
        <v>0</v>
      </c>
      <c r="DH281">
        <f t="shared" si="103"/>
        <v>0</v>
      </c>
      <c r="DI281">
        <f t="shared" si="104"/>
        <v>0</v>
      </c>
      <c r="DJ281">
        <f>DG281+DH281</f>
        <v>0</v>
      </c>
      <c r="DK281">
        <v>1</v>
      </c>
      <c r="DL281" t="s">
        <v>487</v>
      </c>
      <c r="DM281">
        <v>6</v>
      </c>
      <c r="DN281" t="s">
        <v>457</v>
      </c>
      <c r="DO281">
        <v>1</v>
      </c>
    </row>
    <row r="282" spans="1:119" x14ac:dyDescent="0.2">
      <c r="A282">
        <f>ROW(Source!A258)</f>
        <v>258</v>
      </c>
      <c r="B282">
        <v>71639717</v>
      </c>
      <c r="C282">
        <v>71666570</v>
      </c>
      <c r="D282">
        <v>69085636</v>
      </c>
      <c r="E282">
        <v>1</v>
      </c>
      <c r="F282">
        <v>1</v>
      </c>
      <c r="G282">
        <v>1</v>
      </c>
      <c r="H282">
        <v>2</v>
      </c>
      <c r="I282" t="s">
        <v>465</v>
      </c>
      <c r="J282" t="s">
        <v>466</v>
      </c>
      <c r="K282" t="s">
        <v>467</v>
      </c>
      <c r="L282">
        <v>1368</v>
      </c>
      <c r="N282">
        <v>1011</v>
      </c>
      <c r="O282" t="s">
        <v>463</v>
      </c>
      <c r="P282" t="s">
        <v>463</v>
      </c>
      <c r="Q282">
        <v>1</v>
      </c>
      <c r="W282">
        <v>0</v>
      </c>
      <c r="X282">
        <v>-950105757</v>
      </c>
      <c r="Y282">
        <f>(AT282*ROUND(1.2,7))</f>
        <v>0.156</v>
      </c>
      <c r="AA282">
        <v>0</v>
      </c>
      <c r="AB282">
        <v>641.70000000000005</v>
      </c>
      <c r="AC282">
        <v>811.79</v>
      </c>
      <c r="AD282">
        <v>0</v>
      </c>
      <c r="AE282">
        <v>0</v>
      </c>
      <c r="AF282">
        <v>641.70000000000005</v>
      </c>
      <c r="AG282">
        <v>811.79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0.13</v>
      </c>
      <c r="AU282" t="s">
        <v>23</v>
      </c>
      <c r="AV282">
        <v>1</v>
      </c>
      <c r="AW282">
        <v>2</v>
      </c>
      <c r="AX282">
        <v>71666582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83.421000000000006</v>
      </c>
      <c r="BL282">
        <v>105.53270000000001</v>
      </c>
      <c r="BM282">
        <v>0</v>
      </c>
      <c r="BN282">
        <v>0</v>
      </c>
      <c r="BO282">
        <v>0.13</v>
      </c>
      <c r="BP282">
        <v>1</v>
      </c>
      <c r="BQ282">
        <v>0</v>
      </c>
      <c r="BR282">
        <v>100.10520000000001</v>
      </c>
      <c r="BS282">
        <v>126.63924</v>
      </c>
      <c r="BT282">
        <v>0</v>
      </c>
      <c r="BU282">
        <v>0</v>
      </c>
      <c r="BV282">
        <v>0.156</v>
      </c>
      <c r="BW282">
        <v>1</v>
      </c>
      <c r="CV282">
        <v>0</v>
      </c>
      <c r="CW282">
        <f>ROUND(Y282*Source!I258*DO282,7)</f>
        <v>0</v>
      </c>
      <c r="CX282">
        <f>ROUND(Y282*Source!I258,7)</f>
        <v>0</v>
      </c>
      <c r="CY282">
        <f>AB282</f>
        <v>641.70000000000005</v>
      </c>
      <c r="CZ282">
        <f>AF282</f>
        <v>641.70000000000005</v>
      </c>
      <c r="DA282">
        <f>AJ282</f>
        <v>1</v>
      </c>
      <c r="DB282">
        <f>ROUND((ROUND(AT282*CZ282,2)*ROUND(1.2,7)),6)</f>
        <v>100.104</v>
      </c>
      <c r="DC282">
        <f>ROUND((ROUND(AT282*AG282,2)*ROUND(1.2,7)),6)</f>
        <v>126.636</v>
      </c>
      <c r="DD282" t="s">
        <v>3</v>
      </c>
      <c r="DE282" t="s">
        <v>3</v>
      </c>
      <c r="DF282">
        <f t="shared" si="115"/>
        <v>0</v>
      </c>
      <c r="DG282">
        <f t="shared" si="114"/>
        <v>0</v>
      </c>
      <c r="DH282">
        <f t="shared" si="103"/>
        <v>0</v>
      </c>
      <c r="DI282">
        <f t="shared" si="104"/>
        <v>0</v>
      </c>
      <c r="DJ282">
        <f>DG282+DH282</f>
        <v>0</v>
      </c>
      <c r="DK282">
        <v>1</v>
      </c>
      <c r="DL282" t="s">
        <v>464</v>
      </c>
      <c r="DM282">
        <v>4</v>
      </c>
      <c r="DN282" t="s">
        <v>457</v>
      </c>
      <c r="DO282">
        <v>1</v>
      </c>
    </row>
    <row r="283" spans="1:119" x14ac:dyDescent="0.2">
      <c r="A283">
        <f>ROW(Source!A258)</f>
        <v>258</v>
      </c>
      <c r="B283">
        <v>71639717</v>
      </c>
      <c r="C283">
        <v>71666570</v>
      </c>
      <c r="D283">
        <v>69085831</v>
      </c>
      <c r="E283">
        <v>1</v>
      </c>
      <c r="F283">
        <v>1</v>
      </c>
      <c r="G283">
        <v>1</v>
      </c>
      <c r="H283">
        <v>2</v>
      </c>
      <c r="I283" t="s">
        <v>540</v>
      </c>
      <c r="J283" t="s">
        <v>541</v>
      </c>
      <c r="K283" t="s">
        <v>542</v>
      </c>
      <c r="L283">
        <v>1368</v>
      </c>
      <c r="N283">
        <v>1011</v>
      </c>
      <c r="O283" t="s">
        <v>463</v>
      </c>
      <c r="P283" t="s">
        <v>463</v>
      </c>
      <c r="Q283">
        <v>1</v>
      </c>
      <c r="W283">
        <v>0</v>
      </c>
      <c r="X283">
        <v>-2068435370</v>
      </c>
      <c r="Y283">
        <f>(AT283*ROUND(1.2,7))</f>
        <v>3.24</v>
      </c>
      <c r="AA283">
        <v>0</v>
      </c>
      <c r="AB283">
        <v>34.61</v>
      </c>
      <c r="AC283">
        <v>0</v>
      </c>
      <c r="AD283">
        <v>0</v>
      </c>
      <c r="AE283">
        <v>0</v>
      </c>
      <c r="AF283">
        <v>34.61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2.7</v>
      </c>
      <c r="AU283" t="s">
        <v>23</v>
      </c>
      <c r="AV283">
        <v>1</v>
      </c>
      <c r="AW283">
        <v>2</v>
      </c>
      <c r="AX283">
        <v>71666583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93.447000000000003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112.13640000000001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f>ROUND(Y283*Source!I258*DO283,7)</f>
        <v>0</v>
      </c>
      <c r="CX283">
        <f>ROUND(Y283*Source!I258,7)</f>
        <v>0</v>
      </c>
      <c r="CY283">
        <f>AB283</f>
        <v>34.61</v>
      </c>
      <c r="CZ283">
        <f>AF283</f>
        <v>34.61</v>
      </c>
      <c r="DA283">
        <f>AJ283</f>
        <v>1</v>
      </c>
      <c r="DB283">
        <f>ROUND((ROUND(AT283*CZ283,2)*ROUND(1.2,7)),6)</f>
        <v>112.14</v>
      </c>
      <c r="DC283">
        <f>ROUND((ROUND(AT283*AG283,2)*ROUND(1.2,7)),6)</f>
        <v>0</v>
      </c>
      <c r="DD283" t="s">
        <v>3</v>
      </c>
      <c r="DE283" t="s">
        <v>3</v>
      </c>
      <c r="DF283">
        <f t="shared" si="115"/>
        <v>0</v>
      </c>
      <c r="DG283">
        <f t="shared" si="114"/>
        <v>0</v>
      </c>
      <c r="DH283">
        <f t="shared" si="103"/>
        <v>0</v>
      </c>
      <c r="DI283">
        <f t="shared" si="104"/>
        <v>0</v>
      </c>
      <c r="DJ283">
        <f>DG283+DH283</f>
        <v>0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ROW(Source!A258)</f>
        <v>258</v>
      </c>
      <c r="B284">
        <v>71639717</v>
      </c>
      <c r="C284">
        <v>71666570</v>
      </c>
      <c r="D284">
        <v>69036266</v>
      </c>
      <c r="E284">
        <v>1</v>
      </c>
      <c r="F284">
        <v>1</v>
      </c>
      <c r="G284">
        <v>1</v>
      </c>
      <c r="H284">
        <v>3</v>
      </c>
      <c r="I284" t="s">
        <v>543</v>
      </c>
      <c r="J284" t="s">
        <v>544</v>
      </c>
      <c r="K284" t="s">
        <v>545</v>
      </c>
      <c r="L284">
        <v>1346</v>
      </c>
      <c r="N284">
        <v>1009</v>
      </c>
      <c r="O284" t="s">
        <v>151</v>
      </c>
      <c r="P284" t="s">
        <v>151</v>
      </c>
      <c r="Q284">
        <v>1</v>
      </c>
      <c r="W284">
        <v>0</v>
      </c>
      <c r="X284">
        <v>-1606616209</v>
      </c>
      <c r="Y284">
        <f>AT284</f>
        <v>0.6</v>
      </c>
      <c r="AA284">
        <v>121.39</v>
      </c>
      <c r="AB284">
        <v>0</v>
      </c>
      <c r="AC284">
        <v>0</v>
      </c>
      <c r="AD284">
        <v>0</v>
      </c>
      <c r="AE284">
        <v>155.63</v>
      </c>
      <c r="AF284">
        <v>0</v>
      </c>
      <c r="AG284">
        <v>0</v>
      </c>
      <c r="AH284">
        <v>0</v>
      </c>
      <c r="AI284">
        <v>0.78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0.6</v>
      </c>
      <c r="AU284" t="s">
        <v>3</v>
      </c>
      <c r="AV284">
        <v>0</v>
      </c>
      <c r="AW284">
        <v>2</v>
      </c>
      <c r="AX284">
        <v>71666584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93.378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93.378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ROUND(Y284*Source!I258,7)</f>
        <v>0</v>
      </c>
      <c r="CY284">
        <f>AA284</f>
        <v>121.39</v>
      </c>
      <c r="CZ284">
        <f>AE284</f>
        <v>155.63</v>
      </c>
      <c r="DA284">
        <f>AI284</f>
        <v>0.78</v>
      </c>
      <c r="DB284">
        <f>ROUND(ROUND(AT284*CZ284,2),6)</f>
        <v>93.38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114"/>
        <v>0</v>
      </c>
      <c r="DH284">
        <f t="shared" si="103"/>
        <v>0</v>
      </c>
      <c r="DI284">
        <f t="shared" si="104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ROW(Source!A258)</f>
        <v>258</v>
      </c>
      <c r="B285">
        <v>71639717</v>
      </c>
      <c r="C285">
        <v>71666570</v>
      </c>
      <c r="D285">
        <v>69054325</v>
      </c>
      <c r="E285">
        <v>1</v>
      </c>
      <c r="F285">
        <v>1</v>
      </c>
      <c r="G285">
        <v>1</v>
      </c>
      <c r="H285">
        <v>3</v>
      </c>
      <c r="I285" t="s">
        <v>546</v>
      </c>
      <c r="J285" t="s">
        <v>547</v>
      </c>
      <c r="K285" t="s">
        <v>548</v>
      </c>
      <c r="L285">
        <v>1346</v>
      </c>
      <c r="N285">
        <v>1009</v>
      </c>
      <c r="O285" t="s">
        <v>151</v>
      </c>
      <c r="P285" t="s">
        <v>151</v>
      </c>
      <c r="Q285">
        <v>1</v>
      </c>
      <c r="W285">
        <v>0</v>
      </c>
      <c r="X285">
        <v>1949270732</v>
      </c>
      <c r="Y285">
        <f>AT285</f>
        <v>2</v>
      </c>
      <c r="AA285">
        <v>1139.45</v>
      </c>
      <c r="AB285">
        <v>0</v>
      </c>
      <c r="AC285">
        <v>0</v>
      </c>
      <c r="AD285">
        <v>0</v>
      </c>
      <c r="AE285">
        <v>911.56</v>
      </c>
      <c r="AF285">
        <v>0</v>
      </c>
      <c r="AG285">
        <v>0</v>
      </c>
      <c r="AH285">
        <v>0</v>
      </c>
      <c r="AI285">
        <v>1.25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2</v>
      </c>
      <c r="AU285" t="s">
        <v>3</v>
      </c>
      <c r="AV285">
        <v>0</v>
      </c>
      <c r="AW285">
        <v>2</v>
      </c>
      <c r="AX285">
        <v>71666585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1823.12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1823.12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1</v>
      </c>
      <c r="CV285">
        <v>0</v>
      </c>
      <c r="CW285">
        <v>0</v>
      </c>
      <c r="CX285">
        <f>ROUND(Y285*Source!I258,7)</f>
        <v>0</v>
      </c>
      <c r="CY285">
        <f>AA285</f>
        <v>1139.45</v>
      </c>
      <c r="CZ285">
        <f>AE285</f>
        <v>911.56</v>
      </c>
      <c r="DA285">
        <f>AI285</f>
        <v>1.25</v>
      </c>
      <c r="DB285">
        <f>ROUND(ROUND(AT285*CZ285,2),6)</f>
        <v>1823.12</v>
      </c>
      <c r="DC285">
        <f>ROUND(ROUND(AT285*AG285,2),6)</f>
        <v>0</v>
      </c>
      <c r="DD285" t="s">
        <v>3</v>
      </c>
      <c r="DE285" t="s">
        <v>3</v>
      </c>
      <c r="DF285">
        <f>ROUND(ROUND(AE285*AI285,2)*CX285,2)</f>
        <v>0</v>
      </c>
      <c r="DG285">
        <f t="shared" si="114"/>
        <v>0</v>
      </c>
      <c r="DH285">
        <f t="shared" si="103"/>
        <v>0</v>
      </c>
      <c r="DI285">
        <f t="shared" si="104"/>
        <v>0</v>
      </c>
      <c r="DJ285">
        <f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ROW(Source!A258)</f>
        <v>258</v>
      </c>
      <c r="B286">
        <v>71639717</v>
      </c>
      <c r="C286">
        <v>71666570</v>
      </c>
      <c r="D286">
        <v>68969546</v>
      </c>
      <c r="E286">
        <v>116</v>
      </c>
      <c r="F286">
        <v>1</v>
      </c>
      <c r="G286">
        <v>1</v>
      </c>
      <c r="H286">
        <v>3</v>
      </c>
      <c r="I286" t="s">
        <v>234</v>
      </c>
      <c r="J286" t="s">
        <v>3</v>
      </c>
      <c r="K286" t="s">
        <v>235</v>
      </c>
      <c r="L286">
        <v>3277935</v>
      </c>
      <c r="N286">
        <v>1013</v>
      </c>
      <c r="O286" t="s">
        <v>236</v>
      </c>
      <c r="P286" t="s">
        <v>236</v>
      </c>
      <c r="Q286">
        <v>1</v>
      </c>
      <c r="W286">
        <v>0</v>
      </c>
      <c r="X286">
        <v>274903907</v>
      </c>
      <c r="Y286">
        <f>AT286</f>
        <v>2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 t="s">
        <v>3</v>
      </c>
      <c r="AT286">
        <v>2</v>
      </c>
      <c r="AU286" t="s">
        <v>3</v>
      </c>
      <c r="AV286">
        <v>0</v>
      </c>
      <c r="AW286">
        <v>2</v>
      </c>
      <c r="AX286">
        <v>71666586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ROUND(Y286*Source!I258,7)</f>
        <v>0</v>
      </c>
      <c r="CY286">
        <f>AA286</f>
        <v>0</v>
      </c>
      <c r="CZ286">
        <f>AE286</f>
        <v>0</v>
      </c>
      <c r="DA286">
        <f>AI286</f>
        <v>1</v>
      </c>
      <c r="DB286">
        <f>ROUND(ROUND(AT286*CZ286,2),6)</f>
        <v>0</v>
      </c>
      <c r="DC286">
        <f>ROUND(ROUND(AT286*AG286,2),6)</f>
        <v>0</v>
      </c>
      <c r="DD286" t="s">
        <v>3</v>
      </c>
      <c r="DE286" t="s">
        <v>3</v>
      </c>
      <c r="DF286">
        <f t="shared" ref="DF286:DF291" si="116">ROUND(ROUND(AE286,2)*CX286,2)</f>
        <v>0</v>
      </c>
      <c r="DG286">
        <f t="shared" si="114"/>
        <v>0</v>
      </c>
      <c r="DH286">
        <f t="shared" si="103"/>
        <v>0</v>
      </c>
      <c r="DI286">
        <f t="shared" si="104"/>
        <v>0</v>
      </c>
      <c r="DJ286">
        <f>DF286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ROW(Source!A259)</f>
        <v>259</v>
      </c>
      <c r="B287">
        <v>71639659</v>
      </c>
      <c r="C287">
        <v>71666570</v>
      </c>
      <c r="D287">
        <v>68963577</v>
      </c>
      <c r="E287">
        <v>116</v>
      </c>
      <c r="F287">
        <v>1</v>
      </c>
      <c r="G287">
        <v>1</v>
      </c>
      <c r="H287">
        <v>1</v>
      </c>
      <c r="I287" t="s">
        <v>538</v>
      </c>
      <c r="J287" t="s">
        <v>3</v>
      </c>
      <c r="K287" t="s">
        <v>539</v>
      </c>
      <c r="L287">
        <v>1191</v>
      </c>
      <c r="N287">
        <v>1013</v>
      </c>
      <c r="O287" t="s">
        <v>457</v>
      </c>
      <c r="P287" t="s">
        <v>457</v>
      </c>
      <c r="Q287">
        <v>1</v>
      </c>
      <c r="W287">
        <v>0</v>
      </c>
      <c r="X287">
        <v>44848675</v>
      </c>
      <c r="Y287">
        <f>(AT287*ROUND(1.2,7))</f>
        <v>19.8</v>
      </c>
      <c r="AA287">
        <v>0</v>
      </c>
      <c r="AB287">
        <v>0</v>
      </c>
      <c r="AC287">
        <v>0</v>
      </c>
      <c r="AD287">
        <v>793.61</v>
      </c>
      <c r="AE287">
        <v>0</v>
      </c>
      <c r="AF287">
        <v>0</v>
      </c>
      <c r="AG287">
        <v>0</v>
      </c>
      <c r="AH287">
        <v>793.61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16.5</v>
      </c>
      <c r="AU287" t="s">
        <v>23</v>
      </c>
      <c r="AV287">
        <v>1</v>
      </c>
      <c r="AW287">
        <v>2</v>
      </c>
      <c r="AX287">
        <v>71666579</v>
      </c>
      <c r="AY287">
        <v>2</v>
      </c>
      <c r="AZ287">
        <v>131072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13094.565000000001</v>
      </c>
      <c r="BN287">
        <v>16.5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15713.478000000001</v>
      </c>
      <c r="BU287">
        <v>19.8</v>
      </c>
      <c r="BV287">
        <v>0</v>
      </c>
      <c r="BW287">
        <v>1</v>
      </c>
      <c r="CU287">
        <f>ROUND(AT287*Source!I259*AH287*AL287,2)</f>
        <v>0</v>
      </c>
      <c r="CV287">
        <f>ROUND(Y287*Source!I259,7)</f>
        <v>0</v>
      </c>
      <c r="CW287">
        <v>0</v>
      </c>
      <c r="CX287">
        <f>ROUND(Y287*Source!I259,7)</f>
        <v>0</v>
      </c>
      <c r="CY287">
        <f>AD287</f>
        <v>793.61</v>
      </c>
      <c r="CZ287">
        <f>AH287</f>
        <v>793.61</v>
      </c>
      <c r="DA287">
        <f>AL287</f>
        <v>1</v>
      </c>
      <c r="DB287">
        <f>ROUND((ROUND(AT287*CZ287,2)*ROUND(1.2,7)),6)</f>
        <v>15713.484</v>
      </c>
      <c r="DC287">
        <f>ROUND((ROUND(AT287*AG287,2)*ROUND(1.2,7)),6)</f>
        <v>0</v>
      </c>
      <c r="DD287" t="s">
        <v>3</v>
      </c>
      <c r="DE287" t="s">
        <v>3</v>
      </c>
      <c r="DF287">
        <f t="shared" si="116"/>
        <v>0</v>
      </c>
      <c r="DG287">
        <f t="shared" si="114"/>
        <v>0</v>
      </c>
      <c r="DH287">
        <f t="shared" si="103"/>
        <v>0</v>
      </c>
      <c r="DI287">
        <f t="shared" si="104"/>
        <v>0</v>
      </c>
      <c r="DJ287">
        <f>DI287</f>
        <v>0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ROW(Source!A259)</f>
        <v>259</v>
      </c>
      <c r="B288">
        <v>71639659</v>
      </c>
      <c r="C288">
        <v>71666570</v>
      </c>
      <c r="D288">
        <v>68963754</v>
      </c>
      <c r="E288">
        <v>116</v>
      </c>
      <c r="F288">
        <v>1</v>
      </c>
      <c r="G288">
        <v>1</v>
      </c>
      <c r="H288">
        <v>1</v>
      </c>
      <c r="I288" t="s">
        <v>458</v>
      </c>
      <c r="J288" t="s">
        <v>3</v>
      </c>
      <c r="K288" t="s">
        <v>459</v>
      </c>
      <c r="L288">
        <v>1191</v>
      </c>
      <c r="N288">
        <v>1013</v>
      </c>
      <c r="O288" t="s">
        <v>457</v>
      </c>
      <c r="P288" t="s">
        <v>457</v>
      </c>
      <c r="Q288">
        <v>1</v>
      </c>
      <c r="W288">
        <v>0</v>
      </c>
      <c r="X288">
        <v>-1417349443</v>
      </c>
      <c r="Y288">
        <f>(AT288*ROUND(1.2,7))</f>
        <v>0.312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0.26</v>
      </c>
      <c r="AU288" t="s">
        <v>23</v>
      </c>
      <c r="AV288">
        <v>2</v>
      </c>
      <c r="AW288">
        <v>2</v>
      </c>
      <c r="AX288">
        <v>71666580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ROUND(Y288*Source!I259,7)</f>
        <v>0</v>
      </c>
      <c r="CY288">
        <f>AD288</f>
        <v>0</v>
      </c>
      <c r="CZ288">
        <f>AH288</f>
        <v>0</v>
      </c>
      <c r="DA288">
        <f>AL288</f>
        <v>1</v>
      </c>
      <c r="DB288">
        <f>ROUND((ROUND(AT288*CZ288,2)*ROUND(1.2,7)),6)</f>
        <v>0</v>
      </c>
      <c r="DC288">
        <f>ROUND((ROUND(AT288*AG288,2)*ROUND(1.2,7)),6)</f>
        <v>0</v>
      </c>
      <c r="DD288" t="s">
        <v>3</v>
      </c>
      <c r="DE288" t="s">
        <v>3</v>
      </c>
      <c r="DF288">
        <f t="shared" si="116"/>
        <v>0</v>
      </c>
      <c r="DG288">
        <f t="shared" si="114"/>
        <v>0</v>
      </c>
      <c r="DH288">
        <f t="shared" si="103"/>
        <v>0</v>
      </c>
      <c r="DI288">
        <f t="shared" si="104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ROW(Source!A259)</f>
        <v>259</v>
      </c>
      <c r="B289">
        <v>71639659</v>
      </c>
      <c r="C289">
        <v>71666570</v>
      </c>
      <c r="D289">
        <v>69084744</v>
      </c>
      <c r="E289">
        <v>1</v>
      </c>
      <c r="F289">
        <v>1</v>
      </c>
      <c r="G289">
        <v>1</v>
      </c>
      <c r="H289">
        <v>2</v>
      </c>
      <c r="I289" t="s">
        <v>484</v>
      </c>
      <c r="J289" t="s">
        <v>485</v>
      </c>
      <c r="K289" t="s">
        <v>486</v>
      </c>
      <c r="L289">
        <v>1368</v>
      </c>
      <c r="N289">
        <v>1011</v>
      </c>
      <c r="O289" t="s">
        <v>463</v>
      </c>
      <c r="P289" t="s">
        <v>463</v>
      </c>
      <c r="Q289">
        <v>1</v>
      </c>
      <c r="W289">
        <v>0</v>
      </c>
      <c r="X289">
        <v>850633116</v>
      </c>
      <c r="Y289">
        <f>(AT289*ROUND(1.2,7))</f>
        <v>0.156</v>
      </c>
      <c r="AA289">
        <v>0</v>
      </c>
      <c r="AB289">
        <v>1626.29</v>
      </c>
      <c r="AC289">
        <v>1090.46</v>
      </c>
      <c r="AD289">
        <v>0</v>
      </c>
      <c r="AE289">
        <v>0</v>
      </c>
      <c r="AF289">
        <v>1626.29</v>
      </c>
      <c r="AG289">
        <v>1090.46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0.13</v>
      </c>
      <c r="AU289" t="s">
        <v>23</v>
      </c>
      <c r="AV289">
        <v>1</v>
      </c>
      <c r="AW289">
        <v>2</v>
      </c>
      <c r="AX289">
        <v>71666581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211.4177</v>
      </c>
      <c r="BL289">
        <v>141.75980000000001</v>
      </c>
      <c r="BM289">
        <v>0</v>
      </c>
      <c r="BN289">
        <v>0</v>
      </c>
      <c r="BO289">
        <v>0.13</v>
      </c>
      <c r="BP289">
        <v>1</v>
      </c>
      <c r="BQ289">
        <v>0</v>
      </c>
      <c r="BR289">
        <v>253.70123999999998</v>
      </c>
      <c r="BS289">
        <v>170.11176</v>
      </c>
      <c r="BT289">
        <v>0</v>
      </c>
      <c r="BU289">
        <v>0</v>
      </c>
      <c r="BV289">
        <v>0.156</v>
      </c>
      <c r="BW289">
        <v>1</v>
      </c>
      <c r="CV289">
        <v>0</v>
      </c>
      <c r="CW289">
        <f>ROUND(Y289*Source!I259*DO289,7)</f>
        <v>0</v>
      </c>
      <c r="CX289">
        <f>ROUND(Y289*Source!I259,7)</f>
        <v>0</v>
      </c>
      <c r="CY289">
        <f>AB289</f>
        <v>1626.29</v>
      </c>
      <c r="CZ289">
        <f>AF289</f>
        <v>1626.29</v>
      </c>
      <c r="DA289">
        <f>AJ289</f>
        <v>1</v>
      </c>
      <c r="DB289">
        <f>ROUND((ROUND(AT289*CZ289,2)*ROUND(1.2,7)),6)</f>
        <v>253.70400000000001</v>
      </c>
      <c r="DC289">
        <f>ROUND((ROUND(AT289*AG289,2)*ROUND(1.2,7)),6)</f>
        <v>170.11199999999999</v>
      </c>
      <c r="DD289" t="s">
        <v>3</v>
      </c>
      <c r="DE289" t="s">
        <v>3</v>
      </c>
      <c r="DF289">
        <f t="shared" si="116"/>
        <v>0</v>
      </c>
      <c r="DG289">
        <f t="shared" si="114"/>
        <v>0</v>
      </c>
      <c r="DH289">
        <f t="shared" si="103"/>
        <v>0</v>
      </c>
      <c r="DI289">
        <f t="shared" si="104"/>
        <v>0</v>
      </c>
      <c r="DJ289">
        <f>DG289+DH289</f>
        <v>0</v>
      </c>
      <c r="DK289">
        <v>1</v>
      </c>
      <c r="DL289" t="s">
        <v>487</v>
      </c>
      <c r="DM289">
        <v>6</v>
      </c>
      <c r="DN289" t="s">
        <v>457</v>
      </c>
      <c r="DO289">
        <v>1</v>
      </c>
    </row>
    <row r="290" spans="1:119" x14ac:dyDescent="0.2">
      <c r="A290">
        <f>ROW(Source!A259)</f>
        <v>259</v>
      </c>
      <c r="B290">
        <v>71639659</v>
      </c>
      <c r="C290">
        <v>71666570</v>
      </c>
      <c r="D290">
        <v>69085636</v>
      </c>
      <c r="E290">
        <v>1</v>
      </c>
      <c r="F290">
        <v>1</v>
      </c>
      <c r="G290">
        <v>1</v>
      </c>
      <c r="H290">
        <v>2</v>
      </c>
      <c r="I290" t="s">
        <v>465</v>
      </c>
      <c r="J290" t="s">
        <v>466</v>
      </c>
      <c r="K290" t="s">
        <v>467</v>
      </c>
      <c r="L290">
        <v>1368</v>
      </c>
      <c r="N290">
        <v>1011</v>
      </c>
      <c r="O290" t="s">
        <v>463</v>
      </c>
      <c r="P290" t="s">
        <v>463</v>
      </c>
      <c r="Q290">
        <v>1</v>
      </c>
      <c r="W290">
        <v>0</v>
      </c>
      <c r="X290">
        <v>-950105757</v>
      </c>
      <c r="Y290">
        <f>(AT290*ROUND(1.2,7))</f>
        <v>0.156</v>
      </c>
      <c r="AA290">
        <v>0</v>
      </c>
      <c r="AB290">
        <v>641.70000000000005</v>
      </c>
      <c r="AC290">
        <v>811.79</v>
      </c>
      <c r="AD290">
        <v>0</v>
      </c>
      <c r="AE290">
        <v>0</v>
      </c>
      <c r="AF290">
        <v>641.70000000000005</v>
      </c>
      <c r="AG290">
        <v>811.79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0.13</v>
      </c>
      <c r="AU290" t="s">
        <v>23</v>
      </c>
      <c r="AV290">
        <v>1</v>
      </c>
      <c r="AW290">
        <v>2</v>
      </c>
      <c r="AX290">
        <v>71666582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83.421000000000006</v>
      </c>
      <c r="BL290">
        <v>105.53270000000001</v>
      </c>
      <c r="BM290">
        <v>0</v>
      </c>
      <c r="BN290">
        <v>0</v>
      </c>
      <c r="BO290">
        <v>0.13</v>
      </c>
      <c r="BP290">
        <v>1</v>
      </c>
      <c r="BQ290">
        <v>0</v>
      </c>
      <c r="BR290">
        <v>100.10520000000001</v>
      </c>
      <c r="BS290">
        <v>126.63924</v>
      </c>
      <c r="BT290">
        <v>0</v>
      </c>
      <c r="BU290">
        <v>0</v>
      </c>
      <c r="BV290">
        <v>0.156</v>
      </c>
      <c r="BW290">
        <v>1</v>
      </c>
      <c r="CV290">
        <v>0</v>
      </c>
      <c r="CW290">
        <f>ROUND(Y290*Source!I259*DO290,7)</f>
        <v>0</v>
      </c>
      <c r="CX290">
        <f>ROUND(Y290*Source!I259,7)</f>
        <v>0</v>
      </c>
      <c r="CY290">
        <f>AB290</f>
        <v>641.70000000000005</v>
      </c>
      <c r="CZ290">
        <f>AF290</f>
        <v>641.70000000000005</v>
      </c>
      <c r="DA290">
        <f>AJ290</f>
        <v>1</v>
      </c>
      <c r="DB290">
        <f>ROUND((ROUND(AT290*CZ290,2)*ROUND(1.2,7)),6)</f>
        <v>100.104</v>
      </c>
      <c r="DC290">
        <f>ROUND((ROUND(AT290*AG290,2)*ROUND(1.2,7)),6)</f>
        <v>126.636</v>
      </c>
      <c r="DD290" t="s">
        <v>3</v>
      </c>
      <c r="DE290" t="s">
        <v>3</v>
      </c>
      <c r="DF290">
        <f t="shared" si="116"/>
        <v>0</v>
      </c>
      <c r="DG290">
        <f t="shared" si="114"/>
        <v>0</v>
      </c>
      <c r="DH290">
        <f t="shared" si="103"/>
        <v>0</v>
      </c>
      <c r="DI290">
        <f t="shared" si="104"/>
        <v>0</v>
      </c>
      <c r="DJ290">
        <f>DG290+DH290</f>
        <v>0</v>
      </c>
      <c r="DK290">
        <v>1</v>
      </c>
      <c r="DL290" t="s">
        <v>464</v>
      </c>
      <c r="DM290">
        <v>4</v>
      </c>
      <c r="DN290" t="s">
        <v>457</v>
      </c>
      <c r="DO290">
        <v>1</v>
      </c>
    </row>
    <row r="291" spans="1:119" x14ac:dyDescent="0.2">
      <c r="A291">
        <f>ROW(Source!A259)</f>
        <v>259</v>
      </c>
      <c r="B291">
        <v>71639659</v>
      </c>
      <c r="C291">
        <v>71666570</v>
      </c>
      <c r="D291">
        <v>69085831</v>
      </c>
      <c r="E291">
        <v>1</v>
      </c>
      <c r="F291">
        <v>1</v>
      </c>
      <c r="G291">
        <v>1</v>
      </c>
      <c r="H291">
        <v>2</v>
      </c>
      <c r="I291" t="s">
        <v>540</v>
      </c>
      <c r="J291" t="s">
        <v>541</v>
      </c>
      <c r="K291" t="s">
        <v>542</v>
      </c>
      <c r="L291">
        <v>1368</v>
      </c>
      <c r="N291">
        <v>1011</v>
      </c>
      <c r="O291" t="s">
        <v>463</v>
      </c>
      <c r="P291" t="s">
        <v>463</v>
      </c>
      <c r="Q291">
        <v>1</v>
      </c>
      <c r="W291">
        <v>0</v>
      </c>
      <c r="X291">
        <v>-2068435370</v>
      </c>
      <c r="Y291">
        <f>(AT291*ROUND(1.2,7))</f>
        <v>3.24</v>
      </c>
      <c r="AA291">
        <v>0</v>
      </c>
      <c r="AB291">
        <v>34.61</v>
      </c>
      <c r="AC291">
        <v>0</v>
      </c>
      <c r="AD291">
        <v>0</v>
      </c>
      <c r="AE291">
        <v>0</v>
      </c>
      <c r="AF291">
        <v>34.61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2.7</v>
      </c>
      <c r="AU291" t="s">
        <v>23</v>
      </c>
      <c r="AV291">
        <v>1</v>
      </c>
      <c r="AW291">
        <v>2</v>
      </c>
      <c r="AX291">
        <v>71666583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93.447000000000003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0</v>
      </c>
      <c r="BR291">
        <v>112.13640000000001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f>ROUND(Y291*Source!I259*DO291,7)</f>
        <v>0</v>
      </c>
      <c r="CX291">
        <f>ROUND(Y291*Source!I259,7)</f>
        <v>0</v>
      </c>
      <c r="CY291">
        <f>AB291</f>
        <v>34.61</v>
      </c>
      <c r="CZ291">
        <f>AF291</f>
        <v>34.61</v>
      </c>
      <c r="DA291">
        <f>AJ291</f>
        <v>1</v>
      </c>
      <c r="DB291">
        <f>ROUND((ROUND(AT291*CZ291,2)*ROUND(1.2,7)),6)</f>
        <v>112.14</v>
      </c>
      <c r="DC291">
        <f>ROUND((ROUND(AT291*AG291,2)*ROUND(1.2,7)),6)</f>
        <v>0</v>
      </c>
      <c r="DD291" t="s">
        <v>3</v>
      </c>
      <c r="DE291" t="s">
        <v>3</v>
      </c>
      <c r="DF291">
        <f t="shared" si="116"/>
        <v>0</v>
      </c>
      <c r="DG291">
        <f t="shared" si="114"/>
        <v>0</v>
      </c>
      <c r="DH291">
        <f t="shared" si="103"/>
        <v>0</v>
      </c>
      <c r="DI291">
        <f t="shared" si="104"/>
        <v>0</v>
      </c>
      <c r="DJ291">
        <f>DG291+DH291</f>
        <v>0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ROW(Source!A259)</f>
        <v>259</v>
      </c>
      <c r="B292">
        <v>71639659</v>
      </c>
      <c r="C292">
        <v>71666570</v>
      </c>
      <c r="D292">
        <v>69036266</v>
      </c>
      <c r="E292">
        <v>1</v>
      </c>
      <c r="F292">
        <v>1</v>
      </c>
      <c r="G292">
        <v>1</v>
      </c>
      <c r="H292">
        <v>3</v>
      </c>
      <c r="I292" t="s">
        <v>543</v>
      </c>
      <c r="J292" t="s">
        <v>544</v>
      </c>
      <c r="K292" t="s">
        <v>545</v>
      </c>
      <c r="L292">
        <v>1346</v>
      </c>
      <c r="N292">
        <v>1009</v>
      </c>
      <c r="O292" t="s">
        <v>151</v>
      </c>
      <c r="P292" t="s">
        <v>151</v>
      </c>
      <c r="Q292">
        <v>1</v>
      </c>
      <c r="W292">
        <v>0</v>
      </c>
      <c r="X292">
        <v>-1606616209</v>
      </c>
      <c r="Y292">
        <f t="shared" ref="Y292:Y332" si="117">AT292</f>
        <v>0.6</v>
      </c>
      <c r="AA292">
        <v>121.39</v>
      </c>
      <c r="AB292">
        <v>0</v>
      </c>
      <c r="AC292">
        <v>0</v>
      </c>
      <c r="AD292">
        <v>0</v>
      </c>
      <c r="AE292">
        <v>155.63</v>
      </c>
      <c r="AF292">
        <v>0</v>
      </c>
      <c r="AG292">
        <v>0</v>
      </c>
      <c r="AH292">
        <v>0</v>
      </c>
      <c r="AI292">
        <v>0.78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0.6</v>
      </c>
      <c r="AU292" t="s">
        <v>3</v>
      </c>
      <c r="AV292">
        <v>0</v>
      </c>
      <c r="AW292">
        <v>2</v>
      </c>
      <c r="AX292">
        <v>71666584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93.378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93.378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ROUND(Y292*Source!I259,7)</f>
        <v>0</v>
      </c>
      <c r="CY292">
        <f>AA292</f>
        <v>121.39</v>
      </c>
      <c r="CZ292">
        <f>AE292</f>
        <v>155.63</v>
      </c>
      <c r="DA292">
        <f>AI292</f>
        <v>0.78</v>
      </c>
      <c r="DB292">
        <f t="shared" ref="DB292:DB332" si="118">ROUND(ROUND(AT292*CZ292,2),6)</f>
        <v>93.38</v>
      </c>
      <c r="DC292">
        <f t="shared" ref="DC292:DC332" si="119">ROUND(ROUND(AT292*AG292,2),6)</f>
        <v>0</v>
      </c>
      <c r="DD292" t="s">
        <v>3</v>
      </c>
      <c r="DE292" t="s">
        <v>3</v>
      </c>
      <c r="DF292">
        <f>ROUND(ROUND(AE292*AI292,2)*CX292,2)</f>
        <v>0</v>
      </c>
      <c r="DG292">
        <f t="shared" si="114"/>
        <v>0</v>
      </c>
      <c r="DH292">
        <f t="shared" si="103"/>
        <v>0</v>
      </c>
      <c r="DI292">
        <f t="shared" si="104"/>
        <v>0</v>
      </c>
      <c r="DJ292">
        <f>DF292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ROW(Source!A259)</f>
        <v>259</v>
      </c>
      <c r="B293">
        <v>71639659</v>
      </c>
      <c r="C293">
        <v>71666570</v>
      </c>
      <c r="D293">
        <v>69054325</v>
      </c>
      <c r="E293">
        <v>1</v>
      </c>
      <c r="F293">
        <v>1</v>
      </c>
      <c r="G293">
        <v>1</v>
      </c>
      <c r="H293">
        <v>3</v>
      </c>
      <c r="I293" t="s">
        <v>546</v>
      </c>
      <c r="J293" t="s">
        <v>547</v>
      </c>
      <c r="K293" t="s">
        <v>548</v>
      </c>
      <c r="L293">
        <v>1346</v>
      </c>
      <c r="N293">
        <v>1009</v>
      </c>
      <c r="O293" t="s">
        <v>151</v>
      </c>
      <c r="P293" t="s">
        <v>151</v>
      </c>
      <c r="Q293">
        <v>1</v>
      </c>
      <c r="W293">
        <v>0</v>
      </c>
      <c r="X293">
        <v>1949270732</v>
      </c>
      <c r="Y293">
        <f t="shared" si="117"/>
        <v>2</v>
      </c>
      <c r="AA293">
        <v>1139.45</v>
      </c>
      <c r="AB293">
        <v>0</v>
      </c>
      <c r="AC293">
        <v>0</v>
      </c>
      <c r="AD293">
        <v>0</v>
      </c>
      <c r="AE293">
        <v>911.56</v>
      </c>
      <c r="AF293">
        <v>0</v>
      </c>
      <c r="AG293">
        <v>0</v>
      </c>
      <c r="AH293">
        <v>0</v>
      </c>
      <c r="AI293">
        <v>1.25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3</v>
      </c>
      <c r="AV293">
        <v>0</v>
      </c>
      <c r="AW293">
        <v>2</v>
      </c>
      <c r="AX293">
        <v>71666585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1823.12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1823.12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ROUND(Y293*Source!I259,7)</f>
        <v>0</v>
      </c>
      <c r="CY293">
        <f>AA293</f>
        <v>1139.45</v>
      </c>
      <c r="CZ293">
        <f>AE293</f>
        <v>911.56</v>
      </c>
      <c r="DA293">
        <f>AI293</f>
        <v>1.25</v>
      </c>
      <c r="DB293">
        <f t="shared" si="118"/>
        <v>1823.12</v>
      </c>
      <c r="DC293">
        <f t="shared" si="119"/>
        <v>0</v>
      </c>
      <c r="DD293" t="s">
        <v>3</v>
      </c>
      <c r="DE293" t="s">
        <v>3</v>
      </c>
      <c r="DF293">
        <f>ROUND(ROUND(AE293*AI293,2)*CX293,2)</f>
        <v>0</v>
      </c>
      <c r="DG293">
        <f t="shared" si="114"/>
        <v>0</v>
      </c>
      <c r="DH293">
        <f t="shared" si="103"/>
        <v>0</v>
      </c>
      <c r="DI293">
        <f t="shared" si="104"/>
        <v>0</v>
      </c>
      <c r="DJ293">
        <f>DF293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ROW(Source!A259)</f>
        <v>259</v>
      </c>
      <c r="B294">
        <v>71639659</v>
      </c>
      <c r="C294">
        <v>71666570</v>
      </c>
      <c r="D294">
        <v>68969546</v>
      </c>
      <c r="E294">
        <v>116</v>
      </c>
      <c r="F294">
        <v>1</v>
      </c>
      <c r="G294">
        <v>1</v>
      </c>
      <c r="H294">
        <v>3</v>
      </c>
      <c r="I294" t="s">
        <v>234</v>
      </c>
      <c r="J294" t="s">
        <v>3</v>
      </c>
      <c r="K294" t="s">
        <v>235</v>
      </c>
      <c r="L294">
        <v>3277935</v>
      </c>
      <c r="N294">
        <v>1013</v>
      </c>
      <c r="O294" t="s">
        <v>236</v>
      </c>
      <c r="P294" t="s">
        <v>236</v>
      </c>
      <c r="Q294">
        <v>1</v>
      </c>
      <c r="W294">
        <v>0</v>
      </c>
      <c r="X294">
        <v>274903907</v>
      </c>
      <c r="Y294">
        <f t="shared" si="117"/>
        <v>2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 t="s">
        <v>3</v>
      </c>
      <c r="AT294">
        <v>2</v>
      </c>
      <c r="AU294" t="s">
        <v>3</v>
      </c>
      <c r="AV294">
        <v>0</v>
      </c>
      <c r="AW294">
        <v>2</v>
      </c>
      <c r="AX294">
        <v>71666586</v>
      </c>
      <c r="AY294">
        <v>1</v>
      </c>
      <c r="AZ294">
        <v>0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ROUND(Y294*Source!I259,7)</f>
        <v>0</v>
      </c>
      <c r="CY294">
        <f>AA294</f>
        <v>0</v>
      </c>
      <c r="CZ294">
        <f>AE294</f>
        <v>0</v>
      </c>
      <c r="DA294">
        <f>AI294</f>
        <v>1</v>
      </c>
      <c r="DB294">
        <f t="shared" si="118"/>
        <v>0</v>
      </c>
      <c r="DC294">
        <f t="shared" si="119"/>
        <v>0</v>
      </c>
      <c r="DD294" t="s">
        <v>3</v>
      </c>
      <c r="DE294" t="s">
        <v>3</v>
      </c>
      <c r="DF294">
        <f t="shared" ref="DF294:DF299" si="120">ROUND(ROUND(AE294,2)*CX294,2)</f>
        <v>0</v>
      </c>
      <c r="DG294">
        <f t="shared" si="114"/>
        <v>0</v>
      </c>
      <c r="DH294">
        <f t="shared" si="103"/>
        <v>0</v>
      </c>
      <c r="DI294">
        <f t="shared" si="104"/>
        <v>0</v>
      </c>
      <c r="DJ294">
        <f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ROW(Source!A262)</f>
        <v>262</v>
      </c>
      <c r="B295">
        <v>71639717</v>
      </c>
      <c r="C295">
        <v>71666588</v>
      </c>
      <c r="D295">
        <v>68963577</v>
      </c>
      <c r="E295">
        <v>116</v>
      </c>
      <c r="F295">
        <v>1</v>
      </c>
      <c r="G295">
        <v>1</v>
      </c>
      <c r="H295">
        <v>1</v>
      </c>
      <c r="I295" t="s">
        <v>538</v>
      </c>
      <c r="J295" t="s">
        <v>3</v>
      </c>
      <c r="K295" t="s">
        <v>539</v>
      </c>
      <c r="L295">
        <v>1191</v>
      </c>
      <c r="N295">
        <v>1013</v>
      </c>
      <c r="O295" t="s">
        <v>457</v>
      </c>
      <c r="P295" t="s">
        <v>457</v>
      </c>
      <c r="Q295">
        <v>1</v>
      </c>
      <c r="W295">
        <v>0</v>
      </c>
      <c r="X295">
        <v>44848675</v>
      </c>
      <c r="Y295">
        <f t="shared" si="117"/>
        <v>17.5</v>
      </c>
      <c r="AA295">
        <v>0</v>
      </c>
      <c r="AB295">
        <v>0</v>
      </c>
      <c r="AC295">
        <v>0</v>
      </c>
      <c r="AD295">
        <v>793.61</v>
      </c>
      <c r="AE295">
        <v>0</v>
      </c>
      <c r="AF295">
        <v>0</v>
      </c>
      <c r="AG295">
        <v>0</v>
      </c>
      <c r="AH295">
        <v>793.61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17.5</v>
      </c>
      <c r="AU295" t="s">
        <v>3</v>
      </c>
      <c r="AV295">
        <v>1</v>
      </c>
      <c r="AW295">
        <v>2</v>
      </c>
      <c r="AX295">
        <v>71666598</v>
      </c>
      <c r="AY295">
        <v>2</v>
      </c>
      <c r="AZ295">
        <v>131072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13888.175000000001</v>
      </c>
      <c r="BN295">
        <v>17.5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13888.175000000001</v>
      </c>
      <c r="BU295">
        <v>17.5</v>
      </c>
      <c r="BV295">
        <v>0</v>
      </c>
      <c r="BW295">
        <v>1</v>
      </c>
      <c r="CU295">
        <f>ROUND(AT295*Source!I262*AH295*AL295,2)</f>
        <v>0</v>
      </c>
      <c r="CV295">
        <f>ROUND(Y295*Source!I262,7)</f>
        <v>0</v>
      </c>
      <c r="CW295">
        <v>0</v>
      </c>
      <c r="CX295">
        <f>ROUND(Y295*Source!I262,7)</f>
        <v>0</v>
      </c>
      <c r="CY295">
        <f>AD295</f>
        <v>793.61</v>
      </c>
      <c r="CZ295">
        <f>AH295</f>
        <v>793.61</v>
      </c>
      <c r="DA295">
        <f>AL295</f>
        <v>1</v>
      </c>
      <c r="DB295">
        <f t="shared" si="118"/>
        <v>13888.18</v>
      </c>
      <c r="DC295">
        <f t="shared" si="119"/>
        <v>0</v>
      </c>
      <c r="DD295" t="s">
        <v>3</v>
      </c>
      <c r="DE295" t="s">
        <v>3</v>
      </c>
      <c r="DF295">
        <f t="shared" si="120"/>
        <v>0</v>
      </c>
      <c r="DG295">
        <f t="shared" si="114"/>
        <v>0</v>
      </c>
      <c r="DH295">
        <f t="shared" si="103"/>
        <v>0</v>
      </c>
      <c r="DI295">
        <f t="shared" si="104"/>
        <v>0</v>
      </c>
      <c r="DJ295">
        <f>DI295</f>
        <v>0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ROW(Source!A262)</f>
        <v>262</v>
      </c>
      <c r="B296">
        <v>71639717</v>
      </c>
      <c r="C296">
        <v>71666588</v>
      </c>
      <c r="D296">
        <v>68963754</v>
      </c>
      <c r="E296">
        <v>116</v>
      </c>
      <c r="F296">
        <v>1</v>
      </c>
      <c r="G296">
        <v>1</v>
      </c>
      <c r="H296">
        <v>1</v>
      </c>
      <c r="I296" t="s">
        <v>458</v>
      </c>
      <c r="J296" t="s">
        <v>3</v>
      </c>
      <c r="K296" t="s">
        <v>459</v>
      </c>
      <c r="L296">
        <v>1191</v>
      </c>
      <c r="N296">
        <v>1013</v>
      </c>
      <c r="O296" t="s">
        <v>457</v>
      </c>
      <c r="P296" t="s">
        <v>457</v>
      </c>
      <c r="Q296">
        <v>1</v>
      </c>
      <c r="W296">
        <v>0</v>
      </c>
      <c r="X296">
        <v>-1417349443</v>
      </c>
      <c r="Y296">
        <f t="shared" si="117"/>
        <v>0.2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0.2</v>
      </c>
      <c r="AU296" t="s">
        <v>3</v>
      </c>
      <c r="AV296">
        <v>2</v>
      </c>
      <c r="AW296">
        <v>2</v>
      </c>
      <c r="AX296">
        <v>71666599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ROUND(Y296*Source!I262,7)</f>
        <v>0</v>
      </c>
      <c r="CY296">
        <f>AD296</f>
        <v>0</v>
      </c>
      <c r="CZ296">
        <f>AH296</f>
        <v>0</v>
      </c>
      <c r="DA296">
        <f>AL296</f>
        <v>1</v>
      </c>
      <c r="DB296">
        <f t="shared" si="118"/>
        <v>0</v>
      </c>
      <c r="DC296">
        <f t="shared" si="119"/>
        <v>0</v>
      </c>
      <c r="DD296" t="s">
        <v>3</v>
      </c>
      <c r="DE296" t="s">
        <v>3</v>
      </c>
      <c r="DF296">
        <f t="shared" si="120"/>
        <v>0</v>
      </c>
      <c r="DG296">
        <f t="shared" si="114"/>
        <v>0</v>
      </c>
      <c r="DH296">
        <f t="shared" si="103"/>
        <v>0</v>
      </c>
      <c r="DI296">
        <f t="shared" si="104"/>
        <v>0</v>
      </c>
      <c r="DJ296">
        <f>DI296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ROW(Source!A262)</f>
        <v>262</v>
      </c>
      <c r="B297">
        <v>71639717</v>
      </c>
      <c r="C297">
        <v>71666588</v>
      </c>
      <c r="D297">
        <v>69084744</v>
      </c>
      <c r="E297">
        <v>1</v>
      </c>
      <c r="F297">
        <v>1</v>
      </c>
      <c r="G297">
        <v>1</v>
      </c>
      <c r="H297">
        <v>2</v>
      </c>
      <c r="I297" t="s">
        <v>484</v>
      </c>
      <c r="J297" t="s">
        <v>485</v>
      </c>
      <c r="K297" t="s">
        <v>486</v>
      </c>
      <c r="L297">
        <v>1368</v>
      </c>
      <c r="N297">
        <v>1011</v>
      </c>
      <c r="O297" t="s">
        <v>463</v>
      </c>
      <c r="P297" t="s">
        <v>463</v>
      </c>
      <c r="Q297">
        <v>1</v>
      </c>
      <c r="W297">
        <v>0</v>
      </c>
      <c r="X297">
        <v>850633116</v>
      </c>
      <c r="Y297">
        <f t="shared" si="117"/>
        <v>0.1</v>
      </c>
      <c r="AA297">
        <v>0</v>
      </c>
      <c r="AB297">
        <v>1626.29</v>
      </c>
      <c r="AC297">
        <v>1090.46</v>
      </c>
      <c r="AD297">
        <v>0</v>
      </c>
      <c r="AE297">
        <v>0</v>
      </c>
      <c r="AF297">
        <v>1626.29</v>
      </c>
      <c r="AG297">
        <v>1090.46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0.1</v>
      </c>
      <c r="AU297" t="s">
        <v>3</v>
      </c>
      <c r="AV297">
        <v>1</v>
      </c>
      <c r="AW297">
        <v>2</v>
      </c>
      <c r="AX297">
        <v>71666600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162.62900000000002</v>
      </c>
      <c r="BL297">
        <v>109.04600000000001</v>
      </c>
      <c r="BM297">
        <v>0</v>
      </c>
      <c r="BN297">
        <v>0</v>
      </c>
      <c r="BO297">
        <v>0.1</v>
      </c>
      <c r="BP297">
        <v>1</v>
      </c>
      <c r="BQ297">
        <v>0</v>
      </c>
      <c r="BR297">
        <v>162.62900000000002</v>
      </c>
      <c r="BS297">
        <v>109.04600000000001</v>
      </c>
      <c r="BT297">
        <v>0</v>
      </c>
      <c r="BU297">
        <v>0</v>
      </c>
      <c r="BV297">
        <v>0.1</v>
      </c>
      <c r="BW297">
        <v>1</v>
      </c>
      <c r="CV297">
        <v>0</v>
      </c>
      <c r="CW297">
        <f>ROUND(Y297*Source!I262*DO297,7)</f>
        <v>0</v>
      </c>
      <c r="CX297">
        <f>ROUND(Y297*Source!I262,7)</f>
        <v>0</v>
      </c>
      <c r="CY297">
        <f>AB297</f>
        <v>1626.29</v>
      </c>
      <c r="CZ297">
        <f>AF297</f>
        <v>1626.29</v>
      </c>
      <c r="DA297">
        <f>AJ297</f>
        <v>1</v>
      </c>
      <c r="DB297">
        <f t="shared" si="118"/>
        <v>162.63</v>
      </c>
      <c r="DC297">
        <f t="shared" si="119"/>
        <v>109.05</v>
      </c>
      <c r="DD297" t="s">
        <v>3</v>
      </c>
      <c r="DE297" t="s">
        <v>3</v>
      </c>
      <c r="DF297">
        <f t="shared" si="120"/>
        <v>0</v>
      </c>
      <c r="DG297">
        <f t="shared" si="114"/>
        <v>0</v>
      </c>
      <c r="DH297">
        <f t="shared" si="103"/>
        <v>0</v>
      </c>
      <c r="DI297">
        <f t="shared" si="104"/>
        <v>0</v>
      </c>
      <c r="DJ297">
        <f>DG297+DH297</f>
        <v>0</v>
      </c>
      <c r="DK297">
        <v>1</v>
      </c>
      <c r="DL297" t="s">
        <v>487</v>
      </c>
      <c r="DM297">
        <v>6</v>
      </c>
      <c r="DN297" t="s">
        <v>457</v>
      </c>
      <c r="DO297">
        <v>1</v>
      </c>
    </row>
    <row r="298" spans="1:119" x14ac:dyDescent="0.2">
      <c r="A298">
        <f>ROW(Source!A262)</f>
        <v>262</v>
      </c>
      <c r="B298">
        <v>71639717</v>
      </c>
      <c r="C298">
        <v>71666588</v>
      </c>
      <c r="D298">
        <v>69085636</v>
      </c>
      <c r="E298">
        <v>1</v>
      </c>
      <c r="F298">
        <v>1</v>
      </c>
      <c r="G298">
        <v>1</v>
      </c>
      <c r="H298">
        <v>2</v>
      </c>
      <c r="I298" t="s">
        <v>465</v>
      </c>
      <c r="J298" t="s">
        <v>466</v>
      </c>
      <c r="K298" t="s">
        <v>467</v>
      </c>
      <c r="L298">
        <v>1368</v>
      </c>
      <c r="N298">
        <v>1011</v>
      </c>
      <c r="O298" t="s">
        <v>463</v>
      </c>
      <c r="P298" t="s">
        <v>463</v>
      </c>
      <c r="Q298">
        <v>1</v>
      </c>
      <c r="W298">
        <v>0</v>
      </c>
      <c r="X298">
        <v>-950105757</v>
      </c>
      <c r="Y298">
        <f t="shared" si="117"/>
        <v>0.1</v>
      </c>
      <c r="AA298">
        <v>0</v>
      </c>
      <c r="AB298">
        <v>641.70000000000005</v>
      </c>
      <c r="AC298">
        <v>811.79</v>
      </c>
      <c r="AD298">
        <v>0</v>
      </c>
      <c r="AE298">
        <v>0</v>
      </c>
      <c r="AF298">
        <v>641.70000000000005</v>
      </c>
      <c r="AG298">
        <v>811.79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0.1</v>
      </c>
      <c r="AU298" t="s">
        <v>3</v>
      </c>
      <c r="AV298">
        <v>1</v>
      </c>
      <c r="AW298">
        <v>2</v>
      </c>
      <c r="AX298">
        <v>71666601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64.17</v>
      </c>
      <c r="BL298">
        <v>81.179000000000002</v>
      </c>
      <c r="BM298">
        <v>0</v>
      </c>
      <c r="BN298">
        <v>0</v>
      </c>
      <c r="BO298">
        <v>0.1</v>
      </c>
      <c r="BP298">
        <v>1</v>
      </c>
      <c r="BQ298">
        <v>0</v>
      </c>
      <c r="BR298">
        <v>64.17</v>
      </c>
      <c r="BS298">
        <v>81.179000000000002</v>
      </c>
      <c r="BT298">
        <v>0</v>
      </c>
      <c r="BU298">
        <v>0</v>
      </c>
      <c r="BV298">
        <v>0.1</v>
      </c>
      <c r="BW298">
        <v>1</v>
      </c>
      <c r="CV298">
        <v>0</v>
      </c>
      <c r="CW298">
        <f>ROUND(Y298*Source!I262*DO298,7)</f>
        <v>0</v>
      </c>
      <c r="CX298">
        <f>ROUND(Y298*Source!I262,7)</f>
        <v>0</v>
      </c>
      <c r="CY298">
        <f>AB298</f>
        <v>641.70000000000005</v>
      </c>
      <c r="CZ298">
        <f>AF298</f>
        <v>641.70000000000005</v>
      </c>
      <c r="DA298">
        <f>AJ298</f>
        <v>1</v>
      </c>
      <c r="DB298">
        <f t="shared" si="118"/>
        <v>64.17</v>
      </c>
      <c r="DC298">
        <f t="shared" si="119"/>
        <v>81.180000000000007</v>
      </c>
      <c r="DD298" t="s">
        <v>3</v>
      </c>
      <c r="DE298" t="s">
        <v>3</v>
      </c>
      <c r="DF298">
        <f t="shared" si="120"/>
        <v>0</v>
      </c>
      <c r="DG298">
        <f t="shared" si="114"/>
        <v>0</v>
      </c>
      <c r="DH298">
        <f t="shared" si="103"/>
        <v>0</v>
      </c>
      <c r="DI298">
        <f t="shared" si="104"/>
        <v>0</v>
      </c>
      <c r="DJ298">
        <f>DG298+DH298</f>
        <v>0</v>
      </c>
      <c r="DK298">
        <v>1</v>
      </c>
      <c r="DL298" t="s">
        <v>464</v>
      </c>
      <c r="DM298">
        <v>4</v>
      </c>
      <c r="DN298" t="s">
        <v>457</v>
      </c>
      <c r="DO298">
        <v>1</v>
      </c>
    </row>
    <row r="299" spans="1:119" x14ac:dyDescent="0.2">
      <c r="A299">
        <f>ROW(Source!A262)</f>
        <v>262</v>
      </c>
      <c r="B299">
        <v>71639717</v>
      </c>
      <c r="C299">
        <v>71666588</v>
      </c>
      <c r="D299">
        <v>69085831</v>
      </c>
      <c r="E299">
        <v>1</v>
      </c>
      <c r="F299">
        <v>1</v>
      </c>
      <c r="G299">
        <v>1</v>
      </c>
      <c r="H299">
        <v>2</v>
      </c>
      <c r="I299" t="s">
        <v>540</v>
      </c>
      <c r="J299" t="s">
        <v>541</v>
      </c>
      <c r="K299" t="s">
        <v>542</v>
      </c>
      <c r="L299">
        <v>1368</v>
      </c>
      <c r="N299">
        <v>1011</v>
      </c>
      <c r="O299" t="s">
        <v>463</v>
      </c>
      <c r="P299" t="s">
        <v>463</v>
      </c>
      <c r="Q299">
        <v>1</v>
      </c>
      <c r="W299">
        <v>0</v>
      </c>
      <c r="X299">
        <v>-2068435370</v>
      </c>
      <c r="Y299">
        <f t="shared" si="117"/>
        <v>2.9</v>
      </c>
      <c r="AA299">
        <v>0</v>
      </c>
      <c r="AB299">
        <v>34.61</v>
      </c>
      <c r="AC299">
        <v>0</v>
      </c>
      <c r="AD299">
        <v>0</v>
      </c>
      <c r="AE299">
        <v>0</v>
      </c>
      <c r="AF299">
        <v>34.61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2.9</v>
      </c>
      <c r="AU299" t="s">
        <v>3</v>
      </c>
      <c r="AV299">
        <v>1</v>
      </c>
      <c r="AW299">
        <v>2</v>
      </c>
      <c r="AX299">
        <v>71666602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100.369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100.369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f>ROUND(Y299*Source!I262*DO299,7)</f>
        <v>0</v>
      </c>
      <c r="CX299">
        <f>ROUND(Y299*Source!I262,7)</f>
        <v>0</v>
      </c>
      <c r="CY299">
        <f>AB299</f>
        <v>34.61</v>
      </c>
      <c r="CZ299">
        <f>AF299</f>
        <v>34.61</v>
      </c>
      <c r="DA299">
        <f>AJ299</f>
        <v>1</v>
      </c>
      <c r="DB299">
        <f t="shared" si="118"/>
        <v>100.37</v>
      </c>
      <c r="DC299">
        <f t="shared" si="119"/>
        <v>0</v>
      </c>
      <c r="DD299" t="s">
        <v>3</v>
      </c>
      <c r="DE299" t="s">
        <v>3</v>
      </c>
      <c r="DF299">
        <f t="shared" si="120"/>
        <v>0</v>
      </c>
      <c r="DG299">
        <f t="shared" si="114"/>
        <v>0</v>
      </c>
      <c r="DH299">
        <f t="shared" si="103"/>
        <v>0</v>
      </c>
      <c r="DI299">
        <f t="shared" si="104"/>
        <v>0</v>
      </c>
      <c r="DJ299">
        <f>DG299+DH299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ROW(Source!A262)</f>
        <v>262</v>
      </c>
      <c r="B300">
        <v>71639717</v>
      </c>
      <c r="C300">
        <v>71666588</v>
      </c>
      <c r="D300">
        <v>69036266</v>
      </c>
      <c r="E300">
        <v>1</v>
      </c>
      <c r="F300">
        <v>1</v>
      </c>
      <c r="G300">
        <v>1</v>
      </c>
      <c r="H300">
        <v>3</v>
      </c>
      <c r="I300" t="s">
        <v>543</v>
      </c>
      <c r="J300" t="s">
        <v>544</v>
      </c>
      <c r="K300" t="s">
        <v>545</v>
      </c>
      <c r="L300">
        <v>1346</v>
      </c>
      <c r="N300">
        <v>1009</v>
      </c>
      <c r="O300" t="s">
        <v>151</v>
      </c>
      <c r="P300" t="s">
        <v>151</v>
      </c>
      <c r="Q300">
        <v>1</v>
      </c>
      <c r="W300">
        <v>0</v>
      </c>
      <c r="X300">
        <v>-1606616209</v>
      </c>
      <c r="Y300">
        <f t="shared" si="117"/>
        <v>0.9</v>
      </c>
      <c r="AA300">
        <v>121.39</v>
      </c>
      <c r="AB300">
        <v>0</v>
      </c>
      <c r="AC300">
        <v>0</v>
      </c>
      <c r="AD300">
        <v>0</v>
      </c>
      <c r="AE300">
        <v>155.63</v>
      </c>
      <c r="AF300">
        <v>0</v>
      </c>
      <c r="AG300">
        <v>0</v>
      </c>
      <c r="AH300">
        <v>0</v>
      </c>
      <c r="AI300">
        <v>0.78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0.9</v>
      </c>
      <c r="AU300" t="s">
        <v>3</v>
      </c>
      <c r="AV300">
        <v>0</v>
      </c>
      <c r="AW300">
        <v>2</v>
      </c>
      <c r="AX300">
        <v>71666603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140.06700000000001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140.06700000000001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v>0</v>
      </c>
      <c r="CX300">
        <f>ROUND(Y300*Source!I262,7)</f>
        <v>0</v>
      </c>
      <c r="CY300">
        <f>AA300</f>
        <v>121.39</v>
      </c>
      <c r="CZ300">
        <f>AE300</f>
        <v>155.63</v>
      </c>
      <c r="DA300">
        <f>AI300</f>
        <v>0.78</v>
      </c>
      <c r="DB300">
        <f t="shared" si="118"/>
        <v>140.07</v>
      </c>
      <c r="DC300">
        <f t="shared" si="119"/>
        <v>0</v>
      </c>
      <c r="DD300" t="s">
        <v>3</v>
      </c>
      <c r="DE300" t="s">
        <v>3</v>
      </c>
      <c r="DF300">
        <f>ROUND(ROUND(AE300*AI300,2)*CX300,2)</f>
        <v>0</v>
      </c>
      <c r="DG300">
        <f t="shared" si="114"/>
        <v>0</v>
      </c>
      <c r="DH300">
        <f t="shared" si="103"/>
        <v>0</v>
      </c>
      <c r="DI300">
        <f t="shared" si="104"/>
        <v>0</v>
      </c>
      <c r="DJ300">
        <f>DF300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ROW(Source!A262)</f>
        <v>262</v>
      </c>
      <c r="B301">
        <v>71639717</v>
      </c>
      <c r="C301">
        <v>71666588</v>
      </c>
      <c r="D301">
        <v>69044394</v>
      </c>
      <c r="E301">
        <v>1</v>
      </c>
      <c r="F301">
        <v>1</v>
      </c>
      <c r="G301">
        <v>1</v>
      </c>
      <c r="H301">
        <v>3</v>
      </c>
      <c r="I301" t="s">
        <v>549</v>
      </c>
      <c r="J301" t="s">
        <v>550</v>
      </c>
      <c r="K301" t="s">
        <v>551</v>
      </c>
      <c r="L301">
        <v>1348</v>
      </c>
      <c r="N301">
        <v>1009</v>
      </c>
      <c r="O301" t="s">
        <v>159</v>
      </c>
      <c r="P301" t="s">
        <v>159</v>
      </c>
      <c r="Q301">
        <v>1000</v>
      </c>
      <c r="W301">
        <v>0</v>
      </c>
      <c r="X301">
        <v>-1863737905</v>
      </c>
      <c r="Y301">
        <f t="shared" si="117"/>
        <v>4.0000000000000001E-3</v>
      </c>
      <c r="AA301">
        <v>49995.77</v>
      </c>
      <c r="AB301">
        <v>0</v>
      </c>
      <c r="AC301">
        <v>0</v>
      </c>
      <c r="AD301">
        <v>0</v>
      </c>
      <c r="AE301">
        <v>49995.77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4.0000000000000001E-3</v>
      </c>
      <c r="AU301" t="s">
        <v>3</v>
      </c>
      <c r="AV301">
        <v>0</v>
      </c>
      <c r="AW301">
        <v>2</v>
      </c>
      <c r="AX301">
        <v>71666604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199.98308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199.98308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ROUND(Y301*Source!I262,7)</f>
        <v>0</v>
      </c>
      <c r="CY301">
        <f>AA301</f>
        <v>49995.77</v>
      </c>
      <c r="CZ301">
        <f>AE301</f>
        <v>49995.77</v>
      </c>
      <c r="DA301">
        <f>AI301</f>
        <v>1</v>
      </c>
      <c r="DB301">
        <f t="shared" si="118"/>
        <v>199.98</v>
      </c>
      <c r="DC301">
        <f t="shared" si="119"/>
        <v>0</v>
      </c>
      <c r="DD301" t="s">
        <v>3</v>
      </c>
      <c r="DE301" t="s">
        <v>3</v>
      </c>
      <c r="DF301">
        <f>ROUND(ROUND(AE301,2)*CX301,2)</f>
        <v>0</v>
      </c>
      <c r="DG301">
        <f t="shared" si="114"/>
        <v>0</v>
      </c>
      <c r="DH301">
        <f t="shared" si="103"/>
        <v>0</v>
      </c>
      <c r="DI301">
        <f t="shared" si="104"/>
        <v>0</v>
      </c>
      <c r="DJ301">
        <f>DF301</f>
        <v>0</v>
      </c>
      <c r="DK301">
        <v>1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ROW(Source!A262)</f>
        <v>262</v>
      </c>
      <c r="B302">
        <v>71639717</v>
      </c>
      <c r="C302">
        <v>71666588</v>
      </c>
      <c r="D302">
        <v>69054325</v>
      </c>
      <c r="E302">
        <v>1</v>
      </c>
      <c r="F302">
        <v>1</v>
      </c>
      <c r="G302">
        <v>1</v>
      </c>
      <c r="H302">
        <v>3</v>
      </c>
      <c r="I302" t="s">
        <v>546</v>
      </c>
      <c r="J302" t="s">
        <v>547</v>
      </c>
      <c r="K302" t="s">
        <v>548</v>
      </c>
      <c r="L302">
        <v>1346</v>
      </c>
      <c r="N302">
        <v>1009</v>
      </c>
      <c r="O302" t="s">
        <v>151</v>
      </c>
      <c r="P302" t="s">
        <v>151</v>
      </c>
      <c r="Q302">
        <v>1</v>
      </c>
      <c r="W302">
        <v>0</v>
      </c>
      <c r="X302">
        <v>1949270732</v>
      </c>
      <c r="Y302">
        <f t="shared" si="117"/>
        <v>2</v>
      </c>
      <c r="AA302">
        <v>1139.45</v>
      </c>
      <c r="AB302">
        <v>0</v>
      </c>
      <c r="AC302">
        <v>0</v>
      </c>
      <c r="AD302">
        <v>0</v>
      </c>
      <c r="AE302">
        <v>911.56</v>
      </c>
      <c r="AF302">
        <v>0</v>
      </c>
      <c r="AG302">
        <v>0</v>
      </c>
      <c r="AH302">
        <v>0</v>
      </c>
      <c r="AI302">
        <v>1.25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2</v>
      </c>
      <c r="AU302" t="s">
        <v>3</v>
      </c>
      <c r="AV302">
        <v>0</v>
      </c>
      <c r="AW302">
        <v>2</v>
      </c>
      <c r="AX302">
        <v>71666605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1823.12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1823.12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1</v>
      </c>
      <c r="CV302">
        <v>0</v>
      </c>
      <c r="CW302">
        <v>0</v>
      </c>
      <c r="CX302">
        <f>ROUND(Y302*Source!I262,7)</f>
        <v>0</v>
      </c>
      <c r="CY302">
        <f>AA302</f>
        <v>1139.45</v>
      </c>
      <c r="CZ302">
        <f>AE302</f>
        <v>911.56</v>
      </c>
      <c r="DA302">
        <f>AI302</f>
        <v>1.25</v>
      </c>
      <c r="DB302">
        <f t="shared" si="118"/>
        <v>1823.12</v>
      </c>
      <c r="DC302">
        <f t="shared" si="119"/>
        <v>0</v>
      </c>
      <c r="DD302" t="s">
        <v>3</v>
      </c>
      <c r="DE302" t="s">
        <v>3</v>
      </c>
      <c r="DF302">
        <f>ROUND(ROUND(AE302*AI302,2)*CX302,2)</f>
        <v>0</v>
      </c>
      <c r="DG302">
        <f t="shared" si="114"/>
        <v>0</v>
      </c>
      <c r="DH302">
        <f t="shared" si="103"/>
        <v>0</v>
      </c>
      <c r="DI302">
        <f t="shared" si="104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ROW(Source!A262)</f>
        <v>262</v>
      </c>
      <c r="B303">
        <v>71639717</v>
      </c>
      <c r="C303">
        <v>71666588</v>
      </c>
      <c r="D303">
        <v>68969546</v>
      </c>
      <c r="E303">
        <v>116</v>
      </c>
      <c r="F303">
        <v>1</v>
      </c>
      <c r="G303">
        <v>1</v>
      </c>
      <c r="H303">
        <v>3</v>
      </c>
      <c r="I303" t="s">
        <v>234</v>
      </c>
      <c r="J303" t="s">
        <v>3</v>
      </c>
      <c r="K303" t="s">
        <v>235</v>
      </c>
      <c r="L303">
        <v>3277935</v>
      </c>
      <c r="N303">
        <v>1013</v>
      </c>
      <c r="O303" t="s">
        <v>236</v>
      </c>
      <c r="P303" t="s">
        <v>236</v>
      </c>
      <c r="Q303">
        <v>1</v>
      </c>
      <c r="W303">
        <v>0</v>
      </c>
      <c r="X303">
        <v>274903907</v>
      </c>
      <c r="Y303">
        <f t="shared" si="117"/>
        <v>2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 t="s">
        <v>3</v>
      </c>
      <c r="AT303">
        <v>2</v>
      </c>
      <c r="AU303" t="s">
        <v>3</v>
      </c>
      <c r="AV303">
        <v>0</v>
      </c>
      <c r="AW303">
        <v>2</v>
      </c>
      <c r="AX303">
        <v>71666606</v>
      </c>
      <c r="AY303">
        <v>1</v>
      </c>
      <c r="AZ303">
        <v>0</v>
      </c>
      <c r="BA303">
        <v>303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ROUND(Y303*Source!I262,7)</f>
        <v>0</v>
      </c>
      <c r="CY303">
        <f>AA303</f>
        <v>0</v>
      </c>
      <c r="CZ303">
        <f>AE303</f>
        <v>0</v>
      </c>
      <c r="DA303">
        <f>AI303</f>
        <v>1</v>
      </c>
      <c r="DB303">
        <f t="shared" si="118"/>
        <v>0</v>
      </c>
      <c r="DC303">
        <f t="shared" si="119"/>
        <v>0</v>
      </c>
      <c r="DD303" t="s">
        <v>3</v>
      </c>
      <c r="DE303" t="s">
        <v>3</v>
      </c>
      <c r="DF303">
        <f t="shared" ref="DF303:DF308" si="121">ROUND(ROUND(AE303,2)*CX303,2)</f>
        <v>0</v>
      </c>
      <c r="DG303">
        <f t="shared" si="114"/>
        <v>0</v>
      </c>
      <c r="DH303">
        <f t="shared" si="103"/>
        <v>0</v>
      </c>
      <c r="DI303">
        <f t="shared" si="104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ROW(Source!A263)</f>
        <v>263</v>
      </c>
      <c r="B304">
        <v>71639659</v>
      </c>
      <c r="C304">
        <v>71666588</v>
      </c>
      <c r="D304">
        <v>68963577</v>
      </c>
      <c r="E304">
        <v>116</v>
      </c>
      <c r="F304">
        <v>1</v>
      </c>
      <c r="G304">
        <v>1</v>
      </c>
      <c r="H304">
        <v>1</v>
      </c>
      <c r="I304" t="s">
        <v>538</v>
      </c>
      <c r="J304" t="s">
        <v>3</v>
      </c>
      <c r="K304" t="s">
        <v>539</v>
      </c>
      <c r="L304">
        <v>1191</v>
      </c>
      <c r="N304">
        <v>1013</v>
      </c>
      <c r="O304" t="s">
        <v>457</v>
      </c>
      <c r="P304" t="s">
        <v>457</v>
      </c>
      <c r="Q304">
        <v>1</v>
      </c>
      <c r="W304">
        <v>0</v>
      </c>
      <c r="X304">
        <v>44848675</v>
      </c>
      <c r="Y304">
        <f t="shared" si="117"/>
        <v>17.5</v>
      </c>
      <c r="AA304">
        <v>0</v>
      </c>
      <c r="AB304">
        <v>0</v>
      </c>
      <c r="AC304">
        <v>0</v>
      </c>
      <c r="AD304">
        <v>793.61</v>
      </c>
      <c r="AE304">
        <v>0</v>
      </c>
      <c r="AF304">
        <v>0</v>
      </c>
      <c r="AG304">
        <v>0</v>
      </c>
      <c r="AH304">
        <v>793.61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17.5</v>
      </c>
      <c r="AU304" t="s">
        <v>3</v>
      </c>
      <c r="AV304">
        <v>1</v>
      </c>
      <c r="AW304">
        <v>2</v>
      </c>
      <c r="AX304">
        <v>71666598</v>
      </c>
      <c r="AY304">
        <v>2</v>
      </c>
      <c r="AZ304">
        <v>131072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13888.175000000001</v>
      </c>
      <c r="BN304">
        <v>17.5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13888.175000000001</v>
      </c>
      <c r="BU304">
        <v>17.5</v>
      </c>
      <c r="BV304">
        <v>0</v>
      </c>
      <c r="BW304">
        <v>1</v>
      </c>
      <c r="CU304">
        <f>ROUND(AT304*Source!I263*AH304*AL304,2)</f>
        <v>0</v>
      </c>
      <c r="CV304">
        <f>ROUND(Y304*Source!I263,7)</f>
        <v>0</v>
      </c>
      <c r="CW304">
        <v>0</v>
      </c>
      <c r="CX304">
        <f>ROUND(Y304*Source!I263,7)</f>
        <v>0</v>
      </c>
      <c r="CY304">
        <f>AD304</f>
        <v>793.61</v>
      </c>
      <c r="CZ304">
        <f>AH304</f>
        <v>793.61</v>
      </c>
      <c r="DA304">
        <f>AL304</f>
        <v>1</v>
      </c>
      <c r="DB304">
        <f t="shared" si="118"/>
        <v>13888.18</v>
      </c>
      <c r="DC304">
        <f t="shared" si="119"/>
        <v>0</v>
      </c>
      <c r="DD304" t="s">
        <v>3</v>
      </c>
      <c r="DE304" t="s">
        <v>3</v>
      </c>
      <c r="DF304">
        <f t="shared" si="121"/>
        <v>0</v>
      </c>
      <c r="DG304">
        <f t="shared" ref="DG304:DG332" si="122">ROUND(ROUND(AF304,2)*CX304,2)</f>
        <v>0</v>
      </c>
      <c r="DH304">
        <f t="shared" si="103"/>
        <v>0</v>
      </c>
      <c r="DI304">
        <f t="shared" si="104"/>
        <v>0</v>
      </c>
      <c r="DJ304">
        <f>DI304</f>
        <v>0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ROW(Source!A263)</f>
        <v>263</v>
      </c>
      <c r="B305">
        <v>71639659</v>
      </c>
      <c r="C305">
        <v>71666588</v>
      </c>
      <c r="D305">
        <v>68963754</v>
      </c>
      <c r="E305">
        <v>116</v>
      </c>
      <c r="F305">
        <v>1</v>
      </c>
      <c r="G305">
        <v>1</v>
      </c>
      <c r="H305">
        <v>1</v>
      </c>
      <c r="I305" t="s">
        <v>458</v>
      </c>
      <c r="J305" t="s">
        <v>3</v>
      </c>
      <c r="K305" t="s">
        <v>459</v>
      </c>
      <c r="L305">
        <v>1191</v>
      </c>
      <c r="N305">
        <v>1013</v>
      </c>
      <c r="O305" t="s">
        <v>457</v>
      </c>
      <c r="P305" t="s">
        <v>457</v>
      </c>
      <c r="Q305">
        <v>1</v>
      </c>
      <c r="W305">
        <v>0</v>
      </c>
      <c r="X305">
        <v>-1417349443</v>
      </c>
      <c r="Y305">
        <f t="shared" si="117"/>
        <v>0.2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0.2</v>
      </c>
      <c r="AU305" t="s">
        <v>3</v>
      </c>
      <c r="AV305">
        <v>2</v>
      </c>
      <c r="AW305">
        <v>2</v>
      </c>
      <c r="AX305">
        <v>71666599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ROUND(Y305*Source!I263,7)</f>
        <v>0</v>
      </c>
      <c r="CY305">
        <f>AD305</f>
        <v>0</v>
      </c>
      <c r="CZ305">
        <f>AH305</f>
        <v>0</v>
      </c>
      <c r="DA305">
        <f>AL305</f>
        <v>1</v>
      </c>
      <c r="DB305">
        <f t="shared" si="118"/>
        <v>0</v>
      </c>
      <c r="DC305">
        <f t="shared" si="119"/>
        <v>0</v>
      </c>
      <c r="DD305" t="s">
        <v>3</v>
      </c>
      <c r="DE305" t="s">
        <v>3</v>
      </c>
      <c r="DF305">
        <f t="shared" si="121"/>
        <v>0</v>
      </c>
      <c r="DG305">
        <f t="shared" si="122"/>
        <v>0</v>
      </c>
      <c r="DH305">
        <f t="shared" si="103"/>
        <v>0</v>
      </c>
      <c r="DI305">
        <f t="shared" si="104"/>
        <v>0</v>
      </c>
      <c r="DJ305">
        <f>DI305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ROW(Source!A263)</f>
        <v>263</v>
      </c>
      <c r="B306">
        <v>71639659</v>
      </c>
      <c r="C306">
        <v>71666588</v>
      </c>
      <c r="D306">
        <v>69084744</v>
      </c>
      <c r="E306">
        <v>1</v>
      </c>
      <c r="F306">
        <v>1</v>
      </c>
      <c r="G306">
        <v>1</v>
      </c>
      <c r="H306">
        <v>2</v>
      </c>
      <c r="I306" t="s">
        <v>484</v>
      </c>
      <c r="J306" t="s">
        <v>485</v>
      </c>
      <c r="K306" t="s">
        <v>486</v>
      </c>
      <c r="L306">
        <v>1368</v>
      </c>
      <c r="N306">
        <v>1011</v>
      </c>
      <c r="O306" t="s">
        <v>463</v>
      </c>
      <c r="P306" t="s">
        <v>463</v>
      </c>
      <c r="Q306">
        <v>1</v>
      </c>
      <c r="W306">
        <v>0</v>
      </c>
      <c r="X306">
        <v>850633116</v>
      </c>
      <c r="Y306">
        <f t="shared" si="117"/>
        <v>0.1</v>
      </c>
      <c r="AA306">
        <v>0</v>
      </c>
      <c r="AB306">
        <v>1626.29</v>
      </c>
      <c r="AC306">
        <v>1090.46</v>
      </c>
      <c r="AD306">
        <v>0</v>
      </c>
      <c r="AE306">
        <v>0</v>
      </c>
      <c r="AF306">
        <v>1626.29</v>
      </c>
      <c r="AG306">
        <v>1090.46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0.1</v>
      </c>
      <c r="AU306" t="s">
        <v>3</v>
      </c>
      <c r="AV306">
        <v>1</v>
      </c>
      <c r="AW306">
        <v>2</v>
      </c>
      <c r="AX306">
        <v>71666600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162.62900000000002</v>
      </c>
      <c r="BL306">
        <v>109.04600000000001</v>
      </c>
      <c r="BM306">
        <v>0</v>
      </c>
      <c r="BN306">
        <v>0</v>
      </c>
      <c r="BO306">
        <v>0.1</v>
      </c>
      <c r="BP306">
        <v>1</v>
      </c>
      <c r="BQ306">
        <v>0</v>
      </c>
      <c r="BR306">
        <v>162.62900000000002</v>
      </c>
      <c r="BS306">
        <v>109.04600000000001</v>
      </c>
      <c r="BT306">
        <v>0</v>
      </c>
      <c r="BU306">
        <v>0</v>
      </c>
      <c r="BV306">
        <v>0.1</v>
      </c>
      <c r="BW306">
        <v>1</v>
      </c>
      <c r="CV306">
        <v>0</v>
      </c>
      <c r="CW306">
        <f>ROUND(Y306*Source!I263*DO306,7)</f>
        <v>0</v>
      </c>
      <c r="CX306">
        <f>ROUND(Y306*Source!I263,7)</f>
        <v>0</v>
      </c>
      <c r="CY306">
        <f>AB306</f>
        <v>1626.29</v>
      </c>
      <c r="CZ306">
        <f>AF306</f>
        <v>1626.29</v>
      </c>
      <c r="DA306">
        <f>AJ306</f>
        <v>1</v>
      </c>
      <c r="DB306">
        <f t="shared" si="118"/>
        <v>162.63</v>
      </c>
      <c r="DC306">
        <f t="shared" si="119"/>
        <v>109.05</v>
      </c>
      <c r="DD306" t="s">
        <v>3</v>
      </c>
      <c r="DE306" t="s">
        <v>3</v>
      </c>
      <c r="DF306">
        <f t="shared" si="121"/>
        <v>0</v>
      </c>
      <c r="DG306">
        <f t="shared" si="122"/>
        <v>0</v>
      </c>
      <c r="DH306">
        <f t="shared" si="103"/>
        <v>0</v>
      </c>
      <c r="DI306">
        <f t="shared" si="104"/>
        <v>0</v>
      </c>
      <c r="DJ306">
        <f>DG306+DH306</f>
        <v>0</v>
      </c>
      <c r="DK306">
        <v>1</v>
      </c>
      <c r="DL306" t="s">
        <v>487</v>
      </c>
      <c r="DM306">
        <v>6</v>
      </c>
      <c r="DN306" t="s">
        <v>457</v>
      </c>
      <c r="DO306">
        <v>1</v>
      </c>
    </row>
    <row r="307" spans="1:119" x14ac:dyDescent="0.2">
      <c r="A307">
        <f>ROW(Source!A263)</f>
        <v>263</v>
      </c>
      <c r="B307">
        <v>71639659</v>
      </c>
      <c r="C307">
        <v>71666588</v>
      </c>
      <c r="D307">
        <v>69085636</v>
      </c>
      <c r="E307">
        <v>1</v>
      </c>
      <c r="F307">
        <v>1</v>
      </c>
      <c r="G307">
        <v>1</v>
      </c>
      <c r="H307">
        <v>2</v>
      </c>
      <c r="I307" t="s">
        <v>465</v>
      </c>
      <c r="J307" t="s">
        <v>466</v>
      </c>
      <c r="K307" t="s">
        <v>467</v>
      </c>
      <c r="L307">
        <v>1368</v>
      </c>
      <c r="N307">
        <v>1011</v>
      </c>
      <c r="O307" t="s">
        <v>463</v>
      </c>
      <c r="P307" t="s">
        <v>463</v>
      </c>
      <c r="Q307">
        <v>1</v>
      </c>
      <c r="W307">
        <v>0</v>
      </c>
      <c r="X307">
        <v>-950105757</v>
      </c>
      <c r="Y307">
        <f t="shared" si="117"/>
        <v>0.1</v>
      </c>
      <c r="AA307">
        <v>0</v>
      </c>
      <c r="AB307">
        <v>641.70000000000005</v>
      </c>
      <c r="AC307">
        <v>811.79</v>
      </c>
      <c r="AD307">
        <v>0</v>
      </c>
      <c r="AE307">
        <v>0</v>
      </c>
      <c r="AF307">
        <v>641.70000000000005</v>
      </c>
      <c r="AG307">
        <v>811.79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0.1</v>
      </c>
      <c r="AU307" t="s">
        <v>3</v>
      </c>
      <c r="AV307">
        <v>1</v>
      </c>
      <c r="AW307">
        <v>2</v>
      </c>
      <c r="AX307">
        <v>71666601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64.17</v>
      </c>
      <c r="BL307">
        <v>81.179000000000002</v>
      </c>
      <c r="BM307">
        <v>0</v>
      </c>
      <c r="BN307">
        <v>0</v>
      </c>
      <c r="BO307">
        <v>0.1</v>
      </c>
      <c r="BP307">
        <v>1</v>
      </c>
      <c r="BQ307">
        <v>0</v>
      </c>
      <c r="BR307">
        <v>64.17</v>
      </c>
      <c r="BS307">
        <v>81.179000000000002</v>
      </c>
      <c r="BT307">
        <v>0</v>
      </c>
      <c r="BU307">
        <v>0</v>
      </c>
      <c r="BV307">
        <v>0.1</v>
      </c>
      <c r="BW307">
        <v>1</v>
      </c>
      <c r="CV307">
        <v>0</v>
      </c>
      <c r="CW307">
        <f>ROUND(Y307*Source!I263*DO307,7)</f>
        <v>0</v>
      </c>
      <c r="CX307">
        <f>ROUND(Y307*Source!I263,7)</f>
        <v>0</v>
      </c>
      <c r="CY307">
        <f>AB307</f>
        <v>641.70000000000005</v>
      </c>
      <c r="CZ307">
        <f>AF307</f>
        <v>641.70000000000005</v>
      </c>
      <c r="DA307">
        <f>AJ307</f>
        <v>1</v>
      </c>
      <c r="DB307">
        <f t="shared" si="118"/>
        <v>64.17</v>
      </c>
      <c r="DC307">
        <f t="shared" si="119"/>
        <v>81.180000000000007</v>
      </c>
      <c r="DD307" t="s">
        <v>3</v>
      </c>
      <c r="DE307" t="s">
        <v>3</v>
      </c>
      <c r="DF307">
        <f t="shared" si="121"/>
        <v>0</v>
      </c>
      <c r="DG307">
        <f t="shared" si="122"/>
        <v>0</v>
      </c>
      <c r="DH307">
        <f t="shared" si="103"/>
        <v>0</v>
      </c>
      <c r="DI307">
        <f t="shared" si="104"/>
        <v>0</v>
      </c>
      <c r="DJ307">
        <f>DG307+DH307</f>
        <v>0</v>
      </c>
      <c r="DK307">
        <v>1</v>
      </c>
      <c r="DL307" t="s">
        <v>464</v>
      </c>
      <c r="DM307">
        <v>4</v>
      </c>
      <c r="DN307" t="s">
        <v>457</v>
      </c>
      <c r="DO307">
        <v>1</v>
      </c>
    </row>
    <row r="308" spans="1:119" x14ac:dyDescent="0.2">
      <c r="A308">
        <f>ROW(Source!A263)</f>
        <v>263</v>
      </c>
      <c r="B308">
        <v>71639659</v>
      </c>
      <c r="C308">
        <v>71666588</v>
      </c>
      <c r="D308">
        <v>69085831</v>
      </c>
      <c r="E308">
        <v>1</v>
      </c>
      <c r="F308">
        <v>1</v>
      </c>
      <c r="G308">
        <v>1</v>
      </c>
      <c r="H308">
        <v>2</v>
      </c>
      <c r="I308" t="s">
        <v>540</v>
      </c>
      <c r="J308" t="s">
        <v>541</v>
      </c>
      <c r="K308" t="s">
        <v>542</v>
      </c>
      <c r="L308">
        <v>1368</v>
      </c>
      <c r="N308">
        <v>1011</v>
      </c>
      <c r="O308" t="s">
        <v>463</v>
      </c>
      <c r="P308" t="s">
        <v>463</v>
      </c>
      <c r="Q308">
        <v>1</v>
      </c>
      <c r="W308">
        <v>0</v>
      </c>
      <c r="X308">
        <v>-2068435370</v>
      </c>
      <c r="Y308">
        <f t="shared" si="117"/>
        <v>2.9</v>
      </c>
      <c r="AA308">
        <v>0</v>
      </c>
      <c r="AB308">
        <v>34.61</v>
      </c>
      <c r="AC308">
        <v>0</v>
      </c>
      <c r="AD308">
        <v>0</v>
      </c>
      <c r="AE308">
        <v>0</v>
      </c>
      <c r="AF308">
        <v>34.61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2.9</v>
      </c>
      <c r="AU308" t="s">
        <v>3</v>
      </c>
      <c r="AV308">
        <v>1</v>
      </c>
      <c r="AW308">
        <v>2</v>
      </c>
      <c r="AX308">
        <v>71666602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100.369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</v>
      </c>
      <c r="BR308">
        <v>100.369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f>ROUND(Y308*Source!I263*DO308,7)</f>
        <v>0</v>
      </c>
      <c r="CX308">
        <f>ROUND(Y308*Source!I263,7)</f>
        <v>0</v>
      </c>
      <c r="CY308">
        <f>AB308</f>
        <v>34.61</v>
      </c>
      <c r="CZ308">
        <f>AF308</f>
        <v>34.61</v>
      </c>
      <c r="DA308">
        <f>AJ308</f>
        <v>1</v>
      </c>
      <c r="DB308">
        <f t="shared" si="118"/>
        <v>100.37</v>
      </c>
      <c r="DC308">
        <f t="shared" si="119"/>
        <v>0</v>
      </c>
      <c r="DD308" t="s">
        <v>3</v>
      </c>
      <c r="DE308" t="s">
        <v>3</v>
      </c>
      <c r="DF308">
        <f t="shared" si="121"/>
        <v>0</v>
      </c>
      <c r="DG308">
        <f t="shared" si="122"/>
        <v>0</v>
      </c>
      <c r="DH308">
        <f t="shared" si="103"/>
        <v>0</v>
      </c>
      <c r="DI308">
        <f t="shared" si="104"/>
        <v>0</v>
      </c>
      <c r="DJ308">
        <f>DG308+DH308</f>
        <v>0</v>
      </c>
      <c r="DK308">
        <v>1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ROW(Source!A263)</f>
        <v>263</v>
      </c>
      <c r="B309">
        <v>71639659</v>
      </c>
      <c r="C309">
        <v>71666588</v>
      </c>
      <c r="D309">
        <v>69036266</v>
      </c>
      <c r="E309">
        <v>1</v>
      </c>
      <c r="F309">
        <v>1</v>
      </c>
      <c r="G309">
        <v>1</v>
      </c>
      <c r="H309">
        <v>3</v>
      </c>
      <c r="I309" t="s">
        <v>543</v>
      </c>
      <c r="J309" t="s">
        <v>544</v>
      </c>
      <c r="K309" t="s">
        <v>545</v>
      </c>
      <c r="L309">
        <v>1346</v>
      </c>
      <c r="N309">
        <v>1009</v>
      </c>
      <c r="O309" t="s">
        <v>151</v>
      </c>
      <c r="P309" t="s">
        <v>151</v>
      </c>
      <c r="Q309">
        <v>1</v>
      </c>
      <c r="W309">
        <v>0</v>
      </c>
      <c r="X309">
        <v>-1606616209</v>
      </c>
      <c r="Y309">
        <f t="shared" si="117"/>
        <v>0.9</v>
      </c>
      <c r="AA309">
        <v>121.39</v>
      </c>
      <c r="AB309">
        <v>0</v>
      </c>
      <c r="AC309">
        <v>0</v>
      </c>
      <c r="AD309">
        <v>0</v>
      </c>
      <c r="AE309">
        <v>155.63</v>
      </c>
      <c r="AF309">
        <v>0</v>
      </c>
      <c r="AG309">
        <v>0</v>
      </c>
      <c r="AH309">
        <v>0</v>
      </c>
      <c r="AI309">
        <v>0.78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0.9</v>
      </c>
      <c r="AU309" t="s">
        <v>3</v>
      </c>
      <c r="AV309">
        <v>0</v>
      </c>
      <c r="AW309">
        <v>2</v>
      </c>
      <c r="AX309">
        <v>71666603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140.06700000000001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140.06700000000001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ROUND(Y309*Source!I263,7)</f>
        <v>0</v>
      </c>
      <c r="CY309">
        <f>AA309</f>
        <v>121.39</v>
      </c>
      <c r="CZ309">
        <f>AE309</f>
        <v>155.63</v>
      </c>
      <c r="DA309">
        <f>AI309</f>
        <v>0.78</v>
      </c>
      <c r="DB309">
        <f t="shared" si="118"/>
        <v>140.07</v>
      </c>
      <c r="DC309">
        <f t="shared" si="119"/>
        <v>0</v>
      </c>
      <c r="DD309" t="s">
        <v>3</v>
      </c>
      <c r="DE309" t="s">
        <v>3</v>
      </c>
      <c r="DF309">
        <f>ROUND(ROUND(AE309*AI309,2)*CX309,2)</f>
        <v>0</v>
      </c>
      <c r="DG309">
        <f t="shared" si="122"/>
        <v>0</v>
      </c>
      <c r="DH309">
        <f t="shared" si="103"/>
        <v>0</v>
      </c>
      <c r="DI309">
        <f t="shared" si="104"/>
        <v>0</v>
      </c>
      <c r="DJ309">
        <f>DF309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ROW(Source!A263)</f>
        <v>263</v>
      </c>
      <c r="B310">
        <v>71639659</v>
      </c>
      <c r="C310">
        <v>71666588</v>
      </c>
      <c r="D310">
        <v>69044394</v>
      </c>
      <c r="E310">
        <v>1</v>
      </c>
      <c r="F310">
        <v>1</v>
      </c>
      <c r="G310">
        <v>1</v>
      </c>
      <c r="H310">
        <v>3</v>
      </c>
      <c r="I310" t="s">
        <v>549</v>
      </c>
      <c r="J310" t="s">
        <v>550</v>
      </c>
      <c r="K310" t="s">
        <v>551</v>
      </c>
      <c r="L310">
        <v>1348</v>
      </c>
      <c r="N310">
        <v>1009</v>
      </c>
      <c r="O310" t="s">
        <v>159</v>
      </c>
      <c r="P310" t="s">
        <v>159</v>
      </c>
      <c r="Q310">
        <v>1000</v>
      </c>
      <c r="W310">
        <v>0</v>
      </c>
      <c r="X310">
        <v>-1863737905</v>
      </c>
      <c r="Y310">
        <f t="shared" si="117"/>
        <v>4.0000000000000001E-3</v>
      </c>
      <c r="AA310">
        <v>49995.77</v>
      </c>
      <c r="AB310">
        <v>0</v>
      </c>
      <c r="AC310">
        <v>0</v>
      </c>
      <c r="AD310">
        <v>0</v>
      </c>
      <c r="AE310">
        <v>49995.77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4.0000000000000001E-3</v>
      </c>
      <c r="AU310" t="s">
        <v>3</v>
      </c>
      <c r="AV310">
        <v>0</v>
      </c>
      <c r="AW310">
        <v>2</v>
      </c>
      <c r="AX310">
        <v>71666604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199.98308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199.98308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ROUND(Y310*Source!I263,7)</f>
        <v>0</v>
      </c>
      <c r="CY310">
        <f>AA310</f>
        <v>49995.77</v>
      </c>
      <c r="CZ310">
        <f>AE310</f>
        <v>49995.77</v>
      </c>
      <c r="DA310">
        <f>AI310</f>
        <v>1</v>
      </c>
      <c r="DB310">
        <f t="shared" si="118"/>
        <v>199.98</v>
      </c>
      <c r="DC310">
        <f t="shared" si="119"/>
        <v>0</v>
      </c>
      <c r="DD310" t="s">
        <v>3</v>
      </c>
      <c r="DE310" t="s">
        <v>3</v>
      </c>
      <c r="DF310">
        <f>ROUND(ROUND(AE310,2)*CX310,2)</f>
        <v>0</v>
      </c>
      <c r="DG310">
        <f t="shared" si="122"/>
        <v>0</v>
      </c>
      <c r="DH310">
        <f t="shared" si="103"/>
        <v>0</v>
      </c>
      <c r="DI310">
        <f t="shared" si="104"/>
        <v>0</v>
      </c>
      <c r="DJ310">
        <f>DF310</f>
        <v>0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ROW(Source!A263)</f>
        <v>263</v>
      </c>
      <c r="B311">
        <v>71639659</v>
      </c>
      <c r="C311">
        <v>71666588</v>
      </c>
      <c r="D311">
        <v>69054325</v>
      </c>
      <c r="E311">
        <v>1</v>
      </c>
      <c r="F311">
        <v>1</v>
      </c>
      <c r="G311">
        <v>1</v>
      </c>
      <c r="H311">
        <v>3</v>
      </c>
      <c r="I311" t="s">
        <v>546</v>
      </c>
      <c r="J311" t="s">
        <v>547</v>
      </c>
      <c r="K311" t="s">
        <v>548</v>
      </c>
      <c r="L311">
        <v>1346</v>
      </c>
      <c r="N311">
        <v>1009</v>
      </c>
      <c r="O311" t="s">
        <v>151</v>
      </c>
      <c r="P311" t="s">
        <v>151</v>
      </c>
      <c r="Q311">
        <v>1</v>
      </c>
      <c r="W311">
        <v>0</v>
      </c>
      <c r="X311">
        <v>1949270732</v>
      </c>
      <c r="Y311">
        <f t="shared" si="117"/>
        <v>2</v>
      </c>
      <c r="AA311">
        <v>1139.45</v>
      </c>
      <c r="AB311">
        <v>0</v>
      </c>
      <c r="AC311">
        <v>0</v>
      </c>
      <c r="AD311">
        <v>0</v>
      </c>
      <c r="AE311">
        <v>911.56</v>
      </c>
      <c r="AF311">
        <v>0</v>
      </c>
      <c r="AG311">
        <v>0</v>
      </c>
      <c r="AH311">
        <v>0</v>
      </c>
      <c r="AI311">
        <v>1.25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2</v>
      </c>
      <c r="AU311" t="s">
        <v>3</v>
      </c>
      <c r="AV311">
        <v>0</v>
      </c>
      <c r="AW311">
        <v>2</v>
      </c>
      <c r="AX311">
        <v>71666605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1823.12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1823.12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ROUND(Y311*Source!I263,7)</f>
        <v>0</v>
      </c>
      <c r="CY311">
        <f>AA311</f>
        <v>1139.45</v>
      </c>
      <c r="CZ311">
        <f>AE311</f>
        <v>911.56</v>
      </c>
      <c r="DA311">
        <f>AI311</f>
        <v>1.25</v>
      </c>
      <c r="DB311">
        <f t="shared" si="118"/>
        <v>1823.12</v>
      </c>
      <c r="DC311">
        <f t="shared" si="119"/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122"/>
        <v>0</v>
      </c>
      <c r="DH311">
        <f t="shared" si="103"/>
        <v>0</v>
      </c>
      <c r="DI311">
        <f t="shared" si="104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ROW(Source!A263)</f>
        <v>263</v>
      </c>
      <c r="B312">
        <v>71639659</v>
      </c>
      <c r="C312">
        <v>71666588</v>
      </c>
      <c r="D312">
        <v>68969546</v>
      </c>
      <c r="E312">
        <v>116</v>
      </c>
      <c r="F312">
        <v>1</v>
      </c>
      <c r="G312">
        <v>1</v>
      </c>
      <c r="H312">
        <v>3</v>
      </c>
      <c r="I312" t="s">
        <v>234</v>
      </c>
      <c r="J312" t="s">
        <v>3</v>
      </c>
      <c r="K312" t="s">
        <v>235</v>
      </c>
      <c r="L312">
        <v>3277935</v>
      </c>
      <c r="N312">
        <v>1013</v>
      </c>
      <c r="O312" t="s">
        <v>236</v>
      </c>
      <c r="P312" t="s">
        <v>236</v>
      </c>
      <c r="Q312">
        <v>1</v>
      </c>
      <c r="W312">
        <v>0</v>
      </c>
      <c r="X312">
        <v>274903907</v>
      </c>
      <c r="Y312">
        <f t="shared" si="117"/>
        <v>2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 t="s">
        <v>3</v>
      </c>
      <c r="AT312">
        <v>2</v>
      </c>
      <c r="AU312" t="s">
        <v>3</v>
      </c>
      <c r="AV312">
        <v>0</v>
      </c>
      <c r="AW312">
        <v>2</v>
      </c>
      <c r="AX312">
        <v>71666606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ROUND(Y312*Source!I263,7)</f>
        <v>0</v>
      </c>
      <c r="CY312">
        <f>AA312</f>
        <v>0</v>
      </c>
      <c r="CZ312">
        <f>AE312</f>
        <v>0</v>
      </c>
      <c r="DA312">
        <f>AI312</f>
        <v>1</v>
      </c>
      <c r="DB312">
        <f t="shared" si="118"/>
        <v>0</v>
      </c>
      <c r="DC312">
        <f t="shared" si="119"/>
        <v>0</v>
      </c>
      <c r="DD312" t="s">
        <v>3</v>
      </c>
      <c r="DE312" t="s">
        <v>3</v>
      </c>
      <c r="DF312">
        <f t="shared" ref="DF312:DF332" si="123">ROUND(ROUND(AE312,2)*CX312,2)</f>
        <v>0</v>
      </c>
      <c r="DG312">
        <f t="shared" si="122"/>
        <v>0</v>
      </c>
      <c r="DH312">
        <f t="shared" si="103"/>
        <v>0</v>
      </c>
      <c r="DI312">
        <f t="shared" si="104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ROW(Source!A426)</f>
        <v>426</v>
      </c>
      <c r="B313">
        <v>71639717</v>
      </c>
      <c r="C313">
        <v>71666637</v>
      </c>
      <c r="D313">
        <v>68963724</v>
      </c>
      <c r="E313">
        <v>116</v>
      </c>
      <c r="F313">
        <v>1</v>
      </c>
      <c r="G313">
        <v>1</v>
      </c>
      <c r="H313">
        <v>1</v>
      </c>
      <c r="I313" t="s">
        <v>552</v>
      </c>
      <c r="J313" t="s">
        <v>3</v>
      </c>
      <c r="K313" t="s">
        <v>553</v>
      </c>
      <c r="L313">
        <v>1369</v>
      </c>
      <c r="N313">
        <v>1013</v>
      </c>
      <c r="O313" t="s">
        <v>516</v>
      </c>
      <c r="P313" t="s">
        <v>516</v>
      </c>
      <c r="Q313">
        <v>1</v>
      </c>
      <c r="W313">
        <v>0</v>
      </c>
      <c r="X313">
        <v>286205319</v>
      </c>
      <c r="Y313">
        <f t="shared" si="117"/>
        <v>0.5</v>
      </c>
      <c r="AA313">
        <v>0</v>
      </c>
      <c r="AB313">
        <v>0</v>
      </c>
      <c r="AC313">
        <v>0</v>
      </c>
      <c r="AD313">
        <v>1090.46</v>
      </c>
      <c r="AE313">
        <v>0</v>
      </c>
      <c r="AF313">
        <v>0</v>
      </c>
      <c r="AG313">
        <v>0</v>
      </c>
      <c r="AH313">
        <v>1090.46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0.5</v>
      </c>
      <c r="AU313" t="s">
        <v>3</v>
      </c>
      <c r="AV313">
        <v>1</v>
      </c>
      <c r="AW313">
        <v>2</v>
      </c>
      <c r="AX313">
        <v>71666640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545.23</v>
      </c>
      <c r="BN313">
        <v>0.5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545.23</v>
      </c>
      <c r="BU313">
        <v>0.5</v>
      </c>
      <c r="BV313">
        <v>0</v>
      </c>
      <c r="BW313">
        <v>1</v>
      </c>
      <c r="CU313">
        <f>ROUND(AT313*Source!I426*AH313*AL313,2)</f>
        <v>2726.15</v>
      </c>
      <c r="CV313">
        <f>ROUND(Y313*Source!I426,7)</f>
        <v>2.5</v>
      </c>
      <c r="CW313">
        <v>0</v>
      </c>
      <c r="CX313">
        <f>ROUND(Y313*Source!I426,7)</f>
        <v>2.5</v>
      </c>
      <c r="CY313">
        <f t="shared" ref="CY313:CY332" si="124">AD313</f>
        <v>1090.46</v>
      </c>
      <c r="CZ313">
        <f t="shared" ref="CZ313:CZ332" si="125">AH313</f>
        <v>1090.46</v>
      </c>
      <c r="DA313">
        <f t="shared" ref="DA313:DA332" si="126">AL313</f>
        <v>1</v>
      </c>
      <c r="DB313">
        <f t="shared" si="118"/>
        <v>545.23</v>
      </c>
      <c r="DC313">
        <f t="shared" si="119"/>
        <v>0</v>
      </c>
      <c r="DD313" t="s">
        <v>3</v>
      </c>
      <c r="DE313" t="s">
        <v>3</v>
      </c>
      <c r="DF313">
        <f t="shared" si="123"/>
        <v>0</v>
      </c>
      <c r="DG313">
        <f t="shared" si="122"/>
        <v>0</v>
      </c>
      <c r="DH313">
        <f t="shared" si="103"/>
        <v>0</v>
      </c>
      <c r="DI313">
        <f t="shared" si="104"/>
        <v>2726.15</v>
      </c>
      <c r="DJ313">
        <f t="shared" ref="DJ313:DJ332" si="127">DI313</f>
        <v>2726.15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ROW(Source!A426)</f>
        <v>426</v>
      </c>
      <c r="B314">
        <v>71639717</v>
      </c>
      <c r="C314">
        <v>71666637</v>
      </c>
      <c r="D314">
        <v>68963748</v>
      </c>
      <c r="E314">
        <v>116</v>
      </c>
      <c r="F314">
        <v>1</v>
      </c>
      <c r="G314">
        <v>1</v>
      </c>
      <c r="H314">
        <v>1</v>
      </c>
      <c r="I314" t="s">
        <v>554</v>
      </c>
      <c r="J314" t="s">
        <v>3</v>
      </c>
      <c r="K314" t="s">
        <v>555</v>
      </c>
      <c r="L314">
        <v>1369</v>
      </c>
      <c r="N314">
        <v>1013</v>
      </c>
      <c r="O314" t="s">
        <v>516</v>
      </c>
      <c r="P314" t="s">
        <v>516</v>
      </c>
      <c r="Q314">
        <v>1</v>
      </c>
      <c r="W314">
        <v>0</v>
      </c>
      <c r="X314">
        <v>126826561</v>
      </c>
      <c r="Y314">
        <f t="shared" si="117"/>
        <v>0.5</v>
      </c>
      <c r="AA314">
        <v>0</v>
      </c>
      <c r="AB314">
        <v>0</v>
      </c>
      <c r="AC314">
        <v>0</v>
      </c>
      <c r="AD314">
        <v>1066.23</v>
      </c>
      <c r="AE314">
        <v>0</v>
      </c>
      <c r="AF314">
        <v>0</v>
      </c>
      <c r="AG314">
        <v>0</v>
      </c>
      <c r="AH314">
        <v>1066.23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0.5</v>
      </c>
      <c r="AU314" t="s">
        <v>3</v>
      </c>
      <c r="AV314">
        <v>1</v>
      </c>
      <c r="AW314">
        <v>2</v>
      </c>
      <c r="AX314">
        <v>71666641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533.11500000000001</v>
      </c>
      <c r="BN314">
        <v>0.5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533.11500000000001</v>
      </c>
      <c r="BU314">
        <v>0.5</v>
      </c>
      <c r="BV314">
        <v>0</v>
      </c>
      <c r="BW314">
        <v>1</v>
      </c>
      <c r="CU314">
        <f>ROUND(AT314*Source!I426*AH314*AL314,2)</f>
        <v>2665.58</v>
      </c>
      <c r="CV314">
        <f>ROUND(Y314*Source!I426,7)</f>
        <v>2.5</v>
      </c>
      <c r="CW314">
        <v>0</v>
      </c>
      <c r="CX314">
        <f>ROUND(Y314*Source!I426,7)</f>
        <v>2.5</v>
      </c>
      <c r="CY314">
        <f t="shared" si="124"/>
        <v>1066.23</v>
      </c>
      <c r="CZ314">
        <f t="shared" si="125"/>
        <v>1066.23</v>
      </c>
      <c r="DA314">
        <f t="shared" si="126"/>
        <v>1</v>
      </c>
      <c r="DB314">
        <f t="shared" si="118"/>
        <v>533.12</v>
      </c>
      <c r="DC314">
        <f t="shared" si="119"/>
        <v>0</v>
      </c>
      <c r="DD314" t="s">
        <v>3</v>
      </c>
      <c r="DE314" t="s">
        <v>3</v>
      </c>
      <c r="DF314">
        <f t="shared" si="123"/>
        <v>0</v>
      </c>
      <c r="DG314">
        <f t="shared" si="122"/>
        <v>0</v>
      </c>
      <c r="DH314">
        <f t="shared" si="103"/>
        <v>0</v>
      </c>
      <c r="DI314">
        <f t="shared" si="104"/>
        <v>2665.58</v>
      </c>
      <c r="DJ314">
        <f t="shared" si="127"/>
        <v>2665.58</v>
      </c>
      <c r="DK314">
        <v>1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ROW(Source!A427)</f>
        <v>427</v>
      </c>
      <c r="B315">
        <v>71639659</v>
      </c>
      <c r="C315">
        <v>71666637</v>
      </c>
      <c r="D315">
        <v>68963724</v>
      </c>
      <c r="E315">
        <v>116</v>
      </c>
      <c r="F315">
        <v>1</v>
      </c>
      <c r="G315">
        <v>1</v>
      </c>
      <c r="H315">
        <v>1</v>
      </c>
      <c r="I315" t="s">
        <v>552</v>
      </c>
      <c r="J315" t="s">
        <v>3</v>
      </c>
      <c r="K315" t="s">
        <v>553</v>
      </c>
      <c r="L315">
        <v>1369</v>
      </c>
      <c r="N315">
        <v>1013</v>
      </c>
      <c r="O315" t="s">
        <v>516</v>
      </c>
      <c r="P315" t="s">
        <v>516</v>
      </c>
      <c r="Q315">
        <v>1</v>
      </c>
      <c r="W315">
        <v>0</v>
      </c>
      <c r="X315">
        <v>286205319</v>
      </c>
      <c r="Y315">
        <f t="shared" si="117"/>
        <v>0.5</v>
      </c>
      <c r="AA315">
        <v>0</v>
      </c>
      <c r="AB315">
        <v>0</v>
      </c>
      <c r="AC315">
        <v>0</v>
      </c>
      <c r="AD315">
        <v>1090.46</v>
      </c>
      <c r="AE315">
        <v>0</v>
      </c>
      <c r="AF315">
        <v>0</v>
      </c>
      <c r="AG315">
        <v>0</v>
      </c>
      <c r="AH315">
        <v>1090.46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0.5</v>
      </c>
      <c r="AU315" t="s">
        <v>3</v>
      </c>
      <c r="AV315">
        <v>1</v>
      </c>
      <c r="AW315">
        <v>2</v>
      </c>
      <c r="AX315">
        <v>71666640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545.23</v>
      </c>
      <c r="BN315">
        <v>0.5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545.23</v>
      </c>
      <c r="BU315">
        <v>0.5</v>
      </c>
      <c r="BV315">
        <v>0</v>
      </c>
      <c r="BW315">
        <v>1</v>
      </c>
      <c r="CU315">
        <f>ROUND(AT315*Source!I427*AH315*AL315,2)</f>
        <v>2726.15</v>
      </c>
      <c r="CV315">
        <f>ROUND(Y315*Source!I427,7)</f>
        <v>2.5</v>
      </c>
      <c r="CW315">
        <v>0</v>
      </c>
      <c r="CX315">
        <f>ROUND(Y315*Source!I427,7)</f>
        <v>2.5</v>
      </c>
      <c r="CY315">
        <f t="shared" si="124"/>
        <v>1090.46</v>
      </c>
      <c r="CZ315">
        <f t="shared" si="125"/>
        <v>1090.46</v>
      </c>
      <c r="DA315">
        <f t="shared" si="126"/>
        <v>1</v>
      </c>
      <c r="DB315">
        <f t="shared" si="118"/>
        <v>545.23</v>
      </c>
      <c r="DC315">
        <f t="shared" si="119"/>
        <v>0</v>
      </c>
      <c r="DD315" t="s">
        <v>3</v>
      </c>
      <c r="DE315" t="s">
        <v>3</v>
      </c>
      <c r="DF315">
        <f t="shared" si="123"/>
        <v>0</v>
      </c>
      <c r="DG315">
        <f t="shared" si="122"/>
        <v>0</v>
      </c>
      <c r="DH315">
        <f t="shared" si="103"/>
        <v>0</v>
      </c>
      <c r="DI315">
        <f t="shared" si="104"/>
        <v>2726.15</v>
      </c>
      <c r="DJ315">
        <f t="shared" si="127"/>
        <v>2726.15</v>
      </c>
      <c r="DK315">
        <v>1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ROW(Source!A427)</f>
        <v>427</v>
      </c>
      <c r="B316">
        <v>71639659</v>
      </c>
      <c r="C316">
        <v>71666637</v>
      </c>
      <c r="D316">
        <v>68963748</v>
      </c>
      <c r="E316">
        <v>116</v>
      </c>
      <c r="F316">
        <v>1</v>
      </c>
      <c r="G316">
        <v>1</v>
      </c>
      <c r="H316">
        <v>1</v>
      </c>
      <c r="I316" t="s">
        <v>554</v>
      </c>
      <c r="J316" t="s">
        <v>3</v>
      </c>
      <c r="K316" t="s">
        <v>555</v>
      </c>
      <c r="L316">
        <v>1369</v>
      </c>
      <c r="N316">
        <v>1013</v>
      </c>
      <c r="O316" t="s">
        <v>516</v>
      </c>
      <c r="P316" t="s">
        <v>516</v>
      </c>
      <c r="Q316">
        <v>1</v>
      </c>
      <c r="W316">
        <v>0</v>
      </c>
      <c r="X316">
        <v>126826561</v>
      </c>
      <c r="Y316">
        <f t="shared" si="117"/>
        <v>0.5</v>
      </c>
      <c r="AA316">
        <v>0</v>
      </c>
      <c r="AB316">
        <v>0</v>
      </c>
      <c r="AC316">
        <v>0</v>
      </c>
      <c r="AD316">
        <v>1066.23</v>
      </c>
      <c r="AE316">
        <v>0</v>
      </c>
      <c r="AF316">
        <v>0</v>
      </c>
      <c r="AG316">
        <v>0</v>
      </c>
      <c r="AH316">
        <v>1066.23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0.5</v>
      </c>
      <c r="AU316" t="s">
        <v>3</v>
      </c>
      <c r="AV316">
        <v>1</v>
      </c>
      <c r="AW316">
        <v>2</v>
      </c>
      <c r="AX316">
        <v>71666641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533.11500000000001</v>
      </c>
      <c r="BN316">
        <v>0.5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533.11500000000001</v>
      </c>
      <c r="BU316">
        <v>0.5</v>
      </c>
      <c r="BV316">
        <v>0</v>
      </c>
      <c r="BW316">
        <v>1</v>
      </c>
      <c r="CU316">
        <f>ROUND(AT316*Source!I427*AH316*AL316,2)</f>
        <v>2665.58</v>
      </c>
      <c r="CV316">
        <f>ROUND(Y316*Source!I427,7)</f>
        <v>2.5</v>
      </c>
      <c r="CW316">
        <v>0</v>
      </c>
      <c r="CX316">
        <f>ROUND(Y316*Source!I427,7)</f>
        <v>2.5</v>
      </c>
      <c r="CY316">
        <f t="shared" si="124"/>
        <v>1066.23</v>
      </c>
      <c r="CZ316">
        <f t="shared" si="125"/>
        <v>1066.23</v>
      </c>
      <c r="DA316">
        <f t="shared" si="126"/>
        <v>1</v>
      </c>
      <c r="DB316">
        <f t="shared" si="118"/>
        <v>533.12</v>
      </c>
      <c r="DC316">
        <f t="shared" si="119"/>
        <v>0</v>
      </c>
      <c r="DD316" t="s">
        <v>3</v>
      </c>
      <c r="DE316" t="s">
        <v>3</v>
      </c>
      <c r="DF316">
        <f t="shared" si="123"/>
        <v>0</v>
      </c>
      <c r="DG316">
        <f t="shared" si="122"/>
        <v>0</v>
      </c>
      <c r="DH316">
        <f t="shared" si="103"/>
        <v>0</v>
      </c>
      <c r="DI316">
        <f t="shared" si="104"/>
        <v>2665.58</v>
      </c>
      <c r="DJ316">
        <f t="shared" si="127"/>
        <v>2665.58</v>
      </c>
      <c r="DK316">
        <v>1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ROW(Source!A428)</f>
        <v>428</v>
      </c>
      <c r="B317">
        <v>71639717</v>
      </c>
      <c r="C317">
        <v>71666642</v>
      </c>
      <c r="D317">
        <v>68963724</v>
      </c>
      <c r="E317">
        <v>116</v>
      </c>
      <c r="F317">
        <v>1</v>
      </c>
      <c r="G317">
        <v>1</v>
      </c>
      <c r="H317">
        <v>1</v>
      </c>
      <c r="I317" t="s">
        <v>552</v>
      </c>
      <c r="J317" t="s">
        <v>3</v>
      </c>
      <c r="K317" t="s">
        <v>553</v>
      </c>
      <c r="L317">
        <v>1369</v>
      </c>
      <c r="N317">
        <v>1013</v>
      </c>
      <c r="O317" t="s">
        <v>516</v>
      </c>
      <c r="P317" t="s">
        <v>516</v>
      </c>
      <c r="Q317">
        <v>1</v>
      </c>
      <c r="W317">
        <v>0</v>
      </c>
      <c r="X317">
        <v>286205319</v>
      </c>
      <c r="Y317">
        <f t="shared" si="117"/>
        <v>6.48</v>
      </c>
      <c r="AA317">
        <v>0</v>
      </c>
      <c r="AB317">
        <v>0</v>
      </c>
      <c r="AC317">
        <v>0</v>
      </c>
      <c r="AD317">
        <v>1090.46</v>
      </c>
      <c r="AE317">
        <v>0</v>
      </c>
      <c r="AF317">
        <v>0</v>
      </c>
      <c r="AG317">
        <v>0</v>
      </c>
      <c r="AH317">
        <v>1090.46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6.48</v>
      </c>
      <c r="AU317" t="s">
        <v>3</v>
      </c>
      <c r="AV317">
        <v>1</v>
      </c>
      <c r="AW317">
        <v>2</v>
      </c>
      <c r="AX317">
        <v>71666645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7066.180800000001</v>
      </c>
      <c r="BN317">
        <v>6.48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7066.180800000001</v>
      </c>
      <c r="BU317">
        <v>6.48</v>
      </c>
      <c r="BV317">
        <v>0</v>
      </c>
      <c r="BW317">
        <v>1</v>
      </c>
      <c r="CU317">
        <f>ROUND(AT317*Source!I428*AH317*AL317,2)</f>
        <v>706.62</v>
      </c>
      <c r="CV317">
        <f>ROUND(Y317*Source!I428,7)</f>
        <v>0.64800000000000002</v>
      </c>
      <c r="CW317">
        <v>0</v>
      </c>
      <c r="CX317">
        <f>ROUND(Y317*Source!I428,7)</f>
        <v>0.64800000000000002</v>
      </c>
      <c r="CY317">
        <f t="shared" si="124"/>
        <v>1090.46</v>
      </c>
      <c r="CZ317">
        <f t="shared" si="125"/>
        <v>1090.46</v>
      </c>
      <c r="DA317">
        <f t="shared" si="126"/>
        <v>1</v>
      </c>
      <c r="DB317">
        <f t="shared" si="118"/>
        <v>7066.18</v>
      </c>
      <c r="DC317">
        <f t="shared" si="119"/>
        <v>0</v>
      </c>
      <c r="DD317" t="s">
        <v>3</v>
      </c>
      <c r="DE317" t="s">
        <v>3</v>
      </c>
      <c r="DF317">
        <f t="shared" si="123"/>
        <v>0</v>
      </c>
      <c r="DG317">
        <f t="shared" si="122"/>
        <v>0</v>
      </c>
      <c r="DH317">
        <f t="shared" si="103"/>
        <v>0</v>
      </c>
      <c r="DI317">
        <f t="shared" si="104"/>
        <v>706.62</v>
      </c>
      <c r="DJ317">
        <f t="shared" si="127"/>
        <v>706.62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ROW(Source!A428)</f>
        <v>428</v>
      </c>
      <c r="B318">
        <v>71639717</v>
      </c>
      <c r="C318">
        <v>71666642</v>
      </c>
      <c r="D318">
        <v>68963748</v>
      </c>
      <c r="E318">
        <v>116</v>
      </c>
      <c r="F318">
        <v>1</v>
      </c>
      <c r="G318">
        <v>1</v>
      </c>
      <c r="H318">
        <v>1</v>
      </c>
      <c r="I318" t="s">
        <v>554</v>
      </c>
      <c r="J318" t="s">
        <v>3</v>
      </c>
      <c r="K318" t="s">
        <v>555</v>
      </c>
      <c r="L318">
        <v>1369</v>
      </c>
      <c r="N318">
        <v>1013</v>
      </c>
      <c r="O318" t="s">
        <v>516</v>
      </c>
      <c r="P318" t="s">
        <v>516</v>
      </c>
      <c r="Q318">
        <v>1</v>
      </c>
      <c r="W318">
        <v>0</v>
      </c>
      <c r="X318">
        <v>126826561</v>
      </c>
      <c r="Y318">
        <f t="shared" si="117"/>
        <v>6.48</v>
      </c>
      <c r="AA318">
        <v>0</v>
      </c>
      <c r="AB318">
        <v>0</v>
      </c>
      <c r="AC318">
        <v>0</v>
      </c>
      <c r="AD318">
        <v>1066.23</v>
      </c>
      <c r="AE318">
        <v>0</v>
      </c>
      <c r="AF318">
        <v>0</v>
      </c>
      <c r="AG318">
        <v>0</v>
      </c>
      <c r="AH318">
        <v>1066.23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6.48</v>
      </c>
      <c r="AU318" t="s">
        <v>3</v>
      </c>
      <c r="AV318">
        <v>1</v>
      </c>
      <c r="AW318">
        <v>2</v>
      </c>
      <c r="AX318">
        <v>71666646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6909.1704000000009</v>
      </c>
      <c r="BN318">
        <v>6.48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6909.1704000000009</v>
      </c>
      <c r="BU318">
        <v>6.48</v>
      </c>
      <c r="BV318">
        <v>0</v>
      </c>
      <c r="BW318">
        <v>1</v>
      </c>
      <c r="CU318">
        <f>ROUND(AT318*Source!I428*AH318*AL318,2)</f>
        <v>690.92</v>
      </c>
      <c r="CV318">
        <f>ROUND(Y318*Source!I428,7)</f>
        <v>0.64800000000000002</v>
      </c>
      <c r="CW318">
        <v>0</v>
      </c>
      <c r="CX318">
        <f>ROUND(Y318*Source!I428,7)</f>
        <v>0.64800000000000002</v>
      </c>
      <c r="CY318">
        <f t="shared" si="124"/>
        <v>1066.23</v>
      </c>
      <c r="CZ318">
        <f t="shared" si="125"/>
        <v>1066.23</v>
      </c>
      <c r="DA318">
        <f t="shared" si="126"/>
        <v>1</v>
      </c>
      <c r="DB318">
        <f t="shared" si="118"/>
        <v>6909.17</v>
      </c>
      <c r="DC318">
        <f t="shared" si="119"/>
        <v>0</v>
      </c>
      <c r="DD318" t="s">
        <v>3</v>
      </c>
      <c r="DE318" t="s">
        <v>3</v>
      </c>
      <c r="DF318">
        <f t="shared" si="123"/>
        <v>0</v>
      </c>
      <c r="DG318">
        <f t="shared" si="122"/>
        <v>0</v>
      </c>
      <c r="DH318">
        <f t="shared" si="103"/>
        <v>0</v>
      </c>
      <c r="DI318">
        <f t="shared" si="104"/>
        <v>690.92</v>
      </c>
      <c r="DJ318">
        <f t="shared" si="127"/>
        <v>690.92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ROW(Source!A429)</f>
        <v>429</v>
      </c>
      <c r="B319">
        <v>71639659</v>
      </c>
      <c r="C319">
        <v>71666642</v>
      </c>
      <c r="D319">
        <v>68963724</v>
      </c>
      <c r="E319">
        <v>116</v>
      </c>
      <c r="F319">
        <v>1</v>
      </c>
      <c r="G319">
        <v>1</v>
      </c>
      <c r="H319">
        <v>1</v>
      </c>
      <c r="I319" t="s">
        <v>552</v>
      </c>
      <c r="J319" t="s">
        <v>3</v>
      </c>
      <c r="K319" t="s">
        <v>553</v>
      </c>
      <c r="L319">
        <v>1369</v>
      </c>
      <c r="N319">
        <v>1013</v>
      </c>
      <c r="O319" t="s">
        <v>516</v>
      </c>
      <c r="P319" t="s">
        <v>516</v>
      </c>
      <c r="Q319">
        <v>1</v>
      </c>
      <c r="W319">
        <v>0</v>
      </c>
      <c r="X319">
        <v>286205319</v>
      </c>
      <c r="Y319">
        <f t="shared" si="117"/>
        <v>6.48</v>
      </c>
      <c r="AA319">
        <v>0</v>
      </c>
      <c r="AB319">
        <v>0</v>
      </c>
      <c r="AC319">
        <v>0</v>
      </c>
      <c r="AD319">
        <v>1090.46</v>
      </c>
      <c r="AE319">
        <v>0</v>
      </c>
      <c r="AF319">
        <v>0</v>
      </c>
      <c r="AG319">
        <v>0</v>
      </c>
      <c r="AH319">
        <v>1090.46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6.48</v>
      </c>
      <c r="AU319" t="s">
        <v>3</v>
      </c>
      <c r="AV319">
        <v>1</v>
      </c>
      <c r="AW319">
        <v>2</v>
      </c>
      <c r="AX319">
        <v>71666645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7066.180800000001</v>
      </c>
      <c r="BN319">
        <v>6.48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7066.180800000001</v>
      </c>
      <c r="BU319">
        <v>6.48</v>
      </c>
      <c r="BV319">
        <v>0</v>
      </c>
      <c r="BW319">
        <v>1</v>
      </c>
      <c r="CU319">
        <f>ROUND(AT319*Source!I429*AH319*AL319,2)</f>
        <v>706.62</v>
      </c>
      <c r="CV319">
        <f>ROUND(Y319*Source!I429,7)</f>
        <v>0.64800000000000002</v>
      </c>
      <c r="CW319">
        <v>0</v>
      </c>
      <c r="CX319">
        <f>ROUND(Y319*Source!I429,7)</f>
        <v>0.64800000000000002</v>
      </c>
      <c r="CY319">
        <f t="shared" si="124"/>
        <v>1090.46</v>
      </c>
      <c r="CZ319">
        <f t="shared" si="125"/>
        <v>1090.46</v>
      </c>
      <c r="DA319">
        <f t="shared" si="126"/>
        <v>1</v>
      </c>
      <c r="DB319">
        <f t="shared" si="118"/>
        <v>7066.18</v>
      </c>
      <c r="DC319">
        <f t="shared" si="119"/>
        <v>0</v>
      </c>
      <c r="DD319" t="s">
        <v>3</v>
      </c>
      <c r="DE319" t="s">
        <v>3</v>
      </c>
      <c r="DF319">
        <f t="shared" si="123"/>
        <v>0</v>
      </c>
      <c r="DG319">
        <f t="shared" si="122"/>
        <v>0</v>
      </c>
      <c r="DH319">
        <f t="shared" si="103"/>
        <v>0</v>
      </c>
      <c r="DI319">
        <f t="shared" si="104"/>
        <v>706.62</v>
      </c>
      <c r="DJ319">
        <f t="shared" si="127"/>
        <v>706.62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ROW(Source!A429)</f>
        <v>429</v>
      </c>
      <c r="B320">
        <v>71639659</v>
      </c>
      <c r="C320">
        <v>71666642</v>
      </c>
      <c r="D320">
        <v>68963748</v>
      </c>
      <c r="E320">
        <v>116</v>
      </c>
      <c r="F320">
        <v>1</v>
      </c>
      <c r="G320">
        <v>1</v>
      </c>
      <c r="H320">
        <v>1</v>
      </c>
      <c r="I320" t="s">
        <v>554</v>
      </c>
      <c r="J320" t="s">
        <v>3</v>
      </c>
      <c r="K320" t="s">
        <v>555</v>
      </c>
      <c r="L320">
        <v>1369</v>
      </c>
      <c r="N320">
        <v>1013</v>
      </c>
      <c r="O320" t="s">
        <v>516</v>
      </c>
      <c r="P320" t="s">
        <v>516</v>
      </c>
      <c r="Q320">
        <v>1</v>
      </c>
      <c r="W320">
        <v>0</v>
      </c>
      <c r="X320">
        <v>126826561</v>
      </c>
      <c r="Y320">
        <f t="shared" si="117"/>
        <v>6.48</v>
      </c>
      <c r="AA320">
        <v>0</v>
      </c>
      <c r="AB320">
        <v>0</v>
      </c>
      <c r="AC320">
        <v>0</v>
      </c>
      <c r="AD320">
        <v>1066.23</v>
      </c>
      <c r="AE320">
        <v>0</v>
      </c>
      <c r="AF320">
        <v>0</v>
      </c>
      <c r="AG320">
        <v>0</v>
      </c>
      <c r="AH320">
        <v>1066.23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6.48</v>
      </c>
      <c r="AU320" t="s">
        <v>3</v>
      </c>
      <c r="AV320">
        <v>1</v>
      </c>
      <c r="AW320">
        <v>2</v>
      </c>
      <c r="AX320">
        <v>71666646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6909.1704000000009</v>
      </c>
      <c r="BN320">
        <v>6.48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6909.1704000000009</v>
      </c>
      <c r="BU320">
        <v>6.48</v>
      </c>
      <c r="BV320">
        <v>0</v>
      </c>
      <c r="BW320">
        <v>1</v>
      </c>
      <c r="CU320">
        <f>ROUND(AT320*Source!I429*AH320*AL320,2)</f>
        <v>690.92</v>
      </c>
      <c r="CV320">
        <f>ROUND(Y320*Source!I429,7)</f>
        <v>0.64800000000000002</v>
      </c>
      <c r="CW320">
        <v>0</v>
      </c>
      <c r="CX320">
        <f>ROUND(Y320*Source!I429,7)</f>
        <v>0.64800000000000002</v>
      </c>
      <c r="CY320">
        <f t="shared" si="124"/>
        <v>1066.23</v>
      </c>
      <c r="CZ320">
        <f t="shared" si="125"/>
        <v>1066.23</v>
      </c>
      <c r="DA320">
        <f t="shared" si="126"/>
        <v>1</v>
      </c>
      <c r="DB320">
        <f t="shared" si="118"/>
        <v>6909.17</v>
      </c>
      <c r="DC320">
        <f t="shared" si="119"/>
        <v>0</v>
      </c>
      <c r="DD320" t="s">
        <v>3</v>
      </c>
      <c r="DE320" t="s">
        <v>3</v>
      </c>
      <c r="DF320">
        <f t="shared" si="123"/>
        <v>0</v>
      </c>
      <c r="DG320">
        <f t="shared" si="122"/>
        <v>0</v>
      </c>
      <c r="DH320">
        <f t="shared" si="103"/>
        <v>0</v>
      </c>
      <c r="DI320">
        <f t="shared" si="104"/>
        <v>690.92</v>
      </c>
      <c r="DJ320">
        <f t="shared" si="127"/>
        <v>690.92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ROW(Source!A430)</f>
        <v>430</v>
      </c>
      <c r="B321">
        <v>71639717</v>
      </c>
      <c r="C321">
        <v>71666647</v>
      </c>
      <c r="D321">
        <v>68963724</v>
      </c>
      <c r="E321">
        <v>116</v>
      </c>
      <c r="F321">
        <v>1</v>
      </c>
      <c r="G321">
        <v>1</v>
      </c>
      <c r="H321">
        <v>1</v>
      </c>
      <c r="I321" t="s">
        <v>552</v>
      </c>
      <c r="J321" t="s">
        <v>3</v>
      </c>
      <c r="K321" t="s">
        <v>553</v>
      </c>
      <c r="L321">
        <v>1369</v>
      </c>
      <c r="N321">
        <v>1013</v>
      </c>
      <c r="O321" t="s">
        <v>516</v>
      </c>
      <c r="P321" t="s">
        <v>516</v>
      </c>
      <c r="Q321">
        <v>1</v>
      </c>
      <c r="W321">
        <v>0</v>
      </c>
      <c r="X321">
        <v>286205319</v>
      </c>
      <c r="Y321">
        <f t="shared" si="117"/>
        <v>0.5</v>
      </c>
      <c r="AA321">
        <v>0</v>
      </c>
      <c r="AB321">
        <v>0</v>
      </c>
      <c r="AC321">
        <v>0</v>
      </c>
      <c r="AD321">
        <v>1090.46</v>
      </c>
      <c r="AE321">
        <v>0</v>
      </c>
      <c r="AF321">
        <v>0</v>
      </c>
      <c r="AG321">
        <v>0</v>
      </c>
      <c r="AH321">
        <v>1090.46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0.5</v>
      </c>
      <c r="AU321" t="s">
        <v>3</v>
      </c>
      <c r="AV321">
        <v>1</v>
      </c>
      <c r="AW321">
        <v>2</v>
      </c>
      <c r="AX321">
        <v>71666650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545.23</v>
      </c>
      <c r="BN321">
        <v>0.5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545.23</v>
      </c>
      <c r="BU321">
        <v>0.5</v>
      </c>
      <c r="BV321">
        <v>0</v>
      </c>
      <c r="BW321">
        <v>1</v>
      </c>
      <c r="CU321">
        <f>ROUND(AT321*Source!I430*AH321*AL321,2)</f>
        <v>545.23</v>
      </c>
      <c r="CV321">
        <f>ROUND(Y321*Source!I430,7)</f>
        <v>0.5</v>
      </c>
      <c r="CW321">
        <v>0</v>
      </c>
      <c r="CX321">
        <f>ROUND(Y321*Source!I430,7)</f>
        <v>0.5</v>
      </c>
      <c r="CY321">
        <f t="shared" si="124"/>
        <v>1090.46</v>
      </c>
      <c r="CZ321">
        <f t="shared" si="125"/>
        <v>1090.46</v>
      </c>
      <c r="DA321">
        <f t="shared" si="126"/>
        <v>1</v>
      </c>
      <c r="DB321">
        <f t="shared" si="118"/>
        <v>545.23</v>
      </c>
      <c r="DC321">
        <f t="shared" si="119"/>
        <v>0</v>
      </c>
      <c r="DD321" t="s">
        <v>3</v>
      </c>
      <c r="DE321" t="s">
        <v>3</v>
      </c>
      <c r="DF321">
        <f t="shared" si="123"/>
        <v>0</v>
      </c>
      <c r="DG321">
        <f t="shared" si="122"/>
        <v>0</v>
      </c>
      <c r="DH321">
        <f t="shared" ref="DH321:DH332" si="128">ROUND(ROUND(AG321,2)*CX321,2)</f>
        <v>0</v>
      </c>
      <c r="DI321">
        <f t="shared" ref="DI321:DI332" si="129">ROUND(ROUND(AH321,2)*CX321,2)</f>
        <v>545.23</v>
      </c>
      <c r="DJ321">
        <f t="shared" si="127"/>
        <v>545.23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ROW(Source!A430)</f>
        <v>430</v>
      </c>
      <c r="B322">
        <v>71639717</v>
      </c>
      <c r="C322">
        <v>71666647</v>
      </c>
      <c r="D322">
        <v>68963748</v>
      </c>
      <c r="E322">
        <v>116</v>
      </c>
      <c r="F322">
        <v>1</v>
      </c>
      <c r="G322">
        <v>1</v>
      </c>
      <c r="H322">
        <v>1</v>
      </c>
      <c r="I322" t="s">
        <v>554</v>
      </c>
      <c r="J322" t="s">
        <v>3</v>
      </c>
      <c r="K322" t="s">
        <v>555</v>
      </c>
      <c r="L322">
        <v>1369</v>
      </c>
      <c r="N322">
        <v>1013</v>
      </c>
      <c r="O322" t="s">
        <v>516</v>
      </c>
      <c r="P322" t="s">
        <v>516</v>
      </c>
      <c r="Q322">
        <v>1</v>
      </c>
      <c r="W322">
        <v>0</v>
      </c>
      <c r="X322">
        <v>126826561</v>
      </c>
      <c r="Y322">
        <f t="shared" si="117"/>
        <v>0.5</v>
      </c>
      <c r="AA322">
        <v>0</v>
      </c>
      <c r="AB322">
        <v>0</v>
      </c>
      <c r="AC322">
        <v>0</v>
      </c>
      <c r="AD322">
        <v>1066.23</v>
      </c>
      <c r="AE322">
        <v>0</v>
      </c>
      <c r="AF322">
        <v>0</v>
      </c>
      <c r="AG322">
        <v>0</v>
      </c>
      <c r="AH322">
        <v>1066.23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0.5</v>
      </c>
      <c r="AU322" t="s">
        <v>3</v>
      </c>
      <c r="AV322">
        <v>1</v>
      </c>
      <c r="AW322">
        <v>2</v>
      </c>
      <c r="AX322">
        <v>71666651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533.11500000000001</v>
      </c>
      <c r="BN322">
        <v>0.5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533.11500000000001</v>
      </c>
      <c r="BU322">
        <v>0.5</v>
      </c>
      <c r="BV322">
        <v>0</v>
      </c>
      <c r="BW322">
        <v>1</v>
      </c>
      <c r="CU322">
        <f>ROUND(AT322*Source!I430*AH322*AL322,2)</f>
        <v>533.12</v>
      </c>
      <c r="CV322">
        <f>ROUND(Y322*Source!I430,7)</f>
        <v>0.5</v>
      </c>
      <c r="CW322">
        <v>0</v>
      </c>
      <c r="CX322">
        <f>ROUND(Y322*Source!I430,7)</f>
        <v>0.5</v>
      </c>
      <c r="CY322">
        <f t="shared" si="124"/>
        <v>1066.23</v>
      </c>
      <c r="CZ322">
        <f t="shared" si="125"/>
        <v>1066.23</v>
      </c>
      <c r="DA322">
        <f t="shared" si="126"/>
        <v>1</v>
      </c>
      <c r="DB322">
        <f t="shared" si="118"/>
        <v>533.12</v>
      </c>
      <c r="DC322">
        <f t="shared" si="119"/>
        <v>0</v>
      </c>
      <c r="DD322" t="s">
        <v>3</v>
      </c>
      <c r="DE322" t="s">
        <v>3</v>
      </c>
      <c r="DF322">
        <f t="shared" si="123"/>
        <v>0</v>
      </c>
      <c r="DG322">
        <f t="shared" si="122"/>
        <v>0</v>
      </c>
      <c r="DH322">
        <f t="shared" si="128"/>
        <v>0</v>
      </c>
      <c r="DI322">
        <f t="shared" si="129"/>
        <v>533.12</v>
      </c>
      <c r="DJ322">
        <f t="shared" si="127"/>
        <v>533.12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ROW(Source!A431)</f>
        <v>431</v>
      </c>
      <c r="B323">
        <v>71639659</v>
      </c>
      <c r="C323">
        <v>71666647</v>
      </c>
      <c r="D323">
        <v>68963724</v>
      </c>
      <c r="E323">
        <v>116</v>
      </c>
      <c r="F323">
        <v>1</v>
      </c>
      <c r="G323">
        <v>1</v>
      </c>
      <c r="H323">
        <v>1</v>
      </c>
      <c r="I323" t="s">
        <v>552</v>
      </c>
      <c r="J323" t="s">
        <v>3</v>
      </c>
      <c r="K323" t="s">
        <v>553</v>
      </c>
      <c r="L323">
        <v>1369</v>
      </c>
      <c r="N323">
        <v>1013</v>
      </c>
      <c r="O323" t="s">
        <v>516</v>
      </c>
      <c r="P323" t="s">
        <v>516</v>
      </c>
      <c r="Q323">
        <v>1</v>
      </c>
      <c r="W323">
        <v>0</v>
      </c>
      <c r="X323">
        <v>286205319</v>
      </c>
      <c r="Y323">
        <f t="shared" si="117"/>
        <v>0.5</v>
      </c>
      <c r="AA323">
        <v>0</v>
      </c>
      <c r="AB323">
        <v>0</v>
      </c>
      <c r="AC323">
        <v>0</v>
      </c>
      <c r="AD323">
        <v>1090.46</v>
      </c>
      <c r="AE323">
        <v>0</v>
      </c>
      <c r="AF323">
        <v>0</v>
      </c>
      <c r="AG323">
        <v>0</v>
      </c>
      <c r="AH323">
        <v>1090.46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0.5</v>
      </c>
      <c r="AU323" t="s">
        <v>3</v>
      </c>
      <c r="AV323">
        <v>1</v>
      </c>
      <c r="AW323">
        <v>2</v>
      </c>
      <c r="AX323">
        <v>71666650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545.23</v>
      </c>
      <c r="BN323">
        <v>0.5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545.23</v>
      </c>
      <c r="BU323">
        <v>0.5</v>
      </c>
      <c r="BV323">
        <v>0</v>
      </c>
      <c r="BW323">
        <v>1</v>
      </c>
      <c r="CU323">
        <f>ROUND(AT323*Source!I431*AH323*AL323,2)</f>
        <v>545.23</v>
      </c>
      <c r="CV323">
        <f>ROUND(Y323*Source!I431,7)</f>
        <v>0.5</v>
      </c>
      <c r="CW323">
        <v>0</v>
      </c>
      <c r="CX323">
        <f>ROUND(Y323*Source!I431,7)</f>
        <v>0.5</v>
      </c>
      <c r="CY323">
        <f t="shared" si="124"/>
        <v>1090.46</v>
      </c>
      <c r="CZ323">
        <f t="shared" si="125"/>
        <v>1090.46</v>
      </c>
      <c r="DA323">
        <f t="shared" si="126"/>
        <v>1</v>
      </c>
      <c r="DB323">
        <f t="shared" si="118"/>
        <v>545.23</v>
      </c>
      <c r="DC323">
        <f t="shared" si="119"/>
        <v>0</v>
      </c>
      <c r="DD323" t="s">
        <v>3</v>
      </c>
      <c r="DE323" t="s">
        <v>3</v>
      </c>
      <c r="DF323">
        <f t="shared" si="123"/>
        <v>0</v>
      </c>
      <c r="DG323">
        <f t="shared" si="122"/>
        <v>0</v>
      </c>
      <c r="DH323">
        <f t="shared" si="128"/>
        <v>0</v>
      </c>
      <c r="DI323">
        <f t="shared" si="129"/>
        <v>545.23</v>
      </c>
      <c r="DJ323">
        <f t="shared" si="127"/>
        <v>545.23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ROW(Source!A431)</f>
        <v>431</v>
      </c>
      <c r="B324">
        <v>71639659</v>
      </c>
      <c r="C324">
        <v>71666647</v>
      </c>
      <c r="D324">
        <v>68963748</v>
      </c>
      <c r="E324">
        <v>116</v>
      </c>
      <c r="F324">
        <v>1</v>
      </c>
      <c r="G324">
        <v>1</v>
      </c>
      <c r="H324">
        <v>1</v>
      </c>
      <c r="I324" t="s">
        <v>554</v>
      </c>
      <c r="J324" t="s">
        <v>3</v>
      </c>
      <c r="K324" t="s">
        <v>555</v>
      </c>
      <c r="L324">
        <v>1369</v>
      </c>
      <c r="N324">
        <v>1013</v>
      </c>
      <c r="O324" t="s">
        <v>516</v>
      </c>
      <c r="P324" t="s">
        <v>516</v>
      </c>
      <c r="Q324">
        <v>1</v>
      </c>
      <c r="W324">
        <v>0</v>
      </c>
      <c r="X324">
        <v>126826561</v>
      </c>
      <c r="Y324">
        <f t="shared" si="117"/>
        <v>0.5</v>
      </c>
      <c r="AA324">
        <v>0</v>
      </c>
      <c r="AB324">
        <v>0</v>
      </c>
      <c r="AC324">
        <v>0</v>
      </c>
      <c r="AD324">
        <v>1066.23</v>
      </c>
      <c r="AE324">
        <v>0</v>
      </c>
      <c r="AF324">
        <v>0</v>
      </c>
      <c r="AG324">
        <v>0</v>
      </c>
      <c r="AH324">
        <v>1066.23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0.5</v>
      </c>
      <c r="AU324" t="s">
        <v>3</v>
      </c>
      <c r="AV324">
        <v>1</v>
      </c>
      <c r="AW324">
        <v>2</v>
      </c>
      <c r="AX324">
        <v>71666651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533.11500000000001</v>
      </c>
      <c r="BN324">
        <v>0.5</v>
      </c>
      <c r="BO324">
        <v>0</v>
      </c>
      <c r="BP324">
        <v>1</v>
      </c>
      <c r="BQ324">
        <v>0</v>
      </c>
      <c r="BR324">
        <v>0</v>
      </c>
      <c r="BS324">
        <v>0</v>
      </c>
      <c r="BT324">
        <v>533.11500000000001</v>
      </c>
      <c r="BU324">
        <v>0.5</v>
      </c>
      <c r="BV324">
        <v>0</v>
      </c>
      <c r="BW324">
        <v>1</v>
      </c>
      <c r="CU324">
        <f>ROUND(AT324*Source!I431*AH324*AL324,2)</f>
        <v>533.12</v>
      </c>
      <c r="CV324">
        <f>ROUND(Y324*Source!I431,7)</f>
        <v>0.5</v>
      </c>
      <c r="CW324">
        <v>0</v>
      </c>
      <c r="CX324">
        <f>ROUND(Y324*Source!I431,7)</f>
        <v>0.5</v>
      </c>
      <c r="CY324">
        <f t="shared" si="124"/>
        <v>1066.23</v>
      </c>
      <c r="CZ324">
        <f t="shared" si="125"/>
        <v>1066.23</v>
      </c>
      <c r="DA324">
        <f t="shared" si="126"/>
        <v>1</v>
      </c>
      <c r="DB324">
        <f t="shared" si="118"/>
        <v>533.12</v>
      </c>
      <c r="DC324">
        <f t="shared" si="119"/>
        <v>0</v>
      </c>
      <c r="DD324" t="s">
        <v>3</v>
      </c>
      <c r="DE324" t="s">
        <v>3</v>
      </c>
      <c r="DF324">
        <f t="shared" si="123"/>
        <v>0</v>
      </c>
      <c r="DG324">
        <f t="shared" si="122"/>
        <v>0</v>
      </c>
      <c r="DH324">
        <f t="shared" si="128"/>
        <v>0</v>
      </c>
      <c r="DI324">
        <f t="shared" si="129"/>
        <v>533.12</v>
      </c>
      <c r="DJ324">
        <f t="shared" si="127"/>
        <v>533.12</v>
      </c>
      <c r="DK324">
        <v>1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ROW(Source!A432)</f>
        <v>432</v>
      </c>
      <c r="B325">
        <v>71639717</v>
      </c>
      <c r="C325">
        <v>71666652</v>
      </c>
      <c r="D325">
        <v>66422872</v>
      </c>
      <c r="E325">
        <v>114</v>
      </c>
      <c r="F325">
        <v>1</v>
      </c>
      <c r="G325">
        <v>1</v>
      </c>
      <c r="H325">
        <v>1</v>
      </c>
      <c r="I325" t="s">
        <v>552</v>
      </c>
      <c r="J325" t="s">
        <v>3</v>
      </c>
      <c r="K325" t="s">
        <v>553</v>
      </c>
      <c r="L325">
        <v>1369</v>
      </c>
      <c r="N325">
        <v>1013</v>
      </c>
      <c r="O325" t="s">
        <v>516</v>
      </c>
      <c r="P325" t="s">
        <v>516</v>
      </c>
      <c r="Q325">
        <v>1</v>
      </c>
      <c r="W325">
        <v>0</v>
      </c>
      <c r="X325">
        <v>286205319</v>
      </c>
      <c r="Y325">
        <f t="shared" si="117"/>
        <v>0.41</v>
      </c>
      <c r="AA325">
        <v>0</v>
      </c>
      <c r="AB325">
        <v>0</v>
      </c>
      <c r="AC325">
        <v>0</v>
      </c>
      <c r="AD325">
        <v>1090.46</v>
      </c>
      <c r="AE325">
        <v>0</v>
      </c>
      <c r="AF325">
        <v>0</v>
      </c>
      <c r="AG325">
        <v>0</v>
      </c>
      <c r="AH325">
        <v>1090.46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0.41</v>
      </c>
      <c r="AU325" t="s">
        <v>3</v>
      </c>
      <c r="AV325">
        <v>1</v>
      </c>
      <c r="AW325">
        <v>2</v>
      </c>
      <c r="AX325">
        <v>71666655</v>
      </c>
      <c r="AY325">
        <v>2</v>
      </c>
      <c r="AZ325">
        <v>131072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447.08859999999999</v>
      </c>
      <c r="BN325">
        <v>0.41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447.08859999999999</v>
      </c>
      <c r="BU325">
        <v>0.41</v>
      </c>
      <c r="BV325">
        <v>0</v>
      </c>
      <c r="BW325">
        <v>1</v>
      </c>
      <c r="CU325">
        <f>ROUND(AT325*Source!I432*AH325*AL325,2)</f>
        <v>447.09</v>
      </c>
      <c r="CV325">
        <f>ROUND(Y325*Source!I432,7)</f>
        <v>0.41</v>
      </c>
      <c r="CW325">
        <v>0</v>
      </c>
      <c r="CX325">
        <f>ROUND(Y325*Source!I432,7)</f>
        <v>0.41</v>
      </c>
      <c r="CY325">
        <f t="shared" si="124"/>
        <v>1090.46</v>
      </c>
      <c r="CZ325">
        <f t="shared" si="125"/>
        <v>1090.46</v>
      </c>
      <c r="DA325">
        <f t="shared" si="126"/>
        <v>1</v>
      </c>
      <c r="DB325">
        <f t="shared" si="118"/>
        <v>447.09</v>
      </c>
      <c r="DC325">
        <f t="shared" si="119"/>
        <v>0</v>
      </c>
      <c r="DD325" t="s">
        <v>3</v>
      </c>
      <c r="DE325" t="s">
        <v>3</v>
      </c>
      <c r="DF325">
        <f t="shared" si="123"/>
        <v>0</v>
      </c>
      <c r="DG325">
        <f t="shared" si="122"/>
        <v>0</v>
      </c>
      <c r="DH325">
        <f t="shared" si="128"/>
        <v>0</v>
      </c>
      <c r="DI325">
        <f t="shared" si="129"/>
        <v>447.09</v>
      </c>
      <c r="DJ325">
        <f t="shared" si="127"/>
        <v>447.09</v>
      </c>
      <c r="DK325">
        <v>1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ROW(Source!A432)</f>
        <v>432</v>
      </c>
      <c r="B326">
        <v>71639717</v>
      </c>
      <c r="C326">
        <v>71666652</v>
      </c>
      <c r="D326">
        <v>66422896</v>
      </c>
      <c r="E326">
        <v>114</v>
      </c>
      <c r="F326">
        <v>1</v>
      </c>
      <c r="G326">
        <v>1</v>
      </c>
      <c r="H326">
        <v>1</v>
      </c>
      <c r="I326" t="s">
        <v>554</v>
      </c>
      <c r="J326" t="s">
        <v>3</v>
      </c>
      <c r="K326" t="s">
        <v>555</v>
      </c>
      <c r="L326">
        <v>1369</v>
      </c>
      <c r="N326">
        <v>1013</v>
      </c>
      <c r="O326" t="s">
        <v>516</v>
      </c>
      <c r="P326" t="s">
        <v>516</v>
      </c>
      <c r="Q326">
        <v>1</v>
      </c>
      <c r="W326">
        <v>0</v>
      </c>
      <c r="X326">
        <v>126826561</v>
      </c>
      <c r="Y326">
        <f t="shared" si="117"/>
        <v>0.41</v>
      </c>
      <c r="AA326">
        <v>0</v>
      </c>
      <c r="AB326">
        <v>0</v>
      </c>
      <c r="AC326">
        <v>0</v>
      </c>
      <c r="AD326">
        <v>1066.23</v>
      </c>
      <c r="AE326">
        <v>0</v>
      </c>
      <c r="AF326">
        <v>0</v>
      </c>
      <c r="AG326">
        <v>0</v>
      </c>
      <c r="AH326">
        <v>1066.23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0.41</v>
      </c>
      <c r="AU326" t="s">
        <v>3</v>
      </c>
      <c r="AV326">
        <v>1</v>
      </c>
      <c r="AW326">
        <v>2</v>
      </c>
      <c r="AX326">
        <v>71666656</v>
      </c>
      <c r="AY326">
        <v>2</v>
      </c>
      <c r="AZ326">
        <v>131072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437.15429999999998</v>
      </c>
      <c r="BN326">
        <v>0.41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437.15429999999998</v>
      </c>
      <c r="BU326">
        <v>0.41</v>
      </c>
      <c r="BV326">
        <v>0</v>
      </c>
      <c r="BW326">
        <v>1</v>
      </c>
      <c r="CU326">
        <f>ROUND(AT326*Source!I432*AH326*AL326,2)</f>
        <v>437.15</v>
      </c>
      <c r="CV326">
        <f>ROUND(Y326*Source!I432,7)</f>
        <v>0.41</v>
      </c>
      <c r="CW326">
        <v>0</v>
      </c>
      <c r="CX326">
        <f>ROUND(Y326*Source!I432,7)</f>
        <v>0.41</v>
      </c>
      <c r="CY326">
        <f t="shared" si="124"/>
        <v>1066.23</v>
      </c>
      <c r="CZ326">
        <f t="shared" si="125"/>
        <v>1066.23</v>
      </c>
      <c r="DA326">
        <f t="shared" si="126"/>
        <v>1</v>
      </c>
      <c r="DB326">
        <f t="shared" si="118"/>
        <v>437.15</v>
      </c>
      <c r="DC326">
        <f t="shared" si="119"/>
        <v>0</v>
      </c>
      <c r="DD326" t="s">
        <v>3</v>
      </c>
      <c r="DE326" t="s">
        <v>3</v>
      </c>
      <c r="DF326">
        <f t="shared" si="123"/>
        <v>0</v>
      </c>
      <c r="DG326">
        <f t="shared" si="122"/>
        <v>0</v>
      </c>
      <c r="DH326">
        <f t="shared" si="128"/>
        <v>0</v>
      </c>
      <c r="DI326">
        <f t="shared" si="129"/>
        <v>437.15</v>
      </c>
      <c r="DJ326">
        <f t="shared" si="127"/>
        <v>437.15</v>
      </c>
      <c r="DK326">
        <v>1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ROW(Source!A433)</f>
        <v>433</v>
      </c>
      <c r="B327">
        <v>71639659</v>
      </c>
      <c r="C327">
        <v>71666652</v>
      </c>
      <c r="D327">
        <v>66422872</v>
      </c>
      <c r="E327">
        <v>114</v>
      </c>
      <c r="F327">
        <v>1</v>
      </c>
      <c r="G327">
        <v>1</v>
      </c>
      <c r="H327">
        <v>1</v>
      </c>
      <c r="I327" t="s">
        <v>552</v>
      </c>
      <c r="J327" t="s">
        <v>3</v>
      </c>
      <c r="K327" t="s">
        <v>553</v>
      </c>
      <c r="L327">
        <v>1369</v>
      </c>
      <c r="N327">
        <v>1013</v>
      </c>
      <c r="O327" t="s">
        <v>516</v>
      </c>
      <c r="P327" t="s">
        <v>516</v>
      </c>
      <c r="Q327">
        <v>1</v>
      </c>
      <c r="W327">
        <v>0</v>
      </c>
      <c r="X327">
        <v>286205319</v>
      </c>
      <c r="Y327">
        <f t="shared" si="117"/>
        <v>0.41</v>
      </c>
      <c r="AA327">
        <v>0</v>
      </c>
      <c r="AB327">
        <v>0</v>
      </c>
      <c r="AC327">
        <v>0</v>
      </c>
      <c r="AD327">
        <v>1090.46</v>
      </c>
      <c r="AE327">
        <v>0</v>
      </c>
      <c r="AF327">
        <v>0</v>
      </c>
      <c r="AG327">
        <v>0</v>
      </c>
      <c r="AH327">
        <v>1090.46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0.41</v>
      </c>
      <c r="AU327" t="s">
        <v>3</v>
      </c>
      <c r="AV327">
        <v>1</v>
      </c>
      <c r="AW327">
        <v>2</v>
      </c>
      <c r="AX327">
        <v>71666655</v>
      </c>
      <c r="AY327">
        <v>2</v>
      </c>
      <c r="AZ327">
        <v>131072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447.08859999999999</v>
      </c>
      <c r="BN327">
        <v>0.41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447.08859999999999</v>
      </c>
      <c r="BU327">
        <v>0.41</v>
      </c>
      <c r="BV327">
        <v>0</v>
      </c>
      <c r="BW327">
        <v>1</v>
      </c>
      <c r="CU327">
        <f>ROUND(AT327*Source!I433*AH327*AL327,2)</f>
        <v>447.09</v>
      </c>
      <c r="CV327">
        <f>ROUND(Y327*Source!I433,7)</f>
        <v>0.41</v>
      </c>
      <c r="CW327">
        <v>0</v>
      </c>
      <c r="CX327">
        <f>ROUND(Y327*Source!I433,7)</f>
        <v>0.41</v>
      </c>
      <c r="CY327">
        <f t="shared" si="124"/>
        <v>1090.46</v>
      </c>
      <c r="CZ327">
        <f t="shared" si="125"/>
        <v>1090.46</v>
      </c>
      <c r="DA327">
        <f t="shared" si="126"/>
        <v>1</v>
      </c>
      <c r="DB327">
        <f t="shared" si="118"/>
        <v>447.09</v>
      </c>
      <c r="DC327">
        <f t="shared" si="119"/>
        <v>0</v>
      </c>
      <c r="DD327" t="s">
        <v>3</v>
      </c>
      <c r="DE327" t="s">
        <v>3</v>
      </c>
      <c r="DF327">
        <f t="shared" si="123"/>
        <v>0</v>
      </c>
      <c r="DG327">
        <f t="shared" si="122"/>
        <v>0</v>
      </c>
      <c r="DH327">
        <f t="shared" si="128"/>
        <v>0</v>
      </c>
      <c r="DI327">
        <f t="shared" si="129"/>
        <v>447.09</v>
      </c>
      <c r="DJ327">
        <f t="shared" si="127"/>
        <v>447.09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ROW(Source!A433)</f>
        <v>433</v>
      </c>
      <c r="B328">
        <v>71639659</v>
      </c>
      <c r="C328">
        <v>71666652</v>
      </c>
      <c r="D328">
        <v>66422896</v>
      </c>
      <c r="E328">
        <v>114</v>
      </c>
      <c r="F328">
        <v>1</v>
      </c>
      <c r="G328">
        <v>1</v>
      </c>
      <c r="H328">
        <v>1</v>
      </c>
      <c r="I328" t="s">
        <v>554</v>
      </c>
      <c r="J328" t="s">
        <v>3</v>
      </c>
      <c r="K328" t="s">
        <v>555</v>
      </c>
      <c r="L328">
        <v>1369</v>
      </c>
      <c r="N328">
        <v>1013</v>
      </c>
      <c r="O328" t="s">
        <v>516</v>
      </c>
      <c r="P328" t="s">
        <v>516</v>
      </c>
      <c r="Q328">
        <v>1</v>
      </c>
      <c r="W328">
        <v>0</v>
      </c>
      <c r="X328">
        <v>126826561</v>
      </c>
      <c r="Y328">
        <f t="shared" si="117"/>
        <v>0.41</v>
      </c>
      <c r="AA328">
        <v>0</v>
      </c>
      <c r="AB328">
        <v>0</v>
      </c>
      <c r="AC328">
        <v>0</v>
      </c>
      <c r="AD328">
        <v>1066.23</v>
      </c>
      <c r="AE328">
        <v>0</v>
      </c>
      <c r="AF328">
        <v>0</v>
      </c>
      <c r="AG328">
        <v>0</v>
      </c>
      <c r="AH328">
        <v>1066.23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0.41</v>
      </c>
      <c r="AU328" t="s">
        <v>3</v>
      </c>
      <c r="AV328">
        <v>1</v>
      </c>
      <c r="AW328">
        <v>2</v>
      </c>
      <c r="AX328">
        <v>71666656</v>
      </c>
      <c r="AY328">
        <v>2</v>
      </c>
      <c r="AZ328">
        <v>131072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437.15429999999998</v>
      </c>
      <c r="BN328">
        <v>0.41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437.15429999999998</v>
      </c>
      <c r="BU328">
        <v>0.41</v>
      </c>
      <c r="BV328">
        <v>0</v>
      </c>
      <c r="BW328">
        <v>1</v>
      </c>
      <c r="CU328">
        <f>ROUND(AT328*Source!I433*AH328*AL328,2)</f>
        <v>437.15</v>
      </c>
      <c r="CV328">
        <f>ROUND(Y328*Source!I433,7)</f>
        <v>0.41</v>
      </c>
      <c r="CW328">
        <v>0</v>
      </c>
      <c r="CX328">
        <f>ROUND(Y328*Source!I433,7)</f>
        <v>0.41</v>
      </c>
      <c r="CY328">
        <f t="shared" si="124"/>
        <v>1066.23</v>
      </c>
      <c r="CZ328">
        <f t="shared" si="125"/>
        <v>1066.23</v>
      </c>
      <c r="DA328">
        <f t="shared" si="126"/>
        <v>1</v>
      </c>
      <c r="DB328">
        <f t="shared" si="118"/>
        <v>437.15</v>
      </c>
      <c r="DC328">
        <f t="shared" si="119"/>
        <v>0</v>
      </c>
      <c r="DD328" t="s">
        <v>3</v>
      </c>
      <c r="DE328" t="s">
        <v>3</v>
      </c>
      <c r="DF328">
        <f t="shared" si="123"/>
        <v>0</v>
      </c>
      <c r="DG328">
        <f t="shared" si="122"/>
        <v>0</v>
      </c>
      <c r="DH328">
        <f t="shared" si="128"/>
        <v>0</v>
      </c>
      <c r="DI328">
        <f t="shared" si="129"/>
        <v>437.15</v>
      </c>
      <c r="DJ328">
        <f t="shared" si="127"/>
        <v>437.15</v>
      </c>
      <c r="DK328">
        <v>1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ROW(Source!A434)</f>
        <v>434</v>
      </c>
      <c r="B329">
        <v>71639717</v>
      </c>
      <c r="C329">
        <v>71666657</v>
      </c>
      <c r="D329">
        <v>66422872</v>
      </c>
      <c r="E329">
        <v>114</v>
      </c>
      <c r="F329">
        <v>1</v>
      </c>
      <c r="G329">
        <v>1</v>
      </c>
      <c r="H329">
        <v>1</v>
      </c>
      <c r="I329" t="s">
        <v>552</v>
      </c>
      <c r="J329" t="s">
        <v>3</v>
      </c>
      <c r="K329" t="s">
        <v>553</v>
      </c>
      <c r="L329">
        <v>1369</v>
      </c>
      <c r="N329">
        <v>1013</v>
      </c>
      <c r="O329" t="s">
        <v>516</v>
      </c>
      <c r="P329" t="s">
        <v>516</v>
      </c>
      <c r="Q329">
        <v>1</v>
      </c>
      <c r="W329">
        <v>0</v>
      </c>
      <c r="X329">
        <v>286205319</v>
      </c>
      <c r="Y329">
        <f t="shared" si="117"/>
        <v>0.16</v>
      </c>
      <c r="AA329">
        <v>0</v>
      </c>
      <c r="AB329">
        <v>0</v>
      </c>
      <c r="AC329">
        <v>0</v>
      </c>
      <c r="AD329">
        <v>1090.46</v>
      </c>
      <c r="AE329">
        <v>0</v>
      </c>
      <c r="AF329">
        <v>0</v>
      </c>
      <c r="AG329">
        <v>0</v>
      </c>
      <c r="AH329">
        <v>1090.46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0.16</v>
      </c>
      <c r="AU329" t="s">
        <v>3</v>
      </c>
      <c r="AV329">
        <v>1</v>
      </c>
      <c r="AW329">
        <v>2</v>
      </c>
      <c r="AX329">
        <v>71666660</v>
      </c>
      <c r="AY329">
        <v>2</v>
      </c>
      <c r="AZ329">
        <v>131072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174.4736</v>
      </c>
      <c r="BN329">
        <v>0.16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174.4736</v>
      </c>
      <c r="BU329">
        <v>0.16</v>
      </c>
      <c r="BV329">
        <v>0</v>
      </c>
      <c r="BW329">
        <v>1</v>
      </c>
      <c r="CU329">
        <f>ROUND(AT329*Source!I434*AH329*AL329,2)</f>
        <v>174.47</v>
      </c>
      <c r="CV329">
        <f>ROUND(Y329*Source!I434,7)</f>
        <v>0.16</v>
      </c>
      <c r="CW329">
        <v>0</v>
      </c>
      <c r="CX329">
        <f>ROUND(Y329*Source!I434,7)</f>
        <v>0.16</v>
      </c>
      <c r="CY329">
        <f t="shared" si="124"/>
        <v>1090.46</v>
      </c>
      <c r="CZ329">
        <f t="shared" si="125"/>
        <v>1090.46</v>
      </c>
      <c r="DA329">
        <f t="shared" si="126"/>
        <v>1</v>
      </c>
      <c r="DB329">
        <f t="shared" si="118"/>
        <v>174.47</v>
      </c>
      <c r="DC329">
        <f t="shared" si="119"/>
        <v>0</v>
      </c>
      <c r="DD329" t="s">
        <v>3</v>
      </c>
      <c r="DE329" t="s">
        <v>3</v>
      </c>
      <c r="DF329">
        <f t="shared" si="123"/>
        <v>0</v>
      </c>
      <c r="DG329">
        <f t="shared" si="122"/>
        <v>0</v>
      </c>
      <c r="DH329">
        <f t="shared" si="128"/>
        <v>0</v>
      </c>
      <c r="DI329">
        <f t="shared" si="129"/>
        <v>174.47</v>
      </c>
      <c r="DJ329">
        <f t="shared" si="127"/>
        <v>174.47</v>
      </c>
      <c r="DK329">
        <v>1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ROW(Source!A434)</f>
        <v>434</v>
      </c>
      <c r="B330">
        <v>71639717</v>
      </c>
      <c r="C330">
        <v>71666657</v>
      </c>
      <c r="D330">
        <v>66422896</v>
      </c>
      <c r="E330">
        <v>114</v>
      </c>
      <c r="F330">
        <v>1</v>
      </c>
      <c r="G330">
        <v>1</v>
      </c>
      <c r="H330">
        <v>1</v>
      </c>
      <c r="I330" t="s">
        <v>554</v>
      </c>
      <c r="J330" t="s">
        <v>3</v>
      </c>
      <c r="K330" t="s">
        <v>555</v>
      </c>
      <c r="L330">
        <v>1369</v>
      </c>
      <c r="N330">
        <v>1013</v>
      </c>
      <c r="O330" t="s">
        <v>516</v>
      </c>
      <c r="P330" t="s">
        <v>516</v>
      </c>
      <c r="Q330">
        <v>1</v>
      </c>
      <c r="W330">
        <v>0</v>
      </c>
      <c r="X330">
        <v>126826561</v>
      </c>
      <c r="Y330">
        <f t="shared" si="117"/>
        <v>0.16</v>
      </c>
      <c r="AA330">
        <v>0</v>
      </c>
      <c r="AB330">
        <v>0</v>
      </c>
      <c r="AC330">
        <v>0</v>
      </c>
      <c r="AD330">
        <v>1066.23</v>
      </c>
      <c r="AE330">
        <v>0</v>
      </c>
      <c r="AF330">
        <v>0</v>
      </c>
      <c r="AG330">
        <v>0</v>
      </c>
      <c r="AH330">
        <v>1066.23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0.16</v>
      </c>
      <c r="AU330" t="s">
        <v>3</v>
      </c>
      <c r="AV330">
        <v>1</v>
      </c>
      <c r="AW330">
        <v>2</v>
      </c>
      <c r="AX330">
        <v>71666661</v>
      </c>
      <c r="AY330">
        <v>2</v>
      </c>
      <c r="AZ330">
        <v>131072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170.5968</v>
      </c>
      <c r="BN330">
        <v>0.16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170.5968</v>
      </c>
      <c r="BU330">
        <v>0.16</v>
      </c>
      <c r="BV330">
        <v>0</v>
      </c>
      <c r="BW330">
        <v>1</v>
      </c>
      <c r="CU330">
        <f>ROUND(AT330*Source!I434*AH330*AL330,2)</f>
        <v>170.6</v>
      </c>
      <c r="CV330">
        <f>ROUND(Y330*Source!I434,7)</f>
        <v>0.16</v>
      </c>
      <c r="CW330">
        <v>0</v>
      </c>
      <c r="CX330">
        <f>ROUND(Y330*Source!I434,7)</f>
        <v>0.16</v>
      </c>
      <c r="CY330">
        <f t="shared" si="124"/>
        <v>1066.23</v>
      </c>
      <c r="CZ330">
        <f t="shared" si="125"/>
        <v>1066.23</v>
      </c>
      <c r="DA330">
        <f t="shared" si="126"/>
        <v>1</v>
      </c>
      <c r="DB330">
        <f t="shared" si="118"/>
        <v>170.6</v>
      </c>
      <c r="DC330">
        <f t="shared" si="119"/>
        <v>0</v>
      </c>
      <c r="DD330" t="s">
        <v>3</v>
      </c>
      <c r="DE330" t="s">
        <v>3</v>
      </c>
      <c r="DF330">
        <f t="shared" si="123"/>
        <v>0</v>
      </c>
      <c r="DG330">
        <f t="shared" si="122"/>
        <v>0</v>
      </c>
      <c r="DH330">
        <f t="shared" si="128"/>
        <v>0</v>
      </c>
      <c r="DI330">
        <f t="shared" si="129"/>
        <v>170.6</v>
      </c>
      <c r="DJ330">
        <f t="shared" si="127"/>
        <v>170.6</v>
      </c>
      <c r="DK330">
        <v>1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ROW(Source!A435)</f>
        <v>435</v>
      </c>
      <c r="B331">
        <v>71639659</v>
      </c>
      <c r="C331">
        <v>71666657</v>
      </c>
      <c r="D331">
        <v>66422872</v>
      </c>
      <c r="E331">
        <v>114</v>
      </c>
      <c r="F331">
        <v>1</v>
      </c>
      <c r="G331">
        <v>1</v>
      </c>
      <c r="H331">
        <v>1</v>
      </c>
      <c r="I331" t="s">
        <v>552</v>
      </c>
      <c r="J331" t="s">
        <v>3</v>
      </c>
      <c r="K331" t="s">
        <v>553</v>
      </c>
      <c r="L331">
        <v>1369</v>
      </c>
      <c r="N331">
        <v>1013</v>
      </c>
      <c r="O331" t="s">
        <v>516</v>
      </c>
      <c r="P331" t="s">
        <v>516</v>
      </c>
      <c r="Q331">
        <v>1</v>
      </c>
      <c r="W331">
        <v>0</v>
      </c>
      <c r="X331">
        <v>286205319</v>
      </c>
      <c r="Y331">
        <f t="shared" si="117"/>
        <v>0.16</v>
      </c>
      <c r="AA331">
        <v>0</v>
      </c>
      <c r="AB331">
        <v>0</v>
      </c>
      <c r="AC331">
        <v>0</v>
      </c>
      <c r="AD331">
        <v>1090.46</v>
      </c>
      <c r="AE331">
        <v>0</v>
      </c>
      <c r="AF331">
        <v>0</v>
      </c>
      <c r="AG331">
        <v>0</v>
      </c>
      <c r="AH331">
        <v>1090.46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0.16</v>
      </c>
      <c r="AU331" t="s">
        <v>3</v>
      </c>
      <c r="AV331">
        <v>1</v>
      </c>
      <c r="AW331">
        <v>2</v>
      </c>
      <c r="AX331">
        <v>71666660</v>
      </c>
      <c r="AY331">
        <v>2</v>
      </c>
      <c r="AZ331">
        <v>131072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174.4736</v>
      </c>
      <c r="BN331">
        <v>0.16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174.4736</v>
      </c>
      <c r="BU331">
        <v>0.16</v>
      </c>
      <c r="BV331">
        <v>0</v>
      </c>
      <c r="BW331">
        <v>1</v>
      </c>
      <c r="CU331">
        <f>ROUND(AT331*Source!I435*AH331*AL331,2)</f>
        <v>174.47</v>
      </c>
      <c r="CV331">
        <f>ROUND(Y331*Source!I435,7)</f>
        <v>0.16</v>
      </c>
      <c r="CW331">
        <v>0</v>
      </c>
      <c r="CX331">
        <f>ROUND(Y331*Source!I435,7)</f>
        <v>0.16</v>
      </c>
      <c r="CY331">
        <f t="shared" si="124"/>
        <v>1090.46</v>
      </c>
      <c r="CZ331">
        <f t="shared" si="125"/>
        <v>1090.46</v>
      </c>
      <c r="DA331">
        <f t="shared" si="126"/>
        <v>1</v>
      </c>
      <c r="DB331">
        <f t="shared" si="118"/>
        <v>174.47</v>
      </c>
      <c r="DC331">
        <f t="shared" si="119"/>
        <v>0</v>
      </c>
      <c r="DD331" t="s">
        <v>3</v>
      </c>
      <c r="DE331" t="s">
        <v>3</v>
      </c>
      <c r="DF331">
        <f t="shared" si="123"/>
        <v>0</v>
      </c>
      <c r="DG331">
        <f t="shared" si="122"/>
        <v>0</v>
      </c>
      <c r="DH331">
        <f t="shared" si="128"/>
        <v>0</v>
      </c>
      <c r="DI331">
        <f t="shared" si="129"/>
        <v>174.47</v>
      </c>
      <c r="DJ331">
        <f t="shared" si="127"/>
        <v>174.47</v>
      </c>
      <c r="DK331">
        <v>1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ROW(Source!A435)</f>
        <v>435</v>
      </c>
      <c r="B332">
        <v>71639659</v>
      </c>
      <c r="C332">
        <v>71666657</v>
      </c>
      <c r="D332">
        <v>66422896</v>
      </c>
      <c r="E332">
        <v>114</v>
      </c>
      <c r="F332">
        <v>1</v>
      </c>
      <c r="G332">
        <v>1</v>
      </c>
      <c r="H332">
        <v>1</v>
      </c>
      <c r="I332" t="s">
        <v>554</v>
      </c>
      <c r="J332" t="s">
        <v>3</v>
      </c>
      <c r="K332" t="s">
        <v>555</v>
      </c>
      <c r="L332">
        <v>1369</v>
      </c>
      <c r="N332">
        <v>1013</v>
      </c>
      <c r="O332" t="s">
        <v>516</v>
      </c>
      <c r="P332" t="s">
        <v>516</v>
      </c>
      <c r="Q332">
        <v>1</v>
      </c>
      <c r="W332">
        <v>0</v>
      </c>
      <c r="X332">
        <v>126826561</v>
      </c>
      <c r="Y332">
        <f t="shared" si="117"/>
        <v>0.16</v>
      </c>
      <c r="AA332">
        <v>0</v>
      </c>
      <c r="AB332">
        <v>0</v>
      </c>
      <c r="AC332">
        <v>0</v>
      </c>
      <c r="AD332">
        <v>1066.23</v>
      </c>
      <c r="AE332">
        <v>0</v>
      </c>
      <c r="AF332">
        <v>0</v>
      </c>
      <c r="AG332">
        <v>0</v>
      </c>
      <c r="AH332">
        <v>1066.23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0.16</v>
      </c>
      <c r="AU332" t="s">
        <v>3</v>
      </c>
      <c r="AV332">
        <v>1</v>
      </c>
      <c r="AW332">
        <v>2</v>
      </c>
      <c r="AX332">
        <v>71666661</v>
      </c>
      <c r="AY332">
        <v>2</v>
      </c>
      <c r="AZ332">
        <v>131072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170.5968</v>
      </c>
      <c r="BN332">
        <v>0.16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170.5968</v>
      </c>
      <c r="BU332">
        <v>0.16</v>
      </c>
      <c r="BV332">
        <v>0</v>
      </c>
      <c r="BW332">
        <v>1</v>
      </c>
      <c r="CU332">
        <f>ROUND(AT332*Source!I435*AH332*AL332,2)</f>
        <v>170.6</v>
      </c>
      <c r="CV332">
        <f>ROUND(Y332*Source!I435,7)</f>
        <v>0.16</v>
      </c>
      <c r="CW332">
        <v>0</v>
      </c>
      <c r="CX332">
        <f>ROUND(Y332*Source!I435,7)</f>
        <v>0.16</v>
      </c>
      <c r="CY332">
        <f t="shared" si="124"/>
        <v>1066.23</v>
      </c>
      <c r="CZ332">
        <f t="shared" si="125"/>
        <v>1066.23</v>
      </c>
      <c r="DA332">
        <f t="shared" si="126"/>
        <v>1</v>
      </c>
      <c r="DB332">
        <f t="shared" si="118"/>
        <v>170.6</v>
      </c>
      <c r="DC332">
        <f t="shared" si="119"/>
        <v>0</v>
      </c>
      <c r="DD332" t="s">
        <v>3</v>
      </c>
      <c r="DE332" t="s">
        <v>3</v>
      </c>
      <c r="DF332">
        <f t="shared" si="123"/>
        <v>0</v>
      </c>
      <c r="DG332">
        <f t="shared" si="122"/>
        <v>0</v>
      </c>
      <c r="DH332">
        <f t="shared" si="128"/>
        <v>0</v>
      </c>
      <c r="DI332">
        <f t="shared" si="129"/>
        <v>170.6</v>
      </c>
      <c r="DJ332">
        <f t="shared" si="127"/>
        <v>170.6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527" spans="9:9" x14ac:dyDescent="0.2">
      <c r="I5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71666233</v>
      </c>
      <c r="C1">
        <v>71666228</v>
      </c>
      <c r="D1">
        <v>68963553</v>
      </c>
      <c r="E1">
        <v>116</v>
      </c>
      <c r="F1">
        <v>1</v>
      </c>
      <c r="G1">
        <v>1</v>
      </c>
      <c r="H1">
        <v>1</v>
      </c>
      <c r="I1" t="s">
        <v>455</v>
      </c>
      <c r="J1" t="s">
        <v>3</v>
      </c>
      <c r="K1" t="s">
        <v>456</v>
      </c>
      <c r="L1">
        <v>1191</v>
      </c>
      <c r="N1">
        <v>1013</v>
      </c>
      <c r="O1" t="s">
        <v>457</v>
      </c>
      <c r="P1" t="s">
        <v>457</v>
      </c>
      <c r="Q1">
        <v>1</v>
      </c>
      <c r="X1">
        <v>1.27</v>
      </c>
      <c r="Y1">
        <v>0</v>
      </c>
      <c r="Z1">
        <v>0</v>
      </c>
      <c r="AA1">
        <v>0</v>
      </c>
      <c r="AB1">
        <v>708.8</v>
      </c>
      <c r="AC1">
        <v>0</v>
      </c>
      <c r="AD1">
        <v>1</v>
      </c>
      <c r="AE1">
        <v>1</v>
      </c>
      <c r="AF1" t="s">
        <v>23</v>
      </c>
      <c r="AG1">
        <v>1.524</v>
      </c>
      <c r="AH1">
        <v>2</v>
      </c>
      <c r="AI1">
        <v>71666229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71666234</v>
      </c>
      <c r="C2">
        <v>71666228</v>
      </c>
      <c r="D2">
        <v>68963754</v>
      </c>
      <c r="E2">
        <v>116</v>
      </c>
      <c r="F2">
        <v>1</v>
      </c>
      <c r="G2">
        <v>1</v>
      </c>
      <c r="H2">
        <v>1</v>
      </c>
      <c r="I2" t="s">
        <v>458</v>
      </c>
      <c r="J2" t="s">
        <v>3</v>
      </c>
      <c r="K2" t="s">
        <v>459</v>
      </c>
      <c r="L2">
        <v>1191</v>
      </c>
      <c r="N2">
        <v>1013</v>
      </c>
      <c r="O2" t="s">
        <v>457</v>
      </c>
      <c r="P2" t="s">
        <v>457</v>
      </c>
      <c r="Q2">
        <v>1</v>
      </c>
      <c r="X2">
        <v>0.41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23</v>
      </c>
      <c r="AG2">
        <v>0.49199999999999994</v>
      </c>
      <c r="AH2">
        <v>2</v>
      </c>
      <c r="AI2">
        <v>71666230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71666235</v>
      </c>
      <c r="C3">
        <v>71666228</v>
      </c>
      <c r="D3">
        <v>69084918</v>
      </c>
      <c r="E3">
        <v>1</v>
      </c>
      <c r="F3">
        <v>1</v>
      </c>
      <c r="G3">
        <v>1</v>
      </c>
      <c r="H3">
        <v>2</v>
      </c>
      <c r="I3" t="s">
        <v>460</v>
      </c>
      <c r="J3" t="s">
        <v>461</v>
      </c>
      <c r="K3" t="s">
        <v>462</v>
      </c>
      <c r="L3">
        <v>1368</v>
      </c>
      <c r="N3">
        <v>1011</v>
      </c>
      <c r="O3" t="s">
        <v>463</v>
      </c>
      <c r="P3" t="s">
        <v>463</v>
      </c>
      <c r="Q3">
        <v>1</v>
      </c>
      <c r="X3">
        <v>0.35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0.42</v>
      </c>
      <c r="AH3">
        <v>2</v>
      </c>
      <c r="AI3">
        <v>71666231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71666236</v>
      </c>
      <c r="C4">
        <v>71666228</v>
      </c>
      <c r="D4">
        <v>69085636</v>
      </c>
      <c r="E4">
        <v>1</v>
      </c>
      <c r="F4">
        <v>1</v>
      </c>
      <c r="G4">
        <v>1</v>
      </c>
      <c r="H4">
        <v>2</v>
      </c>
      <c r="I4" t="s">
        <v>465</v>
      </c>
      <c r="J4" t="s">
        <v>466</v>
      </c>
      <c r="K4" t="s">
        <v>467</v>
      </c>
      <c r="L4">
        <v>1368</v>
      </c>
      <c r="N4">
        <v>1011</v>
      </c>
      <c r="O4" t="s">
        <v>463</v>
      </c>
      <c r="P4" t="s">
        <v>463</v>
      </c>
      <c r="Q4">
        <v>1</v>
      </c>
      <c r="X4">
        <v>0.06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7.1999999999999995E-2</v>
      </c>
      <c r="AH4">
        <v>2</v>
      </c>
      <c r="AI4">
        <v>71666232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71666233</v>
      </c>
      <c r="C5">
        <v>71666228</v>
      </c>
      <c r="D5">
        <v>68963553</v>
      </c>
      <c r="E5">
        <v>116</v>
      </c>
      <c r="F5">
        <v>1</v>
      </c>
      <c r="G5">
        <v>1</v>
      </c>
      <c r="H5">
        <v>1</v>
      </c>
      <c r="I5" t="s">
        <v>455</v>
      </c>
      <c r="J5" t="s">
        <v>3</v>
      </c>
      <c r="K5" t="s">
        <v>456</v>
      </c>
      <c r="L5">
        <v>1191</v>
      </c>
      <c r="N5">
        <v>1013</v>
      </c>
      <c r="O5" t="s">
        <v>457</v>
      </c>
      <c r="P5" t="s">
        <v>457</v>
      </c>
      <c r="Q5">
        <v>1</v>
      </c>
      <c r="X5">
        <v>1.27</v>
      </c>
      <c r="Y5">
        <v>0</v>
      </c>
      <c r="Z5">
        <v>0</v>
      </c>
      <c r="AA5">
        <v>0</v>
      </c>
      <c r="AB5">
        <v>708.8</v>
      </c>
      <c r="AC5">
        <v>0</v>
      </c>
      <c r="AD5">
        <v>1</v>
      </c>
      <c r="AE5">
        <v>1</v>
      </c>
      <c r="AF5" t="s">
        <v>23</v>
      </c>
      <c r="AG5">
        <v>1.524</v>
      </c>
      <c r="AH5">
        <v>2</v>
      </c>
      <c r="AI5">
        <v>71666229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71666234</v>
      </c>
      <c r="C6">
        <v>71666228</v>
      </c>
      <c r="D6">
        <v>68963754</v>
      </c>
      <c r="E6">
        <v>116</v>
      </c>
      <c r="F6">
        <v>1</v>
      </c>
      <c r="G6">
        <v>1</v>
      </c>
      <c r="H6">
        <v>1</v>
      </c>
      <c r="I6" t="s">
        <v>458</v>
      </c>
      <c r="J6" t="s">
        <v>3</v>
      </c>
      <c r="K6" t="s">
        <v>459</v>
      </c>
      <c r="L6">
        <v>1191</v>
      </c>
      <c r="N6">
        <v>1013</v>
      </c>
      <c r="O6" t="s">
        <v>457</v>
      </c>
      <c r="P6" t="s">
        <v>457</v>
      </c>
      <c r="Q6">
        <v>1</v>
      </c>
      <c r="X6">
        <v>0.41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23</v>
      </c>
      <c r="AG6">
        <v>0.49199999999999994</v>
      </c>
      <c r="AH6">
        <v>2</v>
      </c>
      <c r="AI6">
        <v>71666230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71666235</v>
      </c>
      <c r="C7">
        <v>71666228</v>
      </c>
      <c r="D7">
        <v>69084918</v>
      </c>
      <c r="E7">
        <v>1</v>
      </c>
      <c r="F7">
        <v>1</v>
      </c>
      <c r="G7">
        <v>1</v>
      </c>
      <c r="H7">
        <v>2</v>
      </c>
      <c r="I7" t="s">
        <v>460</v>
      </c>
      <c r="J7" t="s">
        <v>461</v>
      </c>
      <c r="K7" t="s">
        <v>462</v>
      </c>
      <c r="L7">
        <v>1368</v>
      </c>
      <c r="N7">
        <v>1011</v>
      </c>
      <c r="O7" t="s">
        <v>463</v>
      </c>
      <c r="P7" t="s">
        <v>463</v>
      </c>
      <c r="Q7">
        <v>1</v>
      </c>
      <c r="X7">
        <v>0.35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0.42</v>
      </c>
      <c r="AH7">
        <v>2</v>
      </c>
      <c r="AI7">
        <v>71666231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71666236</v>
      </c>
      <c r="C8">
        <v>71666228</v>
      </c>
      <c r="D8">
        <v>69085636</v>
      </c>
      <c r="E8">
        <v>1</v>
      </c>
      <c r="F8">
        <v>1</v>
      </c>
      <c r="G8">
        <v>1</v>
      </c>
      <c r="H8">
        <v>2</v>
      </c>
      <c r="I8" t="s">
        <v>465</v>
      </c>
      <c r="J8" t="s">
        <v>466</v>
      </c>
      <c r="K8" t="s">
        <v>467</v>
      </c>
      <c r="L8">
        <v>1368</v>
      </c>
      <c r="N8">
        <v>1011</v>
      </c>
      <c r="O8" t="s">
        <v>463</v>
      </c>
      <c r="P8" t="s">
        <v>463</v>
      </c>
      <c r="Q8">
        <v>1</v>
      </c>
      <c r="X8">
        <v>0.06</v>
      </c>
      <c r="Y8">
        <v>0</v>
      </c>
      <c r="Z8">
        <v>641.70000000000005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7.1999999999999995E-2</v>
      </c>
      <c r="AH8">
        <v>2</v>
      </c>
      <c r="AI8">
        <v>71666232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71666242</v>
      </c>
      <c r="C9">
        <v>71666237</v>
      </c>
      <c r="D9">
        <v>68963543</v>
      </c>
      <c r="E9">
        <v>116</v>
      </c>
      <c r="F9">
        <v>1</v>
      </c>
      <c r="G9">
        <v>1</v>
      </c>
      <c r="H9">
        <v>1</v>
      </c>
      <c r="I9" t="s">
        <v>468</v>
      </c>
      <c r="J9" t="s">
        <v>3</v>
      </c>
      <c r="K9" t="s">
        <v>469</v>
      </c>
      <c r="L9">
        <v>1191</v>
      </c>
      <c r="N9">
        <v>1013</v>
      </c>
      <c r="O9" t="s">
        <v>457</v>
      </c>
      <c r="P9" t="s">
        <v>457</v>
      </c>
      <c r="Q9">
        <v>1</v>
      </c>
      <c r="X9">
        <v>0.15</v>
      </c>
      <c r="Y9">
        <v>0</v>
      </c>
      <c r="Z9">
        <v>0</v>
      </c>
      <c r="AA9">
        <v>0</v>
      </c>
      <c r="AB9">
        <v>696.68</v>
      </c>
      <c r="AC9">
        <v>0</v>
      </c>
      <c r="AD9">
        <v>1</v>
      </c>
      <c r="AE9">
        <v>1</v>
      </c>
      <c r="AF9" t="s">
        <v>23</v>
      </c>
      <c r="AG9">
        <v>0.18</v>
      </c>
      <c r="AH9">
        <v>2</v>
      </c>
      <c r="AI9">
        <v>71666238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71666243</v>
      </c>
      <c r="C10">
        <v>71666237</v>
      </c>
      <c r="D10">
        <v>68963754</v>
      </c>
      <c r="E10">
        <v>116</v>
      </c>
      <c r="F10">
        <v>1</v>
      </c>
      <c r="G10">
        <v>1</v>
      </c>
      <c r="H10">
        <v>1</v>
      </c>
      <c r="I10" t="s">
        <v>458</v>
      </c>
      <c r="J10" t="s">
        <v>3</v>
      </c>
      <c r="K10" t="s">
        <v>459</v>
      </c>
      <c r="L10">
        <v>1191</v>
      </c>
      <c r="N10">
        <v>1013</v>
      </c>
      <c r="O10" t="s">
        <v>457</v>
      </c>
      <c r="P10" t="s">
        <v>457</v>
      </c>
      <c r="Q10">
        <v>1</v>
      </c>
      <c r="X10">
        <v>0.08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23</v>
      </c>
      <c r="AG10">
        <v>9.6000000000000002E-2</v>
      </c>
      <c r="AH10">
        <v>2</v>
      </c>
      <c r="AI10">
        <v>71666239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71666244</v>
      </c>
      <c r="C11">
        <v>71666237</v>
      </c>
      <c r="D11">
        <v>69084918</v>
      </c>
      <c r="E11">
        <v>1</v>
      </c>
      <c r="F11">
        <v>1</v>
      </c>
      <c r="G11">
        <v>1</v>
      </c>
      <c r="H11">
        <v>2</v>
      </c>
      <c r="I11" t="s">
        <v>460</v>
      </c>
      <c r="J11" t="s">
        <v>461</v>
      </c>
      <c r="K11" t="s">
        <v>462</v>
      </c>
      <c r="L11">
        <v>1368</v>
      </c>
      <c r="N11">
        <v>1011</v>
      </c>
      <c r="O11" t="s">
        <v>463</v>
      </c>
      <c r="P11" t="s">
        <v>463</v>
      </c>
      <c r="Q11">
        <v>1</v>
      </c>
      <c r="X11">
        <v>7.0000000000000007E-2</v>
      </c>
      <c r="Y11">
        <v>0</v>
      </c>
      <c r="Z11">
        <v>346.73</v>
      </c>
      <c r="AA11">
        <v>811.79</v>
      </c>
      <c r="AB11">
        <v>0</v>
      </c>
      <c r="AC11">
        <v>0</v>
      </c>
      <c r="AD11">
        <v>1</v>
      </c>
      <c r="AE11">
        <v>0</v>
      </c>
      <c r="AF11" t="s">
        <v>23</v>
      </c>
      <c r="AG11">
        <v>8.4000000000000005E-2</v>
      </c>
      <c r="AH11">
        <v>2</v>
      </c>
      <c r="AI11">
        <v>71666240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71666245</v>
      </c>
      <c r="C12">
        <v>71666237</v>
      </c>
      <c r="D12">
        <v>69085636</v>
      </c>
      <c r="E12">
        <v>1</v>
      </c>
      <c r="F12">
        <v>1</v>
      </c>
      <c r="G12">
        <v>1</v>
      </c>
      <c r="H12">
        <v>2</v>
      </c>
      <c r="I12" t="s">
        <v>465</v>
      </c>
      <c r="J12" t="s">
        <v>466</v>
      </c>
      <c r="K12" t="s">
        <v>467</v>
      </c>
      <c r="L12">
        <v>1368</v>
      </c>
      <c r="N12">
        <v>1011</v>
      </c>
      <c r="O12" t="s">
        <v>463</v>
      </c>
      <c r="P12" t="s">
        <v>463</v>
      </c>
      <c r="Q12">
        <v>1</v>
      </c>
      <c r="X12">
        <v>0.01</v>
      </c>
      <c r="Y12">
        <v>0</v>
      </c>
      <c r="Z12">
        <v>641.70000000000005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1.2E-2</v>
      </c>
      <c r="AH12">
        <v>2</v>
      </c>
      <c r="AI12">
        <v>71666241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71666242</v>
      </c>
      <c r="C13">
        <v>71666237</v>
      </c>
      <c r="D13">
        <v>68963543</v>
      </c>
      <c r="E13">
        <v>116</v>
      </c>
      <c r="F13">
        <v>1</v>
      </c>
      <c r="G13">
        <v>1</v>
      </c>
      <c r="H13">
        <v>1</v>
      </c>
      <c r="I13" t="s">
        <v>468</v>
      </c>
      <c r="J13" t="s">
        <v>3</v>
      </c>
      <c r="K13" t="s">
        <v>469</v>
      </c>
      <c r="L13">
        <v>1191</v>
      </c>
      <c r="N13">
        <v>1013</v>
      </c>
      <c r="O13" t="s">
        <v>457</v>
      </c>
      <c r="P13" t="s">
        <v>457</v>
      </c>
      <c r="Q13">
        <v>1</v>
      </c>
      <c r="X13">
        <v>0.15</v>
      </c>
      <c r="Y13">
        <v>0</v>
      </c>
      <c r="Z13">
        <v>0</v>
      </c>
      <c r="AA13">
        <v>0</v>
      </c>
      <c r="AB13">
        <v>696.68</v>
      </c>
      <c r="AC13">
        <v>0</v>
      </c>
      <c r="AD13">
        <v>1</v>
      </c>
      <c r="AE13">
        <v>1</v>
      </c>
      <c r="AF13" t="s">
        <v>23</v>
      </c>
      <c r="AG13">
        <v>0.18</v>
      </c>
      <c r="AH13">
        <v>2</v>
      </c>
      <c r="AI13">
        <v>71666238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71666243</v>
      </c>
      <c r="C14">
        <v>71666237</v>
      </c>
      <c r="D14">
        <v>68963754</v>
      </c>
      <c r="E14">
        <v>116</v>
      </c>
      <c r="F14">
        <v>1</v>
      </c>
      <c r="G14">
        <v>1</v>
      </c>
      <c r="H14">
        <v>1</v>
      </c>
      <c r="I14" t="s">
        <v>458</v>
      </c>
      <c r="J14" t="s">
        <v>3</v>
      </c>
      <c r="K14" t="s">
        <v>459</v>
      </c>
      <c r="L14">
        <v>1191</v>
      </c>
      <c r="N14">
        <v>1013</v>
      </c>
      <c r="O14" t="s">
        <v>457</v>
      </c>
      <c r="P14" t="s">
        <v>457</v>
      </c>
      <c r="Q14">
        <v>1</v>
      </c>
      <c r="X14">
        <v>0.08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23</v>
      </c>
      <c r="AG14">
        <v>9.6000000000000002E-2</v>
      </c>
      <c r="AH14">
        <v>2</v>
      </c>
      <c r="AI14">
        <v>71666239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71666244</v>
      </c>
      <c r="C15">
        <v>71666237</v>
      </c>
      <c r="D15">
        <v>69084918</v>
      </c>
      <c r="E15">
        <v>1</v>
      </c>
      <c r="F15">
        <v>1</v>
      </c>
      <c r="G15">
        <v>1</v>
      </c>
      <c r="H15">
        <v>2</v>
      </c>
      <c r="I15" t="s">
        <v>460</v>
      </c>
      <c r="J15" t="s">
        <v>461</v>
      </c>
      <c r="K15" t="s">
        <v>462</v>
      </c>
      <c r="L15">
        <v>1368</v>
      </c>
      <c r="N15">
        <v>1011</v>
      </c>
      <c r="O15" t="s">
        <v>463</v>
      </c>
      <c r="P15" t="s">
        <v>463</v>
      </c>
      <c r="Q15">
        <v>1</v>
      </c>
      <c r="X15">
        <v>7.0000000000000007E-2</v>
      </c>
      <c r="Y15">
        <v>0</v>
      </c>
      <c r="Z15">
        <v>346.73</v>
      </c>
      <c r="AA15">
        <v>811.79</v>
      </c>
      <c r="AB15">
        <v>0</v>
      </c>
      <c r="AC15">
        <v>0</v>
      </c>
      <c r="AD15">
        <v>1</v>
      </c>
      <c r="AE15">
        <v>0</v>
      </c>
      <c r="AF15" t="s">
        <v>23</v>
      </c>
      <c r="AG15">
        <v>8.4000000000000005E-2</v>
      </c>
      <c r="AH15">
        <v>2</v>
      </c>
      <c r="AI15">
        <v>71666240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71666245</v>
      </c>
      <c r="C16">
        <v>71666237</v>
      </c>
      <c r="D16">
        <v>69085636</v>
      </c>
      <c r="E16">
        <v>1</v>
      </c>
      <c r="F16">
        <v>1</v>
      </c>
      <c r="G16">
        <v>1</v>
      </c>
      <c r="H16">
        <v>2</v>
      </c>
      <c r="I16" t="s">
        <v>465</v>
      </c>
      <c r="J16" t="s">
        <v>466</v>
      </c>
      <c r="K16" t="s">
        <v>467</v>
      </c>
      <c r="L16">
        <v>1368</v>
      </c>
      <c r="N16">
        <v>1011</v>
      </c>
      <c r="O16" t="s">
        <v>463</v>
      </c>
      <c r="P16" t="s">
        <v>463</v>
      </c>
      <c r="Q16">
        <v>1</v>
      </c>
      <c r="X16">
        <v>0.01</v>
      </c>
      <c r="Y16">
        <v>0</v>
      </c>
      <c r="Z16">
        <v>641.70000000000005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23</v>
      </c>
      <c r="AG16">
        <v>1.2E-2</v>
      </c>
      <c r="AH16">
        <v>2</v>
      </c>
      <c r="AI16">
        <v>71666241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71666250</v>
      </c>
      <c r="C17">
        <v>71666246</v>
      </c>
      <c r="D17">
        <v>68963541</v>
      </c>
      <c r="E17">
        <v>116</v>
      </c>
      <c r="F17">
        <v>1</v>
      </c>
      <c r="G17">
        <v>1</v>
      </c>
      <c r="H17">
        <v>1</v>
      </c>
      <c r="I17" t="s">
        <v>470</v>
      </c>
      <c r="J17" t="s">
        <v>3</v>
      </c>
      <c r="K17" t="s">
        <v>471</v>
      </c>
      <c r="L17">
        <v>1191</v>
      </c>
      <c r="N17">
        <v>1013</v>
      </c>
      <c r="O17" t="s">
        <v>457</v>
      </c>
      <c r="P17" t="s">
        <v>457</v>
      </c>
      <c r="Q17">
        <v>1</v>
      </c>
      <c r="X17">
        <v>0.61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23</v>
      </c>
      <c r="AG17">
        <v>0.73199999999999998</v>
      </c>
      <c r="AH17">
        <v>2</v>
      </c>
      <c r="AI17">
        <v>71666247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71666251</v>
      </c>
      <c r="C18">
        <v>71666246</v>
      </c>
      <c r="D18">
        <v>68963754</v>
      </c>
      <c r="E18">
        <v>116</v>
      </c>
      <c r="F18">
        <v>1</v>
      </c>
      <c r="G18">
        <v>1</v>
      </c>
      <c r="H18">
        <v>1</v>
      </c>
      <c r="I18" t="s">
        <v>458</v>
      </c>
      <c r="J18" t="s">
        <v>3</v>
      </c>
      <c r="K18" t="s">
        <v>459</v>
      </c>
      <c r="L18">
        <v>1191</v>
      </c>
      <c r="N18">
        <v>1013</v>
      </c>
      <c r="O18" t="s">
        <v>457</v>
      </c>
      <c r="P18" t="s">
        <v>457</v>
      </c>
      <c r="Q18">
        <v>1</v>
      </c>
      <c r="X18">
        <v>0.03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23</v>
      </c>
      <c r="AG18">
        <v>3.5999999999999997E-2</v>
      </c>
      <c r="AH18">
        <v>2</v>
      </c>
      <c r="AI18">
        <v>71666248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71666252</v>
      </c>
      <c r="C19">
        <v>71666246</v>
      </c>
      <c r="D19">
        <v>69085636</v>
      </c>
      <c r="E19">
        <v>1</v>
      </c>
      <c r="F19">
        <v>1</v>
      </c>
      <c r="G19">
        <v>1</v>
      </c>
      <c r="H19">
        <v>2</v>
      </c>
      <c r="I19" t="s">
        <v>465</v>
      </c>
      <c r="J19" t="s">
        <v>466</v>
      </c>
      <c r="K19" t="s">
        <v>467</v>
      </c>
      <c r="L19">
        <v>1368</v>
      </c>
      <c r="N19">
        <v>1011</v>
      </c>
      <c r="O19" t="s">
        <v>463</v>
      </c>
      <c r="P19" t="s">
        <v>463</v>
      </c>
      <c r="Q19">
        <v>1</v>
      </c>
      <c r="X19">
        <v>0.03</v>
      </c>
      <c r="Y19">
        <v>0</v>
      </c>
      <c r="Z19">
        <v>641.70000000000005</v>
      </c>
      <c r="AA19">
        <v>811.79</v>
      </c>
      <c r="AB19">
        <v>0</v>
      </c>
      <c r="AC19">
        <v>0</v>
      </c>
      <c r="AD19">
        <v>1</v>
      </c>
      <c r="AE19">
        <v>0</v>
      </c>
      <c r="AF19" t="s">
        <v>23</v>
      </c>
      <c r="AG19">
        <v>3.5999999999999997E-2</v>
      </c>
      <c r="AH19">
        <v>2</v>
      </c>
      <c r="AI19">
        <v>71666249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71666250</v>
      </c>
      <c r="C20">
        <v>71666246</v>
      </c>
      <c r="D20">
        <v>68963541</v>
      </c>
      <c r="E20">
        <v>116</v>
      </c>
      <c r="F20">
        <v>1</v>
      </c>
      <c r="G20">
        <v>1</v>
      </c>
      <c r="H20">
        <v>1</v>
      </c>
      <c r="I20" t="s">
        <v>470</v>
      </c>
      <c r="J20" t="s">
        <v>3</v>
      </c>
      <c r="K20" t="s">
        <v>471</v>
      </c>
      <c r="L20">
        <v>1191</v>
      </c>
      <c r="N20">
        <v>1013</v>
      </c>
      <c r="O20" t="s">
        <v>457</v>
      </c>
      <c r="P20" t="s">
        <v>457</v>
      </c>
      <c r="Q20">
        <v>1</v>
      </c>
      <c r="X20">
        <v>0.61</v>
      </c>
      <c r="Y20">
        <v>0</v>
      </c>
      <c r="Z20">
        <v>0</v>
      </c>
      <c r="AA20">
        <v>0</v>
      </c>
      <c r="AB20">
        <v>690.62</v>
      </c>
      <c r="AC20">
        <v>0</v>
      </c>
      <c r="AD20">
        <v>1</v>
      </c>
      <c r="AE20">
        <v>1</v>
      </c>
      <c r="AF20" t="s">
        <v>23</v>
      </c>
      <c r="AG20">
        <v>0.73199999999999998</v>
      </c>
      <c r="AH20">
        <v>2</v>
      </c>
      <c r="AI20">
        <v>71666247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71666251</v>
      </c>
      <c r="C21">
        <v>71666246</v>
      </c>
      <c r="D21">
        <v>68963754</v>
      </c>
      <c r="E21">
        <v>116</v>
      </c>
      <c r="F21">
        <v>1</v>
      </c>
      <c r="G21">
        <v>1</v>
      </c>
      <c r="H21">
        <v>1</v>
      </c>
      <c r="I21" t="s">
        <v>458</v>
      </c>
      <c r="J21" t="s">
        <v>3</v>
      </c>
      <c r="K21" t="s">
        <v>459</v>
      </c>
      <c r="L21">
        <v>1191</v>
      </c>
      <c r="N21">
        <v>1013</v>
      </c>
      <c r="O21" t="s">
        <v>457</v>
      </c>
      <c r="P21" t="s">
        <v>457</v>
      </c>
      <c r="Q21">
        <v>1</v>
      </c>
      <c r="X21">
        <v>0.03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23</v>
      </c>
      <c r="AG21">
        <v>3.5999999999999997E-2</v>
      </c>
      <c r="AH21">
        <v>2</v>
      </c>
      <c r="AI21">
        <v>71666248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71666252</v>
      </c>
      <c r="C22">
        <v>71666246</v>
      </c>
      <c r="D22">
        <v>69085636</v>
      </c>
      <c r="E22">
        <v>1</v>
      </c>
      <c r="F22">
        <v>1</v>
      </c>
      <c r="G22">
        <v>1</v>
      </c>
      <c r="H22">
        <v>2</v>
      </c>
      <c r="I22" t="s">
        <v>465</v>
      </c>
      <c r="J22" t="s">
        <v>466</v>
      </c>
      <c r="K22" t="s">
        <v>467</v>
      </c>
      <c r="L22">
        <v>1368</v>
      </c>
      <c r="N22">
        <v>1011</v>
      </c>
      <c r="O22" t="s">
        <v>463</v>
      </c>
      <c r="P22" t="s">
        <v>463</v>
      </c>
      <c r="Q22">
        <v>1</v>
      </c>
      <c r="X22">
        <v>0.03</v>
      </c>
      <c r="Y22">
        <v>0</v>
      </c>
      <c r="Z22">
        <v>641.70000000000005</v>
      </c>
      <c r="AA22">
        <v>811.79</v>
      </c>
      <c r="AB22">
        <v>0</v>
      </c>
      <c r="AC22">
        <v>0</v>
      </c>
      <c r="AD22">
        <v>1</v>
      </c>
      <c r="AE22">
        <v>0</v>
      </c>
      <c r="AF22" t="s">
        <v>23</v>
      </c>
      <c r="AG22">
        <v>3.5999999999999997E-2</v>
      </c>
      <c r="AH22">
        <v>2</v>
      </c>
      <c r="AI22">
        <v>71666249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71666258</v>
      </c>
      <c r="C23">
        <v>71666253</v>
      </c>
      <c r="D23">
        <v>68963569</v>
      </c>
      <c r="E23">
        <v>116</v>
      </c>
      <c r="F23">
        <v>1</v>
      </c>
      <c r="G23">
        <v>1</v>
      </c>
      <c r="H23">
        <v>1</v>
      </c>
      <c r="I23" t="s">
        <v>472</v>
      </c>
      <c r="J23" t="s">
        <v>3</v>
      </c>
      <c r="K23" t="s">
        <v>473</v>
      </c>
      <c r="L23">
        <v>1191</v>
      </c>
      <c r="N23">
        <v>1013</v>
      </c>
      <c r="O23" t="s">
        <v>457</v>
      </c>
      <c r="P23" t="s">
        <v>457</v>
      </c>
      <c r="Q23">
        <v>1</v>
      </c>
      <c r="X23">
        <v>0.81</v>
      </c>
      <c r="Y23">
        <v>0</v>
      </c>
      <c r="Z23">
        <v>0</v>
      </c>
      <c r="AA23">
        <v>0</v>
      </c>
      <c r="AB23">
        <v>766.35</v>
      </c>
      <c r="AC23">
        <v>0</v>
      </c>
      <c r="AD23">
        <v>1</v>
      </c>
      <c r="AE23">
        <v>1</v>
      </c>
      <c r="AF23" t="s">
        <v>23</v>
      </c>
      <c r="AG23">
        <v>0.97199999999999998</v>
      </c>
      <c r="AH23">
        <v>2</v>
      </c>
      <c r="AI23">
        <v>71666254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71666259</v>
      </c>
      <c r="C24">
        <v>71666253</v>
      </c>
      <c r="D24">
        <v>68963754</v>
      </c>
      <c r="E24">
        <v>116</v>
      </c>
      <c r="F24">
        <v>1</v>
      </c>
      <c r="G24">
        <v>1</v>
      </c>
      <c r="H24">
        <v>1</v>
      </c>
      <c r="I24" t="s">
        <v>458</v>
      </c>
      <c r="J24" t="s">
        <v>3</v>
      </c>
      <c r="K24" t="s">
        <v>459</v>
      </c>
      <c r="L24">
        <v>1191</v>
      </c>
      <c r="N24">
        <v>1013</v>
      </c>
      <c r="O24" t="s">
        <v>457</v>
      </c>
      <c r="P24" t="s">
        <v>457</v>
      </c>
      <c r="Q24">
        <v>1</v>
      </c>
      <c r="X24">
        <v>0.48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23</v>
      </c>
      <c r="AG24">
        <v>0.57599999999999996</v>
      </c>
      <c r="AH24">
        <v>2</v>
      </c>
      <c r="AI24">
        <v>71666255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71666260</v>
      </c>
      <c r="C25">
        <v>71666253</v>
      </c>
      <c r="D25">
        <v>69084631</v>
      </c>
      <c r="E25">
        <v>1</v>
      </c>
      <c r="F25">
        <v>1</v>
      </c>
      <c r="G25">
        <v>1</v>
      </c>
      <c r="H25">
        <v>2</v>
      </c>
      <c r="I25" t="s">
        <v>474</v>
      </c>
      <c r="J25" t="s">
        <v>475</v>
      </c>
      <c r="K25" t="s">
        <v>476</v>
      </c>
      <c r="L25">
        <v>1368</v>
      </c>
      <c r="N25">
        <v>1011</v>
      </c>
      <c r="O25" t="s">
        <v>463</v>
      </c>
      <c r="P25" t="s">
        <v>463</v>
      </c>
      <c r="Q25">
        <v>1</v>
      </c>
      <c r="X25">
        <v>0.44</v>
      </c>
      <c r="Y25">
        <v>0</v>
      </c>
      <c r="Z25">
        <v>2088.77</v>
      </c>
      <c r="AA25">
        <v>932.95</v>
      </c>
      <c r="AB25">
        <v>0</v>
      </c>
      <c r="AC25">
        <v>0</v>
      </c>
      <c r="AD25">
        <v>1</v>
      </c>
      <c r="AE25">
        <v>0</v>
      </c>
      <c r="AF25" t="s">
        <v>23</v>
      </c>
      <c r="AG25">
        <v>0.52800000000000002</v>
      </c>
      <c r="AH25">
        <v>2</v>
      </c>
      <c r="AI25">
        <v>71666256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71666261</v>
      </c>
      <c r="C26">
        <v>71666253</v>
      </c>
      <c r="D26">
        <v>69085636</v>
      </c>
      <c r="E26">
        <v>1</v>
      </c>
      <c r="F26">
        <v>1</v>
      </c>
      <c r="G26">
        <v>1</v>
      </c>
      <c r="H26">
        <v>2</v>
      </c>
      <c r="I26" t="s">
        <v>465</v>
      </c>
      <c r="J26" t="s">
        <v>466</v>
      </c>
      <c r="K26" t="s">
        <v>467</v>
      </c>
      <c r="L26">
        <v>1368</v>
      </c>
      <c r="N26">
        <v>1011</v>
      </c>
      <c r="O26" t="s">
        <v>463</v>
      </c>
      <c r="P26" t="s">
        <v>463</v>
      </c>
      <c r="Q26">
        <v>1</v>
      </c>
      <c r="X26">
        <v>0.04</v>
      </c>
      <c r="Y26">
        <v>0</v>
      </c>
      <c r="Z26">
        <v>641.70000000000005</v>
      </c>
      <c r="AA26">
        <v>811.79</v>
      </c>
      <c r="AB26">
        <v>0</v>
      </c>
      <c r="AC26">
        <v>0</v>
      </c>
      <c r="AD26">
        <v>1</v>
      </c>
      <c r="AE26">
        <v>0</v>
      </c>
      <c r="AF26" t="s">
        <v>23</v>
      </c>
      <c r="AG26">
        <v>4.8000000000000001E-2</v>
      </c>
      <c r="AH26">
        <v>2</v>
      </c>
      <c r="AI26">
        <v>71666257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71666258</v>
      </c>
      <c r="C27">
        <v>71666253</v>
      </c>
      <c r="D27">
        <v>68963569</v>
      </c>
      <c r="E27">
        <v>116</v>
      </c>
      <c r="F27">
        <v>1</v>
      </c>
      <c r="G27">
        <v>1</v>
      </c>
      <c r="H27">
        <v>1</v>
      </c>
      <c r="I27" t="s">
        <v>472</v>
      </c>
      <c r="J27" t="s">
        <v>3</v>
      </c>
      <c r="K27" t="s">
        <v>473</v>
      </c>
      <c r="L27">
        <v>1191</v>
      </c>
      <c r="N27">
        <v>1013</v>
      </c>
      <c r="O27" t="s">
        <v>457</v>
      </c>
      <c r="P27" t="s">
        <v>457</v>
      </c>
      <c r="Q27">
        <v>1</v>
      </c>
      <c r="X27">
        <v>0.81</v>
      </c>
      <c r="Y27">
        <v>0</v>
      </c>
      <c r="Z27">
        <v>0</v>
      </c>
      <c r="AA27">
        <v>0</v>
      </c>
      <c r="AB27">
        <v>766.35</v>
      </c>
      <c r="AC27">
        <v>0</v>
      </c>
      <c r="AD27">
        <v>1</v>
      </c>
      <c r="AE27">
        <v>1</v>
      </c>
      <c r="AF27" t="s">
        <v>23</v>
      </c>
      <c r="AG27">
        <v>0.97199999999999998</v>
      </c>
      <c r="AH27">
        <v>2</v>
      </c>
      <c r="AI27">
        <v>71666254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71666259</v>
      </c>
      <c r="C28">
        <v>71666253</v>
      </c>
      <c r="D28">
        <v>68963754</v>
      </c>
      <c r="E28">
        <v>116</v>
      </c>
      <c r="F28">
        <v>1</v>
      </c>
      <c r="G28">
        <v>1</v>
      </c>
      <c r="H28">
        <v>1</v>
      </c>
      <c r="I28" t="s">
        <v>458</v>
      </c>
      <c r="J28" t="s">
        <v>3</v>
      </c>
      <c r="K28" t="s">
        <v>459</v>
      </c>
      <c r="L28">
        <v>1191</v>
      </c>
      <c r="N28">
        <v>1013</v>
      </c>
      <c r="O28" t="s">
        <v>457</v>
      </c>
      <c r="P28" t="s">
        <v>457</v>
      </c>
      <c r="Q28">
        <v>1</v>
      </c>
      <c r="X28">
        <v>0.48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23</v>
      </c>
      <c r="AG28">
        <v>0.57599999999999996</v>
      </c>
      <c r="AH28">
        <v>2</v>
      </c>
      <c r="AI28">
        <v>71666255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71666260</v>
      </c>
      <c r="C29">
        <v>71666253</v>
      </c>
      <c r="D29">
        <v>69084631</v>
      </c>
      <c r="E29">
        <v>1</v>
      </c>
      <c r="F29">
        <v>1</v>
      </c>
      <c r="G29">
        <v>1</v>
      </c>
      <c r="H29">
        <v>2</v>
      </c>
      <c r="I29" t="s">
        <v>474</v>
      </c>
      <c r="J29" t="s">
        <v>475</v>
      </c>
      <c r="K29" t="s">
        <v>476</v>
      </c>
      <c r="L29">
        <v>1368</v>
      </c>
      <c r="N29">
        <v>1011</v>
      </c>
      <c r="O29" t="s">
        <v>463</v>
      </c>
      <c r="P29" t="s">
        <v>463</v>
      </c>
      <c r="Q29">
        <v>1</v>
      </c>
      <c r="X29">
        <v>0.44</v>
      </c>
      <c r="Y29">
        <v>0</v>
      </c>
      <c r="Z29">
        <v>2088.77</v>
      </c>
      <c r="AA29">
        <v>932.95</v>
      </c>
      <c r="AB29">
        <v>0</v>
      </c>
      <c r="AC29">
        <v>0</v>
      </c>
      <c r="AD29">
        <v>1</v>
      </c>
      <c r="AE29">
        <v>0</v>
      </c>
      <c r="AF29" t="s">
        <v>23</v>
      </c>
      <c r="AG29">
        <v>0.52800000000000002</v>
      </c>
      <c r="AH29">
        <v>2</v>
      </c>
      <c r="AI29">
        <v>71666256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71666261</v>
      </c>
      <c r="C30">
        <v>71666253</v>
      </c>
      <c r="D30">
        <v>69085636</v>
      </c>
      <c r="E30">
        <v>1</v>
      </c>
      <c r="F30">
        <v>1</v>
      </c>
      <c r="G30">
        <v>1</v>
      </c>
      <c r="H30">
        <v>2</v>
      </c>
      <c r="I30" t="s">
        <v>465</v>
      </c>
      <c r="J30" t="s">
        <v>466</v>
      </c>
      <c r="K30" t="s">
        <v>467</v>
      </c>
      <c r="L30">
        <v>1368</v>
      </c>
      <c r="N30">
        <v>1011</v>
      </c>
      <c r="O30" t="s">
        <v>463</v>
      </c>
      <c r="P30" t="s">
        <v>463</v>
      </c>
      <c r="Q30">
        <v>1</v>
      </c>
      <c r="X30">
        <v>0.04</v>
      </c>
      <c r="Y30">
        <v>0</v>
      </c>
      <c r="Z30">
        <v>641.70000000000005</v>
      </c>
      <c r="AA30">
        <v>811.79</v>
      </c>
      <c r="AB30">
        <v>0</v>
      </c>
      <c r="AC30">
        <v>0</v>
      </c>
      <c r="AD30">
        <v>1</v>
      </c>
      <c r="AE30">
        <v>0</v>
      </c>
      <c r="AF30" t="s">
        <v>23</v>
      </c>
      <c r="AG30">
        <v>4.8000000000000001E-2</v>
      </c>
      <c r="AH30">
        <v>2</v>
      </c>
      <c r="AI30">
        <v>71666257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71666268</v>
      </c>
      <c r="C31">
        <v>71666262</v>
      </c>
      <c r="D31">
        <v>68963569</v>
      </c>
      <c r="E31">
        <v>116</v>
      </c>
      <c r="F31">
        <v>1</v>
      </c>
      <c r="G31">
        <v>1</v>
      </c>
      <c r="H31">
        <v>1</v>
      </c>
      <c r="I31" t="s">
        <v>472</v>
      </c>
      <c r="J31" t="s">
        <v>3</v>
      </c>
      <c r="K31" t="s">
        <v>473</v>
      </c>
      <c r="L31">
        <v>1191</v>
      </c>
      <c r="N31">
        <v>1013</v>
      </c>
      <c r="O31" t="s">
        <v>457</v>
      </c>
      <c r="P31" t="s">
        <v>457</v>
      </c>
      <c r="Q31">
        <v>1</v>
      </c>
      <c r="X31">
        <v>1.75</v>
      </c>
      <c r="Y31">
        <v>0</v>
      </c>
      <c r="Z31">
        <v>0</v>
      </c>
      <c r="AA31">
        <v>0</v>
      </c>
      <c r="AB31">
        <v>766.35</v>
      </c>
      <c r="AC31">
        <v>0</v>
      </c>
      <c r="AD31">
        <v>1</v>
      </c>
      <c r="AE31">
        <v>1</v>
      </c>
      <c r="AF31" t="s">
        <v>23</v>
      </c>
      <c r="AG31">
        <v>2.1</v>
      </c>
      <c r="AH31">
        <v>2</v>
      </c>
      <c r="AI31">
        <v>71666263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71666269</v>
      </c>
      <c r="C32">
        <v>71666262</v>
      </c>
      <c r="D32">
        <v>68963754</v>
      </c>
      <c r="E32">
        <v>116</v>
      </c>
      <c r="F32">
        <v>1</v>
      </c>
      <c r="G32">
        <v>1</v>
      </c>
      <c r="H32">
        <v>1</v>
      </c>
      <c r="I32" t="s">
        <v>458</v>
      </c>
      <c r="J32" t="s">
        <v>3</v>
      </c>
      <c r="K32" t="s">
        <v>459</v>
      </c>
      <c r="L32">
        <v>1191</v>
      </c>
      <c r="N32">
        <v>1013</v>
      </c>
      <c r="O32" t="s">
        <v>457</v>
      </c>
      <c r="P32" t="s">
        <v>457</v>
      </c>
      <c r="Q32">
        <v>1</v>
      </c>
      <c r="X32">
        <v>1.89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23</v>
      </c>
      <c r="AG32">
        <v>2.2679999999999998</v>
      </c>
      <c r="AH32">
        <v>2</v>
      </c>
      <c r="AI32">
        <v>71666264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71666270</v>
      </c>
      <c r="C33">
        <v>71666262</v>
      </c>
      <c r="D33">
        <v>69084631</v>
      </c>
      <c r="E33">
        <v>1</v>
      </c>
      <c r="F33">
        <v>1</v>
      </c>
      <c r="G33">
        <v>1</v>
      </c>
      <c r="H33">
        <v>2</v>
      </c>
      <c r="I33" t="s">
        <v>474</v>
      </c>
      <c r="J33" t="s">
        <v>475</v>
      </c>
      <c r="K33" t="s">
        <v>476</v>
      </c>
      <c r="L33">
        <v>1368</v>
      </c>
      <c r="N33">
        <v>1011</v>
      </c>
      <c r="O33" t="s">
        <v>463</v>
      </c>
      <c r="P33" t="s">
        <v>463</v>
      </c>
      <c r="Q33">
        <v>1</v>
      </c>
      <c r="X33">
        <v>0.96</v>
      </c>
      <c r="Y33">
        <v>0</v>
      </c>
      <c r="Z33">
        <v>2088.77</v>
      </c>
      <c r="AA33">
        <v>932.95</v>
      </c>
      <c r="AB33">
        <v>0</v>
      </c>
      <c r="AC33">
        <v>0</v>
      </c>
      <c r="AD33">
        <v>1</v>
      </c>
      <c r="AE33">
        <v>0</v>
      </c>
      <c r="AF33" t="s">
        <v>23</v>
      </c>
      <c r="AG33">
        <v>1.1519999999999999</v>
      </c>
      <c r="AH33">
        <v>2</v>
      </c>
      <c r="AI33">
        <v>71666265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ROW(Source!A36)</f>
        <v>36</v>
      </c>
      <c r="B34">
        <v>71666271</v>
      </c>
      <c r="C34">
        <v>71666262</v>
      </c>
      <c r="D34">
        <v>69084918</v>
      </c>
      <c r="E34">
        <v>1</v>
      </c>
      <c r="F34">
        <v>1</v>
      </c>
      <c r="G34">
        <v>1</v>
      </c>
      <c r="H34">
        <v>2</v>
      </c>
      <c r="I34" t="s">
        <v>460</v>
      </c>
      <c r="J34" t="s">
        <v>461</v>
      </c>
      <c r="K34" t="s">
        <v>462</v>
      </c>
      <c r="L34">
        <v>1368</v>
      </c>
      <c r="N34">
        <v>1011</v>
      </c>
      <c r="O34" t="s">
        <v>463</v>
      </c>
      <c r="P34" t="s">
        <v>463</v>
      </c>
      <c r="Q34">
        <v>1</v>
      </c>
      <c r="X34">
        <v>0.84</v>
      </c>
      <c r="Y34">
        <v>0</v>
      </c>
      <c r="Z34">
        <v>346.73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23</v>
      </c>
      <c r="AG34">
        <v>1.008</v>
      </c>
      <c r="AH34">
        <v>2</v>
      </c>
      <c r="AI34">
        <v>71666266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71666272</v>
      </c>
      <c r="C35">
        <v>71666262</v>
      </c>
      <c r="D35">
        <v>69085636</v>
      </c>
      <c r="E35">
        <v>1</v>
      </c>
      <c r="F35">
        <v>1</v>
      </c>
      <c r="G35">
        <v>1</v>
      </c>
      <c r="H35">
        <v>2</v>
      </c>
      <c r="I35" t="s">
        <v>465</v>
      </c>
      <c r="J35" t="s">
        <v>466</v>
      </c>
      <c r="K35" t="s">
        <v>467</v>
      </c>
      <c r="L35">
        <v>1368</v>
      </c>
      <c r="N35">
        <v>1011</v>
      </c>
      <c r="O35" t="s">
        <v>463</v>
      </c>
      <c r="P35" t="s">
        <v>463</v>
      </c>
      <c r="Q35">
        <v>1</v>
      </c>
      <c r="X35">
        <v>0.09</v>
      </c>
      <c r="Y35">
        <v>0</v>
      </c>
      <c r="Z35">
        <v>641.70000000000005</v>
      </c>
      <c r="AA35">
        <v>811.79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0.108</v>
      </c>
      <c r="AH35">
        <v>2</v>
      </c>
      <c r="AI35">
        <v>71666267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71666268</v>
      </c>
      <c r="C36">
        <v>71666262</v>
      </c>
      <c r="D36">
        <v>68963569</v>
      </c>
      <c r="E36">
        <v>116</v>
      </c>
      <c r="F36">
        <v>1</v>
      </c>
      <c r="G36">
        <v>1</v>
      </c>
      <c r="H36">
        <v>1</v>
      </c>
      <c r="I36" t="s">
        <v>472</v>
      </c>
      <c r="J36" t="s">
        <v>3</v>
      </c>
      <c r="K36" t="s">
        <v>473</v>
      </c>
      <c r="L36">
        <v>1191</v>
      </c>
      <c r="N36">
        <v>1013</v>
      </c>
      <c r="O36" t="s">
        <v>457</v>
      </c>
      <c r="P36" t="s">
        <v>457</v>
      </c>
      <c r="Q36">
        <v>1</v>
      </c>
      <c r="X36">
        <v>1.75</v>
      </c>
      <c r="Y36">
        <v>0</v>
      </c>
      <c r="Z36">
        <v>0</v>
      </c>
      <c r="AA36">
        <v>0</v>
      </c>
      <c r="AB36">
        <v>766.35</v>
      </c>
      <c r="AC36">
        <v>0</v>
      </c>
      <c r="AD36">
        <v>1</v>
      </c>
      <c r="AE36">
        <v>1</v>
      </c>
      <c r="AF36" t="s">
        <v>23</v>
      </c>
      <c r="AG36">
        <v>2.1</v>
      </c>
      <c r="AH36">
        <v>2</v>
      </c>
      <c r="AI36">
        <v>71666263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71666269</v>
      </c>
      <c r="C37">
        <v>71666262</v>
      </c>
      <c r="D37">
        <v>68963754</v>
      </c>
      <c r="E37">
        <v>116</v>
      </c>
      <c r="F37">
        <v>1</v>
      </c>
      <c r="G37">
        <v>1</v>
      </c>
      <c r="H37">
        <v>1</v>
      </c>
      <c r="I37" t="s">
        <v>458</v>
      </c>
      <c r="J37" t="s">
        <v>3</v>
      </c>
      <c r="K37" t="s">
        <v>459</v>
      </c>
      <c r="L37">
        <v>1191</v>
      </c>
      <c r="N37">
        <v>1013</v>
      </c>
      <c r="O37" t="s">
        <v>457</v>
      </c>
      <c r="P37" t="s">
        <v>457</v>
      </c>
      <c r="Q37">
        <v>1</v>
      </c>
      <c r="X37">
        <v>1.89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2</v>
      </c>
      <c r="AF37" t="s">
        <v>23</v>
      </c>
      <c r="AG37">
        <v>2.2679999999999998</v>
      </c>
      <c r="AH37">
        <v>2</v>
      </c>
      <c r="AI37">
        <v>71666264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71666270</v>
      </c>
      <c r="C38">
        <v>71666262</v>
      </c>
      <c r="D38">
        <v>69084631</v>
      </c>
      <c r="E38">
        <v>1</v>
      </c>
      <c r="F38">
        <v>1</v>
      </c>
      <c r="G38">
        <v>1</v>
      </c>
      <c r="H38">
        <v>2</v>
      </c>
      <c r="I38" t="s">
        <v>474</v>
      </c>
      <c r="J38" t="s">
        <v>475</v>
      </c>
      <c r="K38" t="s">
        <v>476</v>
      </c>
      <c r="L38">
        <v>1368</v>
      </c>
      <c r="N38">
        <v>1011</v>
      </c>
      <c r="O38" t="s">
        <v>463</v>
      </c>
      <c r="P38" t="s">
        <v>463</v>
      </c>
      <c r="Q38">
        <v>1</v>
      </c>
      <c r="X38">
        <v>0.96</v>
      </c>
      <c r="Y38">
        <v>0</v>
      </c>
      <c r="Z38">
        <v>2088.77</v>
      </c>
      <c r="AA38">
        <v>932.95</v>
      </c>
      <c r="AB38">
        <v>0</v>
      </c>
      <c r="AC38">
        <v>0</v>
      </c>
      <c r="AD38">
        <v>1</v>
      </c>
      <c r="AE38">
        <v>0</v>
      </c>
      <c r="AF38" t="s">
        <v>23</v>
      </c>
      <c r="AG38">
        <v>1.1519999999999999</v>
      </c>
      <c r="AH38">
        <v>2</v>
      </c>
      <c r="AI38">
        <v>71666265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71666271</v>
      </c>
      <c r="C39">
        <v>71666262</v>
      </c>
      <c r="D39">
        <v>69084918</v>
      </c>
      <c r="E39">
        <v>1</v>
      </c>
      <c r="F39">
        <v>1</v>
      </c>
      <c r="G39">
        <v>1</v>
      </c>
      <c r="H39">
        <v>2</v>
      </c>
      <c r="I39" t="s">
        <v>460</v>
      </c>
      <c r="J39" t="s">
        <v>461</v>
      </c>
      <c r="K39" t="s">
        <v>462</v>
      </c>
      <c r="L39">
        <v>1368</v>
      </c>
      <c r="N39">
        <v>1011</v>
      </c>
      <c r="O39" t="s">
        <v>463</v>
      </c>
      <c r="P39" t="s">
        <v>463</v>
      </c>
      <c r="Q39">
        <v>1</v>
      </c>
      <c r="X39">
        <v>0.84</v>
      </c>
      <c r="Y39">
        <v>0</v>
      </c>
      <c r="Z39">
        <v>346.73</v>
      </c>
      <c r="AA39">
        <v>811.79</v>
      </c>
      <c r="AB39">
        <v>0</v>
      </c>
      <c r="AC39">
        <v>0</v>
      </c>
      <c r="AD39">
        <v>1</v>
      </c>
      <c r="AE39">
        <v>0</v>
      </c>
      <c r="AF39" t="s">
        <v>23</v>
      </c>
      <c r="AG39">
        <v>1.008</v>
      </c>
      <c r="AH39">
        <v>2</v>
      </c>
      <c r="AI39">
        <v>71666266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71666272</v>
      </c>
      <c r="C40">
        <v>71666262</v>
      </c>
      <c r="D40">
        <v>69085636</v>
      </c>
      <c r="E40">
        <v>1</v>
      </c>
      <c r="F40">
        <v>1</v>
      </c>
      <c r="G40">
        <v>1</v>
      </c>
      <c r="H40">
        <v>2</v>
      </c>
      <c r="I40" t="s">
        <v>465</v>
      </c>
      <c r="J40" t="s">
        <v>466</v>
      </c>
      <c r="K40" t="s">
        <v>467</v>
      </c>
      <c r="L40">
        <v>1368</v>
      </c>
      <c r="N40">
        <v>1011</v>
      </c>
      <c r="O40" t="s">
        <v>463</v>
      </c>
      <c r="P40" t="s">
        <v>463</v>
      </c>
      <c r="Q40">
        <v>1</v>
      </c>
      <c r="X40">
        <v>0.09</v>
      </c>
      <c r="Y40">
        <v>0</v>
      </c>
      <c r="Z40">
        <v>641.70000000000005</v>
      </c>
      <c r="AA40">
        <v>811.79</v>
      </c>
      <c r="AB40">
        <v>0</v>
      </c>
      <c r="AC40">
        <v>0</v>
      </c>
      <c r="AD40">
        <v>1</v>
      </c>
      <c r="AE40">
        <v>0</v>
      </c>
      <c r="AF40" t="s">
        <v>23</v>
      </c>
      <c r="AG40">
        <v>0.108</v>
      </c>
      <c r="AH40">
        <v>2</v>
      </c>
      <c r="AI40">
        <v>71666267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ROW(Source!A38)</f>
        <v>38</v>
      </c>
      <c r="B41">
        <v>71666277</v>
      </c>
      <c r="C41">
        <v>71666273</v>
      </c>
      <c r="D41">
        <v>68963559</v>
      </c>
      <c r="E41">
        <v>116</v>
      </c>
      <c r="F41">
        <v>1</v>
      </c>
      <c r="G41">
        <v>1</v>
      </c>
      <c r="H41">
        <v>1</v>
      </c>
      <c r="I41" t="s">
        <v>478</v>
      </c>
      <c r="J41" t="s">
        <v>3</v>
      </c>
      <c r="K41" t="s">
        <v>479</v>
      </c>
      <c r="L41">
        <v>1191</v>
      </c>
      <c r="N41">
        <v>1013</v>
      </c>
      <c r="O41" t="s">
        <v>457</v>
      </c>
      <c r="P41" t="s">
        <v>457</v>
      </c>
      <c r="Q41">
        <v>1</v>
      </c>
      <c r="X41">
        <v>25.72</v>
      </c>
      <c r="Y41">
        <v>0</v>
      </c>
      <c r="Z41">
        <v>0</v>
      </c>
      <c r="AA41">
        <v>0</v>
      </c>
      <c r="AB41">
        <v>720.91</v>
      </c>
      <c r="AC41">
        <v>0</v>
      </c>
      <c r="AD41">
        <v>1</v>
      </c>
      <c r="AE41">
        <v>1</v>
      </c>
      <c r="AF41" t="s">
        <v>50</v>
      </c>
      <c r="AG41">
        <v>15.431999999999999</v>
      </c>
      <c r="AH41">
        <v>2</v>
      </c>
      <c r="AI41">
        <v>71666274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ROW(Source!A38)</f>
        <v>38</v>
      </c>
      <c r="B42">
        <v>71666278</v>
      </c>
      <c r="C42">
        <v>71666273</v>
      </c>
      <c r="D42">
        <v>68963754</v>
      </c>
      <c r="E42">
        <v>116</v>
      </c>
      <c r="F42">
        <v>1</v>
      </c>
      <c r="G42">
        <v>1</v>
      </c>
      <c r="H42">
        <v>1</v>
      </c>
      <c r="I42" t="s">
        <v>458</v>
      </c>
      <c r="J42" t="s">
        <v>3</v>
      </c>
      <c r="K42" t="s">
        <v>459</v>
      </c>
      <c r="L42">
        <v>1191</v>
      </c>
      <c r="N42">
        <v>1013</v>
      </c>
      <c r="O42" t="s">
        <v>457</v>
      </c>
      <c r="P42" t="s">
        <v>457</v>
      </c>
      <c r="Q42">
        <v>1</v>
      </c>
      <c r="X42">
        <v>7.0000000000000007E-2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50</v>
      </c>
      <c r="AG42">
        <v>4.2000000000000003E-2</v>
      </c>
      <c r="AH42">
        <v>2</v>
      </c>
      <c r="AI42">
        <v>71666275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71666279</v>
      </c>
      <c r="C43">
        <v>71666273</v>
      </c>
      <c r="D43">
        <v>69084931</v>
      </c>
      <c r="E43">
        <v>1</v>
      </c>
      <c r="F43">
        <v>1</v>
      </c>
      <c r="G43">
        <v>1</v>
      </c>
      <c r="H43">
        <v>2</v>
      </c>
      <c r="I43" t="s">
        <v>480</v>
      </c>
      <c r="J43" t="s">
        <v>481</v>
      </c>
      <c r="K43" t="s">
        <v>482</v>
      </c>
      <c r="L43">
        <v>1368</v>
      </c>
      <c r="N43">
        <v>1011</v>
      </c>
      <c r="O43" t="s">
        <v>463</v>
      </c>
      <c r="P43" t="s">
        <v>463</v>
      </c>
      <c r="Q43">
        <v>1</v>
      </c>
      <c r="X43">
        <v>7.0000000000000007E-2</v>
      </c>
      <c r="Y43">
        <v>0</v>
      </c>
      <c r="Z43">
        <v>37.32</v>
      </c>
      <c r="AA43">
        <v>720.91</v>
      </c>
      <c r="AB43">
        <v>0</v>
      </c>
      <c r="AC43">
        <v>0</v>
      </c>
      <c r="AD43">
        <v>1</v>
      </c>
      <c r="AE43">
        <v>0</v>
      </c>
      <c r="AF43" t="s">
        <v>50</v>
      </c>
      <c r="AG43">
        <v>4.2000000000000003E-2</v>
      </c>
      <c r="AH43">
        <v>2</v>
      </c>
      <c r="AI43">
        <v>71666276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ROW(Source!A39)</f>
        <v>39</v>
      </c>
      <c r="B44">
        <v>71666277</v>
      </c>
      <c r="C44">
        <v>71666273</v>
      </c>
      <c r="D44">
        <v>68963559</v>
      </c>
      <c r="E44">
        <v>116</v>
      </c>
      <c r="F44">
        <v>1</v>
      </c>
      <c r="G44">
        <v>1</v>
      </c>
      <c r="H44">
        <v>1</v>
      </c>
      <c r="I44" t="s">
        <v>478</v>
      </c>
      <c r="J44" t="s">
        <v>3</v>
      </c>
      <c r="K44" t="s">
        <v>479</v>
      </c>
      <c r="L44">
        <v>1191</v>
      </c>
      <c r="N44">
        <v>1013</v>
      </c>
      <c r="O44" t="s">
        <v>457</v>
      </c>
      <c r="P44" t="s">
        <v>457</v>
      </c>
      <c r="Q44">
        <v>1</v>
      </c>
      <c r="X44">
        <v>25.72</v>
      </c>
      <c r="Y44">
        <v>0</v>
      </c>
      <c r="Z44">
        <v>0</v>
      </c>
      <c r="AA44">
        <v>0</v>
      </c>
      <c r="AB44">
        <v>720.91</v>
      </c>
      <c r="AC44">
        <v>0</v>
      </c>
      <c r="AD44">
        <v>1</v>
      </c>
      <c r="AE44">
        <v>1</v>
      </c>
      <c r="AF44" t="s">
        <v>50</v>
      </c>
      <c r="AG44">
        <v>15.431999999999999</v>
      </c>
      <c r="AH44">
        <v>2</v>
      </c>
      <c r="AI44">
        <v>71666274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ROW(Source!A39)</f>
        <v>39</v>
      </c>
      <c r="B45">
        <v>71666278</v>
      </c>
      <c r="C45">
        <v>71666273</v>
      </c>
      <c r="D45">
        <v>68963754</v>
      </c>
      <c r="E45">
        <v>116</v>
      </c>
      <c r="F45">
        <v>1</v>
      </c>
      <c r="G45">
        <v>1</v>
      </c>
      <c r="H45">
        <v>1</v>
      </c>
      <c r="I45" t="s">
        <v>458</v>
      </c>
      <c r="J45" t="s">
        <v>3</v>
      </c>
      <c r="K45" t="s">
        <v>459</v>
      </c>
      <c r="L45">
        <v>1191</v>
      </c>
      <c r="N45">
        <v>1013</v>
      </c>
      <c r="O45" t="s">
        <v>457</v>
      </c>
      <c r="P45" t="s">
        <v>457</v>
      </c>
      <c r="Q45">
        <v>1</v>
      </c>
      <c r="X45">
        <v>7.0000000000000007E-2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50</v>
      </c>
      <c r="AG45">
        <v>4.2000000000000003E-2</v>
      </c>
      <c r="AH45">
        <v>2</v>
      </c>
      <c r="AI45">
        <v>71666275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ROW(Source!A39)</f>
        <v>39</v>
      </c>
      <c r="B46">
        <v>71666279</v>
      </c>
      <c r="C46">
        <v>71666273</v>
      </c>
      <c r="D46">
        <v>69084931</v>
      </c>
      <c r="E46">
        <v>1</v>
      </c>
      <c r="F46">
        <v>1</v>
      </c>
      <c r="G46">
        <v>1</v>
      </c>
      <c r="H46">
        <v>2</v>
      </c>
      <c r="I46" t="s">
        <v>480</v>
      </c>
      <c r="J46" t="s">
        <v>481</v>
      </c>
      <c r="K46" t="s">
        <v>482</v>
      </c>
      <c r="L46">
        <v>1368</v>
      </c>
      <c r="N46">
        <v>1011</v>
      </c>
      <c r="O46" t="s">
        <v>463</v>
      </c>
      <c r="P46" t="s">
        <v>463</v>
      </c>
      <c r="Q46">
        <v>1</v>
      </c>
      <c r="X46">
        <v>7.0000000000000007E-2</v>
      </c>
      <c r="Y46">
        <v>0</v>
      </c>
      <c r="Z46">
        <v>37.32</v>
      </c>
      <c r="AA46">
        <v>720.91</v>
      </c>
      <c r="AB46">
        <v>0</v>
      </c>
      <c r="AC46">
        <v>0</v>
      </c>
      <c r="AD46">
        <v>1</v>
      </c>
      <c r="AE46">
        <v>0</v>
      </c>
      <c r="AF46" t="s">
        <v>50</v>
      </c>
      <c r="AG46">
        <v>4.2000000000000003E-2</v>
      </c>
      <c r="AH46">
        <v>2</v>
      </c>
      <c r="AI46">
        <v>71666276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ROW(Source!A117)</f>
        <v>117</v>
      </c>
      <c r="B47">
        <v>71666291</v>
      </c>
      <c r="C47">
        <v>71666285</v>
      </c>
      <c r="D47">
        <v>68963541</v>
      </c>
      <c r="E47">
        <v>116</v>
      </c>
      <c r="F47">
        <v>1</v>
      </c>
      <c r="G47">
        <v>1</v>
      </c>
      <c r="H47">
        <v>1</v>
      </c>
      <c r="I47" t="s">
        <v>470</v>
      </c>
      <c r="J47" t="s">
        <v>3</v>
      </c>
      <c r="K47" t="s">
        <v>471</v>
      </c>
      <c r="L47">
        <v>1191</v>
      </c>
      <c r="N47">
        <v>1013</v>
      </c>
      <c r="O47" t="s">
        <v>457</v>
      </c>
      <c r="P47" t="s">
        <v>457</v>
      </c>
      <c r="Q47">
        <v>1</v>
      </c>
      <c r="X47">
        <v>0.44</v>
      </c>
      <c r="Y47">
        <v>0</v>
      </c>
      <c r="Z47">
        <v>0</v>
      </c>
      <c r="AA47">
        <v>0</v>
      </c>
      <c r="AB47">
        <v>690.62</v>
      </c>
      <c r="AC47">
        <v>0</v>
      </c>
      <c r="AD47">
        <v>1</v>
      </c>
      <c r="AE47">
        <v>1</v>
      </c>
      <c r="AF47" t="s">
        <v>23</v>
      </c>
      <c r="AG47">
        <v>0.52800000000000002</v>
      </c>
      <c r="AH47">
        <v>2</v>
      </c>
      <c r="AI47">
        <v>71666286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ROW(Source!A117)</f>
        <v>117</v>
      </c>
      <c r="B48">
        <v>71666292</v>
      </c>
      <c r="C48">
        <v>71666285</v>
      </c>
      <c r="D48">
        <v>68963754</v>
      </c>
      <c r="E48">
        <v>116</v>
      </c>
      <c r="F48">
        <v>1</v>
      </c>
      <c r="G48">
        <v>1</v>
      </c>
      <c r="H48">
        <v>1</v>
      </c>
      <c r="I48" t="s">
        <v>458</v>
      </c>
      <c r="J48" t="s">
        <v>3</v>
      </c>
      <c r="K48" t="s">
        <v>459</v>
      </c>
      <c r="L48">
        <v>1191</v>
      </c>
      <c r="N48">
        <v>1013</v>
      </c>
      <c r="O48" t="s">
        <v>457</v>
      </c>
      <c r="P48" t="s">
        <v>457</v>
      </c>
      <c r="Q48">
        <v>1</v>
      </c>
      <c r="X48">
        <v>0.48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23</v>
      </c>
      <c r="AG48">
        <v>0.57599999999999996</v>
      </c>
      <c r="AH48">
        <v>2</v>
      </c>
      <c r="AI48">
        <v>71666287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ROW(Source!A117)</f>
        <v>117</v>
      </c>
      <c r="B49">
        <v>71666293</v>
      </c>
      <c r="C49">
        <v>71666285</v>
      </c>
      <c r="D49">
        <v>69084744</v>
      </c>
      <c r="E49">
        <v>1</v>
      </c>
      <c r="F49">
        <v>1</v>
      </c>
      <c r="G49">
        <v>1</v>
      </c>
      <c r="H49">
        <v>2</v>
      </c>
      <c r="I49" t="s">
        <v>484</v>
      </c>
      <c r="J49" t="s">
        <v>485</v>
      </c>
      <c r="K49" t="s">
        <v>486</v>
      </c>
      <c r="L49">
        <v>1368</v>
      </c>
      <c r="N49">
        <v>1011</v>
      </c>
      <c r="O49" t="s">
        <v>463</v>
      </c>
      <c r="P49" t="s">
        <v>463</v>
      </c>
      <c r="Q49">
        <v>1</v>
      </c>
      <c r="X49">
        <v>0.24</v>
      </c>
      <c r="Y49">
        <v>0</v>
      </c>
      <c r="Z49">
        <v>1626.29</v>
      </c>
      <c r="AA49">
        <v>1090.46</v>
      </c>
      <c r="AB49">
        <v>0</v>
      </c>
      <c r="AC49">
        <v>0</v>
      </c>
      <c r="AD49">
        <v>1</v>
      </c>
      <c r="AE49">
        <v>0</v>
      </c>
      <c r="AF49" t="s">
        <v>23</v>
      </c>
      <c r="AG49">
        <v>0.28799999999999998</v>
      </c>
      <c r="AH49">
        <v>2</v>
      </c>
      <c r="AI49">
        <v>71666288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ROW(Source!A117)</f>
        <v>117</v>
      </c>
      <c r="B50">
        <v>71666294</v>
      </c>
      <c r="C50">
        <v>71666285</v>
      </c>
      <c r="D50">
        <v>69085701</v>
      </c>
      <c r="E50">
        <v>1</v>
      </c>
      <c r="F50">
        <v>1</v>
      </c>
      <c r="G50">
        <v>1</v>
      </c>
      <c r="H50">
        <v>2</v>
      </c>
      <c r="I50" t="s">
        <v>488</v>
      </c>
      <c r="J50" t="s">
        <v>489</v>
      </c>
      <c r="K50" t="s">
        <v>490</v>
      </c>
      <c r="L50">
        <v>1368</v>
      </c>
      <c r="N50">
        <v>1011</v>
      </c>
      <c r="O50" t="s">
        <v>463</v>
      </c>
      <c r="P50" t="s">
        <v>463</v>
      </c>
      <c r="Q50">
        <v>1</v>
      </c>
      <c r="X50">
        <v>0.24</v>
      </c>
      <c r="Y50">
        <v>0</v>
      </c>
      <c r="Z50">
        <v>13.86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23</v>
      </c>
      <c r="AG50">
        <v>0.28799999999999998</v>
      </c>
      <c r="AH50">
        <v>2</v>
      </c>
      <c r="AI50">
        <v>71666289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ROW(Source!A117)</f>
        <v>117</v>
      </c>
      <c r="B51">
        <v>71666295</v>
      </c>
      <c r="C51">
        <v>71666285</v>
      </c>
      <c r="D51">
        <v>69085719</v>
      </c>
      <c r="E51">
        <v>1</v>
      </c>
      <c r="F51">
        <v>1</v>
      </c>
      <c r="G51">
        <v>1</v>
      </c>
      <c r="H51">
        <v>2</v>
      </c>
      <c r="I51" t="s">
        <v>491</v>
      </c>
      <c r="J51" t="s">
        <v>492</v>
      </c>
      <c r="K51" t="s">
        <v>493</v>
      </c>
      <c r="L51">
        <v>1368</v>
      </c>
      <c r="N51">
        <v>1011</v>
      </c>
      <c r="O51" t="s">
        <v>463</v>
      </c>
      <c r="P51" t="s">
        <v>463</v>
      </c>
      <c r="Q51">
        <v>1</v>
      </c>
      <c r="X51">
        <v>0.24</v>
      </c>
      <c r="Y51">
        <v>0</v>
      </c>
      <c r="Z51">
        <v>487.94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23</v>
      </c>
      <c r="AG51">
        <v>0.28799999999999998</v>
      </c>
      <c r="AH51">
        <v>2</v>
      </c>
      <c r="AI51">
        <v>71666290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ROW(Source!A118)</f>
        <v>118</v>
      </c>
      <c r="B52">
        <v>71666291</v>
      </c>
      <c r="C52">
        <v>71666285</v>
      </c>
      <c r="D52">
        <v>68963541</v>
      </c>
      <c r="E52">
        <v>116</v>
      </c>
      <c r="F52">
        <v>1</v>
      </c>
      <c r="G52">
        <v>1</v>
      </c>
      <c r="H52">
        <v>1</v>
      </c>
      <c r="I52" t="s">
        <v>470</v>
      </c>
      <c r="J52" t="s">
        <v>3</v>
      </c>
      <c r="K52" t="s">
        <v>471</v>
      </c>
      <c r="L52">
        <v>1191</v>
      </c>
      <c r="N52">
        <v>1013</v>
      </c>
      <c r="O52" t="s">
        <v>457</v>
      </c>
      <c r="P52" t="s">
        <v>457</v>
      </c>
      <c r="Q52">
        <v>1</v>
      </c>
      <c r="X52">
        <v>0.44</v>
      </c>
      <c r="Y52">
        <v>0</v>
      </c>
      <c r="Z52">
        <v>0</v>
      </c>
      <c r="AA52">
        <v>0</v>
      </c>
      <c r="AB52">
        <v>690.62</v>
      </c>
      <c r="AC52">
        <v>0</v>
      </c>
      <c r="AD52">
        <v>1</v>
      </c>
      <c r="AE52">
        <v>1</v>
      </c>
      <c r="AF52" t="s">
        <v>23</v>
      </c>
      <c r="AG52">
        <v>0.52800000000000002</v>
      </c>
      <c r="AH52">
        <v>2</v>
      </c>
      <c r="AI52">
        <v>71666286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ROW(Source!A118)</f>
        <v>118</v>
      </c>
      <c r="B53">
        <v>71666292</v>
      </c>
      <c r="C53">
        <v>71666285</v>
      </c>
      <c r="D53">
        <v>68963754</v>
      </c>
      <c r="E53">
        <v>116</v>
      </c>
      <c r="F53">
        <v>1</v>
      </c>
      <c r="G53">
        <v>1</v>
      </c>
      <c r="H53">
        <v>1</v>
      </c>
      <c r="I53" t="s">
        <v>458</v>
      </c>
      <c r="J53" t="s">
        <v>3</v>
      </c>
      <c r="K53" t="s">
        <v>459</v>
      </c>
      <c r="L53">
        <v>1191</v>
      </c>
      <c r="N53">
        <v>1013</v>
      </c>
      <c r="O53" t="s">
        <v>457</v>
      </c>
      <c r="P53" t="s">
        <v>457</v>
      </c>
      <c r="Q53">
        <v>1</v>
      </c>
      <c r="X53">
        <v>0.48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23</v>
      </c>
      <c r="AG53">
        <v>0.57599999999999996</v>
      </c>
      <c r="AH53">
        <v>2</v>
      </c>
      <c r="AI53">
        <v>71666287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ROW(Source!A118)</f>
        <v>118</v>
      </c>
      <c r="B54">
        <v>71666293</v>
      </c>
      <c r="C54">
        <v>71666285</v>
      </c>
      <c r="D54">
        <v>69084744</v>
      </c>
      <c r="E54">
        <v>1</v>
      </c>
      <c r="F54">
        <v>1</v>
      </c>
      <c r="G54">
        <v>1</v>
      </c>
      <c r="H54">
        <v>2</v>
      </c>
      <c r="I54" t="s">
        <v>484</v>
      </c>
      <c r="J54" t="s">
        <v>485</v>
      </c>
      <c r="K54" t="s">
        <v>486</v>
      </c>
      <c r="L54">
        <v>1368</v>
      </c>
      <c r="N54">
        <v>1011</v>
      </c>
      <c r="O54" t="s">
        <v>463</v>
      </c>
      <c r="P54" t="s">
        <v>463</v>
      </c>
      <c r="Q54">
        <v>1</v>
      </c>
      <c r="X54">
        <v>0.24</v>
      </c>
      <c r="Y54">
        <v>0</v>
      </c>
      <c r="Z54">
        <v>1626.29</v>
      </c>
      <c r="AA54">
        <v>1090.46</v>
      </c>
      <c r="AB54">
        <v>0</v>
      </c>
      <c r="AC54">
        <v>0</v>
      </c>
      <c r="AD54">
        <v>1</v>
      </c>
      <c r="AE54">
        <v>0</v>
      </c>
      <c r="AF54" t="s">
        <v>23</v>
      </c>
      <c r="AG54">
        <v>0.28799999999999998</v>
      </c>
      <c r="AH54">
        <v>2</v>
      </c>
      <c r="AI54">
        <v>71666288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ROW(Source!A118)</f>
        <v>118</v>
      </c>
      <c r="B55">
        <v>71666294</v>
      </c>
      <c r="C55">
        <v>71666285</v>
      </c>
      <c r="D55">
        <v>69085701</v>
      </c>
      <c r="E55">
        <v>1</v>
      </c>
      <c r="F55">
        <v>1</v>
      </c>
      <c r="G55">
        <v>1</v>
      </c>
      <c r="H55">
        <v>2</v>
      </c>
      <c r="I55" t="s">
        <v>488</v>
      </c>
      <c r="J55" t="s">
        <v>489</v>
      </c>
      <c r="K55" t="s">
        <v>490</v>
      </c>
      <c r="L55">
        <v>1368</v>
      </c>
      <c r="N55">
        <v>1011</v>
      </c>
      <c r="O55" t="s">
        <v>463</v>
      </c>
      <c r="P55" t="s">
        <v>463</v>
      </c>
      <c r="Q55">
        <v>1</v>
      </c>
      <c r="X55">
        <v>0.24</v>
      </c>
      <c r="Y55">
        <v>0</v>
      </c>
      <c r="Z55">
        <v>13.86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23</v>
      </c>
      <c r="AG55">
        <v>0.28799999999999998</v>
      </c>
      <c r="AH55">
        <v>2</v>
      </c>
      <c r="AI55">
        <v>71666289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ROW(Source!A118)</f>
        <v>118</v>
      </c>
      <c r="B56">
        <v>71666295</v>
      </c>
      <c r="C56">
        <v>71666285</v>
      </c>
      <c r="D56">
        <v>69085719</v>
      </c>
      <c r="E56">
        <v>1</v>
      </c>
      <c r="F56">
        <v>1</v>
      </c>
      <c r="G56">
        <v>1</v>
      </c>
      <c r="H56">
        <v>2</v>
      </c>
      <c r="I56" t="s">
        <v>491</v>
      </c>
      <c r="J56" t="s">
        <v>492</v>
      </c>
      <c r="K56" t="s">
        <v>493</v>
      </c>
      <c r="L56">
        <v>1368</v>
      </c>
      <c r="N56">
        <v>1011</v>
      </c>
      <c r="O56" t="s">
        <v>463</v>
      </c>
      <c r="P56" t="s">
        <v>463</v>
      </c>
      <c r="Q56">
        <v>1</v>
      </c>
      <c r="X56">
        <v>0.24</v>
      </c>
      <c r="Y56">
        <v>0</v>
      </c>
      <c r="Z56">
        <v>487.94</v>
      </c>
      <c r="AA56">
        <v>811.79</v>
      </c>
      <c r="AB56">
        <v>0</v>
      </c>
      <c r="AC56">
        <v>0</v>
      </c>
      <c r="AD56">
        <v>1</v>
      </c>
      <c r="AE56">
        <v>0</v>
      </c>
      <c r="AF56" t="s">
        <v>23</v>
      </c>
      <c r="AG56">
        <v>0.28799999999999998</v>
      </c>
      <c r="AH56">
        <v>2</v>
      </c>
      <c r="AI56">
        <v>71666290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ROW(Source!A119)</f>
        <v>119</v>
      </c>
      <c r="B57">
        <v>71666301</v>
      </c>
      <c r="C57">
        <v>71666296</v>
      </c>
      <c r="D57">
        <v>68963541</v>
      </c>
      <c r="E57">
        <v>116</v>
      </c>
      <c r="F57">
        <v>1</v>
      </c>
      <c r="G57">
        <v>1</v>
      </c>
      <c r="H57">
        <v>1</v>
      </c>
      <c r="I57" t="s">
        <v>470</v>
      </c>
      <c r="J57" t="s">
        <v>3</v>
      </c>
      <c r="K57" t="s">
        <v>471</v>
      </c>
      <c r="L57">
        <v>1191</v>
      </c>
      <c r="N57">
        <v>1013</v>
      </c>
      <c r="O57" t="s">
        <v>457</v>
      </c>
      <c r="P57" t="s">
        <v>457</v>
      </c>
      <c r="Q57">
        <v>1</v>
      </c>
      <c r="X57">
        <v>0.25</v>
      </c>
      <c r="Y57">
        <v>0</v>
      </c>
      <c r="Z57">
        <v>0</v>
      </c>
      <c r="AA57">
        <v>0</v>
      </c>
      <c r="AB57">
        <v>690.62</v>
      </c>
      <c r="AC57">
        <v>0</v>
      </c>
      <c r="AD57">
        <v>1</v>
      </c>
      <c r="AE57">
        <v>1</v>
      </c>
      <c r="AF57" t="s">
        <v>23</v>
      </c>
      <c r="AG57">
        <v>0.3</v>
      </c>
      <c r="AH57">
        <v>2</v>
      </c>
      <c r="AI57">
        <v>71666297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ROW(Source!A119)</f>
        <v>119</v>
      </c>
      <c r="B58">
        <v>71666302</v>
      </c>
      <c r="C58">
        <v>71666296</v>
      </c>
      <c r="D58">
        <v>68963754</v>
      </c>
      <c r="E58">
        <v>116</v>
      </c>
      <c r="F58">
        <v>1</v>
      </c>
      <c r="G58">
        <v>1</v>
      </c>
      <c r="H58">
        <v>1</v>
      </c>
      <c r="I58" t="s">
        <v>458</v>
      </c>
      <c r="J58" t="s">
        <v>3</v>
      </c>
      <c r="K58" t="s">
        <v>459</v>
      </c>
      <c r="L58">
        <v>1191</v>
      </c>
      <c r="N58">
        <v>1013</v>
      </c>
      <c r="O58" t="s">
        <v>457</v>
      </c>
      <c r="P58" t="s">
        <v>457</v>
      </c>
      <c r="Q58">
        <v>1</v>
      </c>
      <c r="X58">
        <v>0.14000000000000001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23</v>
      </c>
      <c r="AG58">
        <v>0.16800000000000001</v>
      </c>
      <c r="AH58">
        <v>2</v>
      </c>
      <c r="AI58">
        <v>71666298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ROW(Source!A119)</f>
        <v>119</v>
      </c>
      <c r="B59">
        <v>71666303</v>
      </c>
      <c r="C59">
        <v>71666296</v>
      </c>
      <c r="D59">
        <v>69085701</v>
      </c>
      <c r="E59">
        <v>1</v>
      </c>
      <c r="F59">
        <v>1</v>
      </c>
      <c r="G59">
        <v>1</v>
      </c>
      <c r="H59">
        <v>2</v>
      </c>
      <c r="I59" t="s">
        <v>488</v>
      </c>
      <c r="J59" t="s">
        <v>489</v>
      </c>
      <c r="K59" t="s">
        <v>490</v>
      </c>
      <c r="L59">
        <v>1368</v>
      </c>
      <c r="N59">
        <v>1011</v>
      </c>
      <c r="O59" t="s">
        <v>463</v>
      </c>
      <c r="P59" t="s">
        <v>463</v>
      </c>
      <c r="Q59">
        <v>1</v>
      </c>
      <c r="X59">
        <v>0.14000000000000001</v>
      </c>
      <c r="Y59">
        <v>0</v>
      </c>
      <c r="Z59">
        <v>13.86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23</v>
      </c>
      <c r="AG59">
        <v>0.16800000000000001</v>
      </c>
      <c r="AH59">
        <v>2</v>
      </c>
      <c r="AI59">
        <v>71666299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ROW(Source!A119)</f>
        <v>119</v>
      </c>
      <c r="B60">
        <v>71666304</v>
      </c>
      <c r="C60">
        <v>71666296</v>
      </c>
      <c r="D60">
        <v>69085719</v>
      </c>
      <c r="E60">
        <v>1</v>
      </c>
      <c r="F60">
        <v>1</v>
      </c>
      <c r="G60">
        <v>1</v>
      </c>
      <c r="H60">
        <v>2</v>
      </c>
      <c r="I60" t="s">
        <v>491</v>
      </c>
      <c r="J60" t="s">
        <v>492</v>
      </c>
      <c r="K60" t="s">
        <v>493</v>
      </c>
      <c r="L60">
        <v>1368</v>
      </c>
      <c r="N60">
        <v>1011</v>
      </c>
      <c r="O60" t="s">
        <v>463</v>
      </c>
      <c r="P60" t="s">
        <v>463</v>
      </c>
      <c r="Q60">
        <v>1</v>
      </c>
      <c r="X60">
        <v>0.14000000000000001</v>
      </c>
      <c r="Y60">
        <v>0</v>
      </c>
      <c r="Z60">
        <v>487.94</v>
      </c>
      <c r="AA60">
        <v>811.79</v>
      </c>
      <c r="AB60">
        <v>0</v>
      </c>
      <c r="AC60">
        <v>0</v>
      </c>
      <c r="AD60">
        <v>1</v>
      </c>
      <c r="AE60">
        <v>0</v>
      </c>
      <c r="AF60" t="s">
        <v>23</v>
      </c>
      <c r="AG60">
        <v>0.16800000000000001</v>
      </c>
      <c r="AH60">
        <v>2</v>
      </c>
      <c r="AI60">
        <v>71666300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ROW(Source!A120)</f>
        <v>120</v>
      </c>
      <c r="B61">
        <v>71666301</v>
      </c>
      <c r="C61">
        <v>71666296</v>
      </c>
      <c r="D61">
        <v>68963541</v>
      </c>
      <c r="E61">
        <v>116</v>
      </c>
      <c r="F61">
        <v>1</v>
      </c>
      <c r="G61">
        <v>1</v>
      </c>
      <c r="H61">
        <v>1</v>
      </c>
      <c r="I61" t="s">
        <v>470</v>
      </c>
      <c r="J61" t="s">
        <v>3</v>
      </c>
      <c r="K61" t="s">
        <v>471</v>
      </c>
      <c r="L61">
        <v>1191</v>
      </c>
      <c r="N61">
        <v>1013</v>
      </c>
      <c r="O61" t="s">
        <v>457</v>
      </c>
      <c r="P61" t="s">
        <v>457</v>
      </c>
      <c r="Q61">
        <v>1</v>
      </c>
      <c r="X61">
        <v>0.25</v>
      </c>
      <c r="Y61">
        <v>0</v>
      </c>
      <c r="Z61">
        <v>0</v>
      </c>
      <c r="AA61">
        <v>0</v>
      </c>
      <c r="AB61">
        <v>690.62</v>
      </c>
      <c r="AC61">
        <v>0</v>
      </c>
      <c r="AD61">
        <v>1</v>
      </c>
      <c r="AE61">
        <v>1</v>
      </c>
      <c r="AF61" t="s">
        <v>23</v>
      </c>
      <c r="AG61">
        <v>0.3</v>
      </c>
      <c r="AH61">
        <v>2</v>
      </c>
      <c r="AI61">
        <v>71666297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ROW(Source!A120)</f>
        <v>120</v>
      </c>
      <c r="B62">
        <v>71666302</v>
      </c>
      <c r="C62">
        <v>71666296</v>
      </c>
      <c r="D62">
        <v>68963754</v>
      </c>
      <c r="E62">
        <v>116</v>
      </c>
      <c r="F62">
        <v>1</v>
      </c>
      <c r="G62">
        <v>1</v>
      </c>
      <c r="H62">
        <v>1</v>
      </c>
      <c r="I62" t="s">
        <v>458</v>
      </c>
      <c r="J62" t="s">
        <v>3</v>
      </c>
      <c r="K62" t="s">
        <v>459</v>
      </c>
      <c r="L62">
        <v>1191</v>
      </c>
      <c r="N62">
        <v>1013</v>
      </c>
      <c r="O62" t="s">
        <v>457</v>
      </c>
      <c r="P62" t="s">
        <v>457</v>
      </c>
      <c r="Q62">
        <v>1</v>
      </c>
      <c r="X62">
        <v>0.14000000000000001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23</v>
      </c>
      <c r="AG62">
        <v>0.16800000000000001</v>
      </c>
      <c r="AH62">
        <v>2</v>
      </c>
      <c r="AI62">
        <v>71666298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ROW(Source!A120)</f>
        <v>120</v>
      </c>
      <c r="B63">
        <v>71666303</v>
      </c>
      <c r="C63">
        <v>71666296</v>
      </c>
      <c r="D63">
        <v>69085701</v>
      </c>
      <c r="E63">
        <v>1</v>
      </c>
      <c r="F63">
        <v>1</v>
      </c>
      <c r="G63">
        <v>1</v>
      </c>
      <c r="H63">
        <v>2</v>
      </c>
      <c r="I63" t="s">
        <v>488</v>
      </c>
      <c r="J63" t="s">
        <v>489</v>
      </c>
      <c r="K63" t="s">
        <v>490</v>
      </c>
      <c r="L63">
        <v>1368</v>
      </c>
      <c r="N63">
        <v>1011</v>
      </c>
      <c r="O63" t="s">
        <v>463</v>
      </c>
      <c r="P63" t="s">
        <v>463</v>
      </c>
      <c r="Q63">
        <v>1</v>
      </c>
      <c r="X63">
        <v>0.14000000000000001</v>
      </c>
      <c r="Y63">
        <v>0</v>
      </c>
      <c r="Z63">
        <v>13.86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23</v>
      </c>
      <c r="AG63">
        <v>0.16800000000000001</v>
      </c>
      <c r="AH63">
        <v>2</v>
      </c>
      <c r="AI63">
        <v>71666299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ROW(Source!A120)</f>
        <v>120</v>
      </c>
      <c r="B64">
        <v>71666304</v>
      </c>
      <c r="C64">
        <v>71666296</v>
      </c>
      <c r="D64">
        <v>69085719</v>
      </c>
      <c r="E64">
        <v>1</v>
      </c>
      <c r="F64">
        <v>1</v>
      </c>
      <c r="G64">
        <v>1</v>
      </c>
      <c r="H64">
        <v>2</v>
      </c>
      <c r="I64" t="s">
        <v>491</v>
      </c>
      <c r="J64" t="s">
        <v>492</v>
      </c>
      <c r="K64" t="s">
        <v>493</v>
      </c>
      <c r="L64">
        <v>1368</v>
      </c>
      <c r="N64">
        <v>1011</v>
      </c>
      <c r="O64" t="s">
        <v>463</v>
      </c>
      <c r="P64" t="s">
        <v>463</v>
      </c>
      <c r="Q64">
        <v>1</v>
      </c>
      <c r="X64">
        <v>0.14000000000000001</v>
      </c>
      <c r="Y64">
        <v>0</v>
      </c>
      <c r="Z64">
        <v>487.94</v>
      </c>
      <c r="AA64">
        <v>811.79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0.16800000000000001</v>
      </c>
      <c r="AH64">
        <v>2</v>
      </c>
      <c r="AI64">
        <v>71666300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ROW(Source!A121)</f>
        <v>121</v>
      </c>
      <c r="B65">
        <v>71666310</v>
      </c>
      <c r="C65">
        <v>71666305</v>
      </c>
      <c r="D65">
        <v>68963541</v>
      </c>
      <c r="E65">
        <v>116</v>
      </c>
      <c r="F65">
        <v>1</v>
      </c>
      <c r="G65">
        <v>1</v>
      </c>
      <c r="H65">
        <v>1</v>
      </c>
      <c r="I65" t="s">
        <v>470</v>
      </c>
      <c r="J65" t="s">
        <v>3</v>
      </c>
      <c r="K65" t="s">
        <v>471</v>
      </c>
      <c r="L65">
        <v>1191</v>
      </c>
      <c r="N65">
        <v>1013</v>
      </c>
      <c r="O65" t="s">
        <v>457</v>
      </c>
      <c r="P65" t="s">
        <v>457</v>
      </c>
      <c r="Q65">
        <v>1</v>
      </c>
      <c r="X65">
        <v>0.3</v>
      </c>
      <c r="Y65">
        <v>0</v>
      </c>
      <c r="Z65">
        <v>0</v>
      </c>
      <c r="AA65">
        <v>0</v>
      </c>
      <c r="AB65">
        <v>690.62</v>
      </c>
      <c r="AC65">
        <v>0</v>
      </c>
      <c r="AD65">
        <v>1</v>
      </c>
      <c r="AE65">
        <v>1</v>
      </c>
      <c r="AF65" t="s">
        <v>23</v>
      </c>
      <c r="AG65">
        <v>0.36</v>
      </c>
      <c r="AH65">
        <v>2</v>
      </c>
      <c r="AI65">
        <v>71666306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ROW(Source!A121)</f>
        <v>121</v>
      </c>
      <c r="B66">
        <v>71666311</v>
      </c>
      <c r="C66">
        <v>71666305</v>
      </c>
      <c r="D66">
        <v>68963754</v>
      </c>
      <c r="E66">
        <v>116</v>
      </c>
      <c r="F66">
        <v>1</v>
      </c>
      <c r="G66">
        <v>1</v>
      </c>
      <c r="H66">
        <v>1</v>
      </c>
      <c r="I66" t="s">
        <v>458</v>
      </c>
      <c r="J66" t="s">
        <v>3</v>
      </c>
      <c r="K66" t="s">
        <v>459</v>
      </c>
      <c r="L66">
        <v>1191</v>
      </c>
      <c r="N66">
        <v>1013</v>
      </c>
      <c r="O66" t="s">
        <v>457</v>
      </c>
      <c r="P66" t="s">
        <v>457</v>
      </c>
      <c r="Q66">
        <v>1</v>
      </c>
      <c r="X66">
        <v>0.16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23</v>
      </c>
      <c r="AG66">
        <v>0.192</v>
      </c>
      <c r="AH66">
        <v>2</v>
      </c>
      <c r="AI66">
        <v>71666307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ROW(Source!A121)</f>
        <v>121</v>
      </c>
      <c r="B67">
        <v>71666312</v>
      </c>
      <c r="C67">
        <v>71666305</v>
      </c>
      <c r="D67">
        <v>69085701</v>
      </c>
      <c r="E67">
        <v>1</v>
      </c>
      <c r="F67">
        <v>1</v>
      </c>
      <c r="G67">
        <v>1</v>
      </c>
      <c r="H67">
        <v>2</v>
      </c>
      <c r="I67" t="s">
        <v>488</v>
      </c>
      <c r="J67" t="s">
        <v>489</v>
      </c>
      <c r="K67" t="s">
        <v>490</v>
      </c>
      <c r="L67">
        <v>1368</v>
      </c>
      <c r="N67">
        <v>1011</v>
      </c>
      <c r="O67" t="s">
        <v>463</v>
      </c>
      <c r="P67" t="s">
        <v>463</v>
      </c>
      <c r="Q67">
        <v>1</v>
      </c>
      <c r="X67">
        <v>0.16</v>
      </c>
      <c r="Y67">
        <v>0</v>
      </c>
      <c r="Z67">
        <v>13.86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0.192</v>
      </c>
      <c r="AH67">
        <v>2</v>
      </c>
      <c r="AI67">
        <v>71666308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ROW(Source!A121)</f>
        <v>121</v>
      </c>
      <c r="B68">
        <v>71666313</v>
      </c>
      <c r="C68">
        <v>71666305</v>
      </c>
      <c r="D68">
        <v>69085719</v>
      </c>
      <c r="E68">
        <v>1</v>
      </c>
      <c r="F68">
        <v>1</v>
      </c>
      <c r="G68">
        <v>1</v>
      </c>
      <c r="H68">
        <v>2</v>
      </c>
      <c r="I68" t="s">
        <v>491</v>
      </c>
      <c r="J68" t="s">
        <v>492</v>
      </c>
      <c r="K68" t="s">
        <v>493</v>
      </c>
      <c r="L68">
        <v>1368</v>
      </c>
      <c r="N68">
        <v>1011</v>
      </c>
      <c r="O68" t="s">
        <v>463</v>
      </c>
      <c r="P68" t="s">
        <v>463</v>
      </c>
      <c r="Q68">
        <v>1</v>
      </c>
      <c r="X68">
        <v>0.16</v>
      </c>
      <c r="Y68">
        <v>0</v>
      </c>
      <c r="Z68">
        <v>487.94</v>
      </c>
      <c r="AA68">
        <v>811.79</v>
      </c>
      <c r="AB68">
        <v>0</v>
      </c>
      <c r="AC68">
        <v>0</v>
      </c>
      <c r="AD68">
        <v>1</v>
      </c>
      <c r="AE68">
        <v>0</v>
      </c>
      <c r="AF68" t="s">
        <v>23</v>
      </c>
      <c r="AG68">
        <v>0.192</v>
      </c>
      <c r="AH68">
        <v>2</v>
      </c>
      <c r="AI68">
        <v>71666309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ROW(Source!A122)</f>
        <v>122</v>
      </c>
      <c r="B69">
        <v>71666310</v>
      </c>
      <c r="C69">
        <v>71666305</v>
      </c>
      <c r="D69">
        <v>68963541</v>
      </c>
      <c r="E69">
        <v>116</v>
      </c>
      <c r="F69">
        <v>1</v>
      </c>
      <c r="G69">
        <v>1</v>
      </c>
      <c r="H69">
        <v>1</v>
      </c>
      <c r="I69" t="s">
        <v>470</v>
      </c>
      <c r="J69" t="s">
        <v>3</v>
      </c>
      <c r="K69" t="s">
        <v>471</v>
      </c>
      <c r="L69">
        <v>1191</v>
      </c>
      <c r="N69">
        <v>1013</v>
      </c>
      <c r="O69" t="s">
        <v>457</v>
      </c>
      <c r="P69" t="s">
        <v>457</v>
      </c>
      <c r="Q69">
        <v>1</v>
      </c>
      <c r="X69">
        <v>0.3</v>
      </c>
      <c r="Y69">
        <v>0</v>
      </c>
      <c r="Z69">
        <v>0</v>
      </c>
      <c r="AA69">
        <v>0</v>
      </c>
      <c r="AB69">
        <v>690.62</v>
      </c>
      <c r="AC69">
        <v>0</v>
      </c>
      <c r="AD69">
        <v>1</v>
      </c>
      <c r="AE69">
        <v>1</v>
      </c>
      <c r="AF69" t="s">
        <v>23</v>
      </c>
      <c r="AG69">
        <v>0.36</v>
      </c>
      <c r="AH69">
        <v>2</v>
      </c>
      <c r="AI69">
        <v>71666306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ROW(Source!A122)</f>
        <v>122</v>
      </c>
      <c r="B70">
        <v>71666311</v>
      </c>
      <c r="C70">
        <v>71666305</v>
      </c>
      <c r="D70">
        <v>68963754</v>
      </c>
      <c r="E70">
        <v>116</v>
      </c>
      <c r="F70">
        <v>1</v>
      </c>
      <c r="G70">
        <v>1</v>
      </c>
      <c r="H70">
        <v>1</v>
      </c>
      <c r="I70" t="s">
        <v>458</v>
      </c>
      <c r="J70" t="s">
        <v>3</v>
      </c>
      <c r="K70" t="s">
        <v>459</v>
      </c>
      <c r="L70">
        <v>1191</v>
      </c>
      <c r="N70">
        <v>1013</v>
      </c>
      <c r="O70" t="s">
        <v>457</v>
      </c>
      <c r="P70" t="s">
        <v>457</v>
      </c>
      <c r="Q70">
        <v>1</v>
      </c>
      <c r="X70">
        <v>0.16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23</v>
      </c>
      <c r="AG70">
        <v>0.192</v>
      </c>
      <c r="AH70">
        <v>2</v>
      </c>
      <c r="AI70">
        <v>71666307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ROW(Source!A122)</f>
        <v>122</v>
      </c>
      <c r="B71">
        <v>71666312</v>
      </c>
      <c r="C71">
        <v>71666305</v>
      </c>
      <c r="D71">
        <v>69085701</v>
      </c>
      <c r="E71">
        <v>1</v>
      </c>
      <c r="F71">
        <v>1</v>
      </c>
      <c r="G71">
        <v>1</v>
      </c>
      <c r="H71">
        <v>2</v>
      </c>
      <c r="I71" t="s">
        <v>488</v>
      </c>
      <c r="J71" t="s">
        <v>489</v>
      </c>
      <c r="K71" t="s">
        <v>490</v>
      </c>
      <c r="L71">
        <v>1368</v>
      </c>
      <c r="N71">
        <v>1011</v>
      </c>
      <c r="O71" t="s">
        <v>463</v>
      </c>
      <c r="P71" t="s">
        <v>463</v>
      </c>
      <c r="Q71">
        <v>1</v>
      </c>
      <c r="X71">
        <v>0.16</v>
      </c>
      <c r="Y71">
        <v>0</v>
      </c>
      <c r="Z71">
        <v>13.86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23</v>
      </c>
      <c r="AG71">
        <v>0.192</v>
      </c>
      <c r="AH71">
        <v>2</v>
      </c>
      <c r="AI71">
        <v>71666308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ROW(Source!A122)</f>
        <v>122</v>
      </c>
      <c r="B72">
        <v>71666313</v>
      </c>
      <c r="C72">
        <v>71666305</v>
      </c>
      <c r="D72">
        <v>69085719</v>
      </c>
      <c r="E72">
        <v>1</v>
      </c>
      <c r="F72">
        <v>1</v>
      </c>
      <c r="G72">
        <v>1</v>
      </c>
      <c r="H72">
        <v>2</v>
      </c>
      <c r="I72" t="s">
        <v>491</v>
      </c>
      <c r="J72" t="s">
        <v>492</v>
      </c>
      <c r="K72" t="s">
        <v>493</v>
      </c>
      <c r="L72">
        <v>1368</v>
      </c>
      <c r="N72">
        <v>1011</v>
      </c>
      <c r="O72" t="s">
        <v>463</v>
      </c>
      <c r="P72" t="s">
        <v>463</v>
      </c>
      <c r="Q72">
        <v>1</v>
      </c>
      <c r="X72">
        <v>0.16</v>
      </c>
      <c r="Y72">
        <v>0</v>
      </c>
      <c r="Z72">
        <v>487.94</v>
      </c>
      <c r="AA72">
        <v>811.79</v>
      </c>
      <c r="AB72">
        <v>0</v>
      </c>
      <c r="AC72">
        <v>0</v>
      </c>
      <c r="AD72">
        <v>1</v>
      </c>
      <c r="AE72">
        <v>0</v>
      </c>
      <c r="AF72" t="s">
        <v>23</v>
      </c>
      <c r="AG72">
        <v>0.192</v>
      </c>
      <c r="AH72">
        <v>2</v>
      </c>
      <c r="AI72">
        <v>71666309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ROW(Source!A123)</f>
        <v>123</v>
      </c>
      <c r="B73">
        <v>71666333</v>
      </c>
      <c r="C73">
        <v>71666314</v>
      </c>
      <c r="D73">
        <v>68963565</v>
      </c>
      <c r="E73">
        <v>116</v>
      </c>
      <c r="F73">
        <v>1</v>
      </c>
      <c r="G73">
        <v>1</v>
      </c>
      <c r="H73">
        <v>1</v>
      </c>
      <c r="I73" t="s">
        <v>494</v>
      </c>
      <c r="J73" t="s">
        <v>3</v>
      </c>
      <c r="K73" t="s">
        <v>495</v>
      </c>
      <c r="L73">
        <v>1191</v>
      </c>
      <c r="N73">
        <v>1013</v>
      </c>
      <c r="O73" t="s">
        <v>457</v>
      </c>
      <c r="P73" t="s">
        <v>457</v>
      </c>
      <c r="Q73">
        <v>1</v>
      </c>
      <c r="X73">
        <v>4.55</v>
      </c>
      <c r="Y73">
        <v>0</v>
      </c>
      <c r="Z73">
        <v>0</v>
      </c>
      <c r="AA73">
        <v>0</v>
      </c>
      <c r="AB73">
        <v>748.18</v>
      </c>
      <c r="AC73">
        <v>0</v>
      </c>
      <c r="AD73">
        <v>1</v>
      </c>
      <c r="AE73">
        <v>1</v>
      </c>
      <c r="AF73" t="s">
        <v>23</v>
      </c>
      <c r="AG73">
        <v>5.46</v>
      </c>
      <c r="AH73">
        <v>2</v>
      </c>
      <c r="AI73">
        <v>71666315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ROW(Source!A123)</f>
        <v>123</v>
      </c>
      <c r="B74">
        <v>71666334</v>
      </c>
      <c r="C74">
        <v>71666314</v>
      </c>
      <c r="D74">
        <v>68963754</v>
      </c>
      <c r="E74">
        <v>116</v>
      </c>
      <c r="F74">
        <v>1</v>
      </c>
      <c r="G74">
        <v>1</v>
      </c>
      <c r="H74">
        <v>1</v>
      </c>
      <c r="I74" t="s">
        <v>458</v>
      </c>
      <c r="J74" t="s">
        <v>3</v>
      </c>
      <c r="K74" t="s">
        <v>459</v>
      </c>
      <c r="L74">
        <v>1191</v>
      </c>
      <c r="N74">
        <v>1013</v>
      </c>
      <c r="O74" t="s">
        <v>457</v>
      </c>
      <c r="P74" t="s">
        <v>457</v>
      </c>
      <c r="Q74">
        <v>1</v>
      </c>
      <c r="X74">
        <v>0.99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23</v>
      </c>
      <c r="AG74">
        <v>1.1879999999999999</v>
      </c>
      <c r="AH74">
        <v>2</v>
      </c>
      <c r="AI74">
        <v>71666316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ROW(Source!A123)</f>
        <v>123</v>
      </c>
      <c r="B75">
        <v>71666335</v>
      </c>
      <c r="C75">
        <v>71666314</v>
      </c>
      <c r="D75">
        <v>69084631</v>
      </c>
      <c r="E75">
        <v>1</v>
      </c>
      <c r="F75">
        <v>1</v>
      </c>
      <c r="G75">
        <v>1</v>
      </c>
      <c r="H75">
        <v>2</v>
      </c>
      <c r="I75" t="s">
        <v>474</v>
      </c>
      <c r="J75" t="s">
        <v>475</v>
      </c>
      <c r="K75" t="s">
        <v>476</v>
      </c>
      <c r="L75">
        <v>1368</v>
      </c>
      <c r="N75">
        <v>1011</v>
      </c>
      <c r="O75" t="s">
        <v>463</v>
      </c>
      <c r="P75" t="s">
        <v>463</v>
      </c>
      <c r="Q75">
        <v>1</v>
      </c>
      <c r="X75">
        <v>0.71</v>
      </c>
      <c r="Y75">
        <v>0</v>
      </c>
      <c r="Z75">
        <v>2088.77</v>
      </c>
      <c r="AA75">
        <v>932.95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0.85199999999999998</v>
      </c>
      <c r="AH75">
        <v>2</v>
      </c>
      <c r="AI75">
        <v>71666317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ROW(Source!A123)</f>
        <v>123</v>
      </c>
      <c r="B76">
        <v>71666336</v>
      </c>
      <c r="C76">
        <v>71666314</v>
      </c>
      <c r="D76">
        <v>69085636</v>
      </c>
      <c r="E76">
        <v>1</v>
      </c>
      <c r="F76">
        <v>1</v>
      </c>
      <c r="G76">
        <v>1</v>
      </c>
      <c r="H76">
        <v>2</v>
      </c>
      <c r="I76" t="s">
        <v>465</v>
      </c>
      <c r="J76" t="s">
        <v>466</v>
      </c>
      <c r="K76" t="s">
        <v>467</v>
      </c>
      <c r="L76">
        <v>1368</v>
      </c>
      <c r="N76">
        <v>1011</v>
      </c>
      <c r="O76" t="s">
        <v>463</v>
      </c>
      <c r="P76" t="s">
        <v>463</v>
      </c>
      <c r="Q76">
        <v>1</v>
      </c>
      <c r="X76">
        <v>0.28000000000000003</v>
      </c>
      <c r="Y76">
        <v>0</v>
      </c>
      <c r="Z76">
        <v>641.70000000000005</v>
      </c>
      <c r="AA76">
        <v>811.79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0.33600000000000002</v>
      </c>
      <c r="AH76">
        <v>2</v>
      </c>
      <c r="AI76">
        <v>71666318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ROW(Source!A123)</f>
        <v>123</v>
      </c>
      <c r="B77">
        <v>71666337</v>
      </c>
      <c r="C77">
        <v>71666314</v>
      </c>
      <c r="D77">
        <v>69033461</v>
      </c>
      <c r="E77">
        <v>1</v>
      </c>
      <c r="F77">
        <v>1</v>
      </c>
      <c r="G77">
        <v>1</v>
      </c>
      <c r="H77">
        <v>3</v>
      </c>
      <c r="I77" t="s">
        <v>496</v>
      </c>
      <c r="J77" t="s">
        <v>497</v>
      </c>
      <c r="K77" t="s">
        <v>498</v>
      </c>
      <c r="L77">
        <v>1346</v>
      </c>
      <c r="N77">
        <v>1009</v>
      </c>
      <c r="O77" t="s">
        <v>151</v>
      </c>
      <c r="P77" t="s">
        <v>151</v>
      </c>
      <c r="Q77">
        <v>1</v>
      </c>
      <c r="X77">
        <v>0.1</v>
      </c>
      <c r="Y77">
        <v>238.29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</v>
      </c>
      <c r="AH77">
        <v>2</v>
      </c>
      <c r="AI77">
        <v>71666319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ROW(Source!A123)</f>
        <v>123</v>
      </c>
      <c r="B78">
        <v>71666338</v>
      </c>
      <c r="C78">
        <v>71666314</v>
      </c>
      <c r="D78">
        <v>69033468</v>
      </c>
      <c r="E78">
        <v>1</v>
      </c>
      <c r="F78">
        <v>1</v>
      </c>
      <c r="G78">
        <v>1</v>
      </c>
      <c r="H78">
        <v>3</v>
      </c>
      <c r="I78" t="s">
        <v>499</v>
      </c>
      <c r="J78" t="s">
        <v>500</v>
      </c>
      <c r="K78" t="s">
        <v>501</v>
      </c>
      <c r="L78">
        <v>1346</v>
      </c>
      <c r="N78">
        <v>1009</v>
      </c>
      <c r="O78" t="s">
        <v>151</v>
      </c>
      <c r="P78" t="s">
        <v>151</v>
      </c>
      <c r="Q78">
        <v>1</v>
      </c>
      <c r="X78">
        <v>0.03</v>
      </c>
      <c r="Y78">
        <v>58.53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0.03</v>
      </c>
      <c r="AH78">
        <v>2</v>
      </c>
      <c r="AI78">
        <v>71666320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ROW(Source!A123)</f>
        <v>123</v>
      </c>
      <c r="B79">
        <v>71666339</v>
      </c>
      <c r="C79">
        <v>71666314</v>
      </c>
      <c r="D79">
        <v>69036978</v>
      </c>
      <c r="E79">
        <v>1</v>
      </c>
      <c r="F79">
        <v>1</v>
      </c>
      <c r="G79">
        <v>1</v>
      </c>
      <c r="H79">
        <v>3</v>
      </c>
      <c r="I79" t="s">
        <v>149</v>
      </c>
      <c r="J79" t="s">
        <v>152</v>
      </c>
      <c r="K79" t="s">
        <v>150</v>
      </c>
      <c r="L79">
        <v>1346</v>
      </c>
      <c r="N79">
        <v>1009</v>
      </c>
      <c r="O79" t="s">
        <v>151</v>
      </c>
      <c r="P79" t="s">
        <v>151</v>
      </c>
      <c r="Q79">
        <v>1</v>
      </c>
      <c r="X79">
        <v>0</v>
      </c>
      <c r="Y79">
        <v>174.93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2</v>
      </c>
      <c r="AI79">
        <v>71666321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ROW(Source!A123)</f>
        <v>123</v>
      </c>
      <c r="B80">
        <v>71666340</v>
      </c>
      <c r="C80">
        <v>71666314</v>
      </c>
      <c r="D80">
        <v>69038116</v>
      </c>
      <c r="E80">
        <v>1</v>
      </c>
      <c r="F80">
        <v>1</v>
      </c>
      <c r="G80">
        <v>1</v>
      </c>
      <c r="H80">
        <v>3</v>
      </c>
      <c r="I80" t="s">
        <v>502</v>
      </c>
      <c r="J80" t="s">
        <v>503</v>
      </c>
      <c r="K80" t="s">
        <v>504</v>
      </c>
      <c r="L80">
        <v>1346</v>
      </c>
      <c r="N80">
        <v>1009</v>
      </c>
      <c r="O80" t="s">
        <v>151</v>
      </c>
      <c r="P80" t="s">
        <v>151</v>
      </c>
      <c r="Q80">
        <v>1</v>
      </c>
      <c r="X80">
        <v>0.02</v>
      </c>
      <c r="Y80">
        <v>56.11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0.02</v>
      </c>
      <c r="AH80">
        <v>2</v>
      </c>
      <c r="AI80">
        <v>71666322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ROW(Source!A123)</f>
        <v>123</v>
      </c>
      <c r="B81">
        <v>71666341</v>
      </c>
      <c r="C81">
        <v>71666314</v>
      </c>
      <c r="D81">
        <v>68965114</v>
      </c>
      <c r="E81">
        <v>116</v>
      </c>
      <c r="F81">
        <v>1</v>
      </c>
      <c r="G81">
        <v>1</v>
      </c>
      <c r="H81">
        <v>3</v>
      </c>
      <c r="I81" t="s">
        <v>154</v>
      </c>
      <c r="J81" t="s">
        <v>3</v>
      </c>
      <c r="K81" t="s">
        <v>155</v>
      </c>
      <c r="L81">
        <v>1371</v>
      </c>
      <c r="N81">
        <v>1013</v>
      </c>
      <c r="O81" t="s">
        <v>21</v>
      </c>
      <c r="P81" t="s">
        <v>21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3</v>
      </c>
      <c r="AG81">
        <v>0</v>
      </c>
      <c r="AH81">
        <v>2</v>
      </c>
      <c r="AI81">
        <v>71666323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ROW(Source!A123)</f>
        <v>123</v>
      </c>
      <c r="B82">
        <v>71666342</v>
      </c>
      <c r="C82">
        <v>71666314</v>
      </c>
      <c r="D82">
        <v>68965791</v>
      </c>
      <c r="E82">
        <v>116</v>
      </c>
      <c r="F82">
        <v>1</v>
      </c>
      <c r="G82">
        <v>1</v>
      </c>
      <c r="H82">
        <v>3</v>
      </c>
      <c r="I82" t="s">
        <v>157</v>
      </c>
      <c r="J82" t="s">
        <v>3</v>
      </c>
      <c r="K82" t="s">
        <v>158</v>
      </c>
      <c r="L82">
        <v>1348</v>
      </c>
      <c r="N82">
        <v>1009</v>
      </c>
      <c r="O82" t="s">
        <v>159</v>
      </c>
      <c r="P82" t="s">
        <v>159</v>
      </c>
      <c r="Q82">
        <v>1000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3</v>
      </c>
      <c r="AG82">
        <v>0</v>
      </c>
      <c r="AH82">
        <v>2</v>
      </c>
      <c r="AI82">
        <v>71666324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ROW(Source!A123)</f>
        <v>123</v>
      </c>
      <c r="B83">
        <v>71666343</v>
      </c>
      <c r="C83">
        <v>71666314</v>
      </c>
      <c r="D83">
        <v>68965935</v>
      </c>
      <c r="E83">
        <v>116</v>
      </c>
      <c r="F83">
        <v>1</v>
      </c>
      <c r="G83">
        <v>1</v>
      </c>
      <c r="H83">
        <v>3</v>
      </c>
      <c r="I83" t="s">
        <v>161</v>
      </c>
      <c r="J83" t="s">
        <v>3</v>
      </c>
      <c r="K83" t="s">
        <v>162</v>
      </c>
      <c r="L83">
        <v>1346</v>
      </c>
      <c r="N83">
        <v>1009</v>
      </c>
      <c r="O83" t="s">
        <v>151</v>
      </c>
      <c r="P83" t="s">
        <v>151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2</v>
      </c>
      <c r="AI83">
        <v>71666325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ROW(Source!A123)</f>
        <v>123</v>
      </c>
      <c r="B84">
        <v>71666344</v>
      </c>
      <c r="C84">
        <v>71666314</v>
      </c>
      <c r="D84">
        <v>68966269</v>
      </c>
      <c r="E84">
        <v>116</v>
      </c>
      <c r="F84">
        <v>1</v>
      </c>
      <c r="G84">
        <v>1</v>
      </c>
      <c r="H84">
        <v>3</v>
      </c>
      <c r="I84" t="s">
        <v>164</v>
      </c>
      <c r="J84" t="s">
        <v>3</v>
      </c>
      <c r="K84" t="s">
        <v>165</v>
      </c>
      <c r="L84">
        <v>1348</v>
      </c>
      <c r="N84">
        <v>1009</v>
      </c>
      <c r="O84" t="s">
        <v>159</v>
      </c>
      <c r="P84" t="s">
        <v>159</v>
      </c>
      <c r="Q84">
        <v>1000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3</v>
      </c>
      <c r="AG84">
        <v>0</v>
      </c>
      <c r="AH84">
        <v>2</v>
      </c>
      <c r="AI84">
        <v>71666326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ROW(Source!A123)</f>
        <v>123</v>
      </c>
      <c r="B85">
        <v>71666345</v>
      </c>
      <c r="C85">
        <v>71666314</v>
      </c>
      <c r="D85">
        <v>69054394</v>
      </c>
      <c r="E85">
        <v>1</v>
      </c>
      <c r="F85">
        <v>1</v>
      </c>
      <c r="G85">
        <v>1</v>
      </c>
      <c r="H85">
        <v>3</v>
      </c>
      <c r="I85" t="s">
        <v>505</v>
      </c>
      <c r="J85" t="s">
        <v>506</v>
      </c>
      <c r="K85" t="s">
        <v>507</v>
      </c>
      <c r="L85">
        <v>1348</v>
      </c>
      <c r="N85">
        <v>1009</v>
      </c>
      <c r="O85" t="s">
        <v>159</v>
      </c>
      <c r="P85" t="s">
        <v>159</v>
      </c>
      <c r="Q85">
        <v>1000</v>
      </c>
      <c r="X85">
        <v>4.0000000000000002E-4</v>
      </c>
      <c r="Y85">
        <v>61265.39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4.0000000000000002E-4</v>
      </c>
      <c r="AH85">
        <v>2</v>
      </c>
      <c r="AI85">
        <v>71666327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ROW(Source!A123)</f>
        <v>123</v>
      </c>
      <c r="B86">
        <v>71666346</v>
      </c>
      <c r="C86">
        <v>71666314</v>
      </c>
      <c r="D86">
        <v>69054420</v>
      </c>
      <c r="E86">
        <v>1</v>
      </c>
      <c r="F86">
        <v>1</v>
      </c>
      <c r="G86">
        <v>1</v>
      </c>
      <c r="H86">
        <v>3</v>
      </c>
      <c r="I86" t="s">
        <v>508</v>
      </c>
      <c r="J86" t="s">
        <v>509</v>
      </c>
      <c r="K86" t="s">
        <v>510</v>
      </c>
      <c r="L86">
        <v>1348</v>
      </c>
      <c r="N86">
        <v>1009</v>
      </c>
      <c r="O86" t="s">
        <v>159</v>
      </c>
      <c r="P86" t="s">
        <v>159</v>
      </c>
      <c r="Q86">
        <v>1000</v>
      </c>
      <c r="X86">
        <v>1E-4</v>
      </c>
      <c r="Y86">
        <v>80020.98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1E-4</v>
      </c>
      <c r="AH86">
        <v>2</v>
      </c>
      <c r="AI86">
        <v>71666328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ROW(Source!A123)</f>
        <v>123</v>
      </c>
      <c r="B87">
        <v>71666347</v>
      </c>
      <c r="C87">
        <v>71666314</v>
      </c>
      <c r="D87">
        <v>69062028</v>
      </c>
      <c r="E87">
        <v>1</v>
      </c>
      <c r="F87">
        <v>1</v>
      </c>
      <c r="G87">
        <v>1</v>
      </c>
      <c r="H87">
        <v>3</v>
      </c>
      <c r="I87" t="s">
        <v>511</v>
      </c>
      <c r="J87" t="s">
        <v>512</v>
      </c>
      <c r="K87" t="s">
        <v>513</v>
      </c>
      <c r="L87">
        <v>1425</v>
      </c>
      <c r="N87">
        <v>1013</v>
      </c>
      <c r="O87" t="s">
        <v>48</v>
      </c>
      <c r="P87" t="s">
        <v>48</v>
      </c>
      <c r="Q87">
        <v>1</v>
      </c>
      <c r="X87">
        <v>0.12</v>
      </c>
      <c r="Y87">
        <v>1031.73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0.12</v>
      </c>
      <c r="AH87">
        <v>2</v>
      </c>
      <c r="AI87">
        <v>71666329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ROW(Source!A123)</f>
        <v>123</v>
      </c>
      <c r="B88">
        <v>71666348</v>
      </c>
      <c r="C88">
        <v>71666314</v>
      </c>
      <c r="D88">
        <v>68968588</v>
      </c>
      <c r="E88">
        <v>116</v>
      </c>
      <c r="F88">
        <v>1</v>
      </c>
      <c r="G88">
        <v>1</v>
      </c>
      <c r="H88">
        <v>3</v>
      </c>
      <c r="I88" t="s">
        <v>167</v>
      </c>
      <c r="J88" t="s">
        <v>3</v>
      </c>
      <c r="K88" t="s">
        <v>168</v>
      </c>
      <c r="L88">
        <v>1371</v>
      </c>
      <c r="N88">
        <v>1013</v>
      </c>
      <c r="O88" t="s">
        <v>21</v>
      </c>
      <c r="P88" t="s">
        <v>21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3</v>
      </c>
      <c r="AG88">
        <v>0</v>
      </c>
      <c r="AH88">
        <v>2</v>
      </c>
      <c r="AI88">
        <v>71666330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ROW(Source!A123)</f>
        <v>123</v>
      </c>
      <c r="B89">
        <v>71666349</v>
      </c>
      <c r="C89">
        <v>71666314</v>
      </c>
      <c r="D89">
        <v>68968634</v>
      </c>
      <c r="E89">
        <v>116</v>
      </c>
      <c r="F89">
        <v>1</v>
      </c>
      <c r="G89">
        <v>1</v>
      </c>
      <c r="H89">
        <v>3</v>
      </c>
      <c r="I89" t="s">
        <v>170</v>
      </c>
      <c r="J89" t="s">
        <v>3</v>
      </c>
      <c r="K89" t="s">
        <v>171</v>
      </c>
      <c r="L89">
        <v>1371</v>
      </c>
      <c r="N89">
        <v>1013</v>
      </c>
      <c r="O89" t="s">
        <v>21</v>
      </c>
      <c r="P89" t="s">
        <v>21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3</v>
      </c>
      <c r="AG89">
        <v>0</v>
      </c>
      <c r="AH89">
        <v>2</v>
      </c>
      <c r="AI89">
        <v>71666331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ROW(Source!A123)</f>
        <v>123</v>
      </c>
      <c r="B90">
        <v>71666350</v>
      </c>
      <c r="C90">
        <v>71666314</v>
      </c>
      <c r="D90">
        <v>68968638</v>
      </c>
      <c r="E90">
        <v>116</v>
      </c>
      <c r="F90">
        <v>1</v>
      </c>
      <c r="G90">
        <v>1</v>
      </c>
      <c r="H90">
        <v>3</v>
      </c>
      <c r="I90" t="s">
        <v>173</v>
      </c>
      <c r="J90" t="s">
        <v>3</v>
      </c>
      <c r="K90" t="s">
        <v>174</v>
      </c>
      <c r="L90">
        <v>1371</v>
      </c>
      <c r="N90">
        <v>1013</v>
      </c>
      <c r="O90" t="s">
        <v>21</v>
      </c>
      <c r="P90" t="s">
        <v>21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3</v>
      </c>
      <c r="AG90">
        <v>0</v>
      </c>
      <c r="AH90">
        <v>2</v>
      </c>
      <c r="AI90">
        <v>71666332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ROW(Source!A124)</f>
        <v>124</v>
      </c>
      <c r="B91">
        <v>71666333</v>
      </c>
      <c r="C91">
        <v>71666314</v>
      </c>
      <c r="D91">
        <v>68963565</v>
      </c>
      <c r="E91">
        <v>116</v>
      </c>
      <c r="F91">
        <v>1</v>
      </c>
      <c r="G91">
        <v>1</v>
      </c>
      <c r="H91">
        <v>1</v>
      </c>
      <c r="I91" t="s">
        <v>494</v>
      </c>
      <c r="J91" t="s">
        <v>3</v>
      </c>
      <c r="K91" t="s">
        <v>495</v>
      </c>
      <c r="L91">
        <v>1191</v>
      </c>
      <c r="N91">
        <v>1013</v>
      </c>
      <c r="O91" t="s">
        <v>457</v>
      </c>
      <c r="P91" t="s">
        <v>457</v>
      </c>
      <c r="Q91">
        <v>1</v>
      </c>
      <c r="X91">
        <v>4.55</v>
      </c>
      <c r="Y91">
        <v>0</v>
      </c>
      <c r="Z91">
        <v>0</v>
      </c>
      <c r="AA91">
        <v>0</v>
      </c>
      <c r="AB91">
        <v>748.18</v>
      </c>
      <c r="AC91">
        <v>0</v>
      </c>
      <c r="AD91">
        <v>1</v>
      </c>
      <c r="AE91">
        <v>1</v>
      </c>
      <c r="AF91" t="s">
        <v>23</v>
      </c>
      <c r="AG91">
        <v>5.46</v>
      </c>
      <c r="AH91">
        <v>2</v>
      </c>
      <c r="AI91">
        <v>71666315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ROW(Source!A124)</f>
        <v>124</v>
      </c>
      <c r="B92">
        <v>71666334</v>
      </c>
      <c r="C92">
        <v>71666314</v>
      </c>
      <c r="D92">
        <v>68963754</v>
      </c>
      <c r="E92">
        <v>116</v>
      </c>
      <c r="F92">
        <v>1</v>
      </c>
      <c r="G92">
        <v>1</v>
      </c>
      <c r="H92">
        <v>1</v>
      </c>
      <c r="I92" t="s">
        <v>458</v>
      </c>
      <c r="J92" t="s">
        <v>3</v>
      </c>
      <c r="K92" t="s">
        <v>459</v>
      </c>
      <c r="L92">
        <v>1191</v>
      </c>
      <c r="N92">
        <v>1013</v>
      </c>
      <c r="O92" t="s">
        <v>457</v>
      </c>
      <c r="P92" t="s">
        <v>457</v>
      </c>
      <c r="Q92">
        <v>1</v>
      </c>
      <c r="X92">
        <v>0.99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23</v>
      </c>
      <c r="AG92">
        <v>1.1879999999999999</v>
      </c>
      <c r="AH92">
        <v>2</v>
      </c>
      <c r="AI92">
        <v>71666316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ROW(Source!A124)</f>
        <v>124</v>
      </c>
      <c r="B93">
        <v>71666335</v>
      </c>
      <c r="C93">
        <v>71666314</v>
      </c>
      <c r="D93">
        <v>69084631</v>
      </c>
      <c r="E93">
        <v>1</v>
      </c>
      <c r="F93">
        <v>1</v>
      </c>
      <c r="G93">
        <v>1</v>
      </c>
      <c r="H93">
        <v>2</v>
      </c>
      <c r="I93" t="s">
        <v>474</v>
      </c>
      <c r="J93" t="s">
        <v>475</v>
      </c>
      <c r="K93" t="s">
        <v>476</v>
      </c>
      <c r="L93">
        <v>1368</v>
      </c>
      <c r="N93">
        <v>1011</v>
      </c>
      <c r="O93" t="s">
        <v>463</v>
      </c>
      <c r="P93" t="s">
        <v>463</v>
      </c>
      <c r="Q93">
        <v>1</v>
      </c>
      <c r="X93">
        <v>0.71</v>
      </c>
      <c r="Y93">
        <v>0</v>
      </c>
      <c r="Z93">
        <v>2088.77</v>
      </c>
      <c r="AA93">
        <v>932.95</v>
      </c>
      <c r="AB93">
        <v>0</v>
      </c>
      <c r="AC93">
        <v>0</v>
      </c>
      <c r="AD93">
        <v>1</v>
      </c>
      <c r="AE93">
        <v>0</v>
      </c>
      <c r="AF93" t="s">
        <v>23</v>
      </c>
      <c r="AG93">
        <v>0.85199999999999998</v>
      </c>
      <c r="AH93">
        <v>2</v>
      </c>
      <c r="AI93">
        <v>71666317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ROW(Source!A124)</f>
        <v>124</v>
      </c>
      <c r="B94">
        <v>71666336</v>
      </c>
      <c r="C94">
        <v>71666314</v>
      </c>
      <c r="D94">
        <v>69085636</v>
      </c>
      <c r="E94">
        <v>1</v>
      </c>
      <c r="F94">
        <v>1</v>
      </c>
      <c r="G94">
        <v>1</v>
      </c>
      <c r="H94">
        <v>2</v>
      </c>
      <c r="I94" t="s">
        <v>465</v>
      </c>
      <c r="J94" t="s">
        <v>466</v>
      </c>
      <c r="K94" t="s">
        <v>467</v>
      </c>
      <c r="L94">
        <v>1368</v>
      </c>
      <c r="N94">
        <v>1011</v>
      </c>
      <c r="O94" t="s">
        <v>463</v>
      </c>
      <c r="P94" t="s">
        <v>463</v>
      </c>
      <c r="Q94">
        <v>1</v>
      </c>
      <c r="X94">
        <v>0.28000000000000003</v>
      </c>
      <c r="Y94">
        <v>0</v>
      </c>
      <c r="Z94">
        <v>641.70000000000005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23</v>
      </c>
      <c r="AG94">
        <v>0.33600000000000002</v>
      </c>
      <c r="AH94">
        <v>2</v>
      </c>
      <c r="AI94">
        <v>71666318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ROW(Source!A124)</f>
        <v>124</v>
      </c>
      <c r="B95">
        <v>71666337</v>
      </c>
      <c r="C95">
        <v>71666314</v>
      </c>
      <c r="D95">
        <v>69033461</v>
      </c>
      <c r="E95">
        <v>1</v>
      </c>
      <c r="F95">
        <v>1</v>
      </c>
      <c r="G95">
        <v>1</v>
      </c>
      <c r="H95">
        <v>3</v>
      </c>
      <c r="I95" t="s">
        <v>496</v>
      </c>
      <c r="J95" t="s">
        <v>497</v>
      </c>
      <c r="K95" t="s">
        <v>498</v>
      </c>
      <c r="L95">
        <v>1346</v>
      </c>
      <c r="N95">
        <v>1009</v>
      </c>
      <c r="O95" t="s">
        <v>151</v>
      </c>
      <c r="P95" t="s">
        <v>151</v>
      </c>
      <c r="Q95">
        <v>1</v>
      </c>
      <c r="X95">
        <v>0.1</v>
      </c>
      <c r="Y95">
        <v>238.29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</v>
      </c>
      <c r="AH95">
        <v>2</v>
      </c>
      <c r="AI95">
        <v>71666319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ROW(Source!A124)</f>
        <v>124</v>
      </c>
      <c r="B96">
        <v>71666338</v>
      </c>
      <c r="C96">
        <v>71666314</v>
      </c>
      <c r="D96">
        <v>69033468</v>
      </c>
      <c r="E96">
        <v>1</v>
      </c>
      <c r="F96">
        <v>1</v>
      </c>
      <c r="G96">
        <v>1</v>
      </c>
      <c r="H96">
        <v>3</v>
      </c>
      <c r="I96" t="s">
        <v>499</v>
      </c>
      <c r="J96" t="s">
        <v>500</v>
      </c>
      <c r="K96" t="s">
        <v>501</v>
      </c>
      <c r="L96">
        <v>1346</v>
      </c>
      <c r="N96">
        <v>1009</v>
      </c>
      <c r="O96" t="s">
        <v>151</v>
      </c>
      <c r="P96" t="s">
        <v>151</v>
      </c>
      <c r="Q96">
        <v>1</v>
      </c>
      <c r="X96">
        <v>0.03</v>
      </c>
      <c r="Y96">
        <v>58.53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0.03</v>
      </c>
      <c r="AH96">
        <v>2</v>
      </c>
      <c r="AI96">
        <v>71666320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ROW(Source!A124)</f>
        <v>124</v>
      </c>
      <c r="B97">
        <v>71666339</v>
      </c>
      <c r="C97">
        <v>71666314</v>
      </c>
      <c r="D97">
        <v>69036978</v>
      </c>
      <c r="E97">
        <v>1</v>
      </c>
      <c r="F97">
        <v>1</v>
      </c>
      <c r="G97">
        <v>1</v>
      </c>
      <c r="H97">
        <v>3</v>
      </c>
      <c r="I97" t="s">
        <v>149</v>
      </c>
      <c r="J97" t="s">
        <v>152</v>
      </c>
      <c r="K97" t="s">
        <v>150</v>
      </c>
      <c r="L97">
        <v>1346</v>
      </c>
      <c r="N97">
        <v>1009</v>
      </c>
      <c r="O97" t="s">
        <v>151</v>
      </c>
      <c r="P97" t="s">
        <v>151</v>
      </c>
      <c r="Q97">
        <v>1</v>
      </c>
      <c r="X97">
        <v>0</v>
      </c>
      <c r="Y97">
        <v>174.93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2</v>
      </c>
      <c r="AI97">
        <v>71666321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ROW(Source!A124)</f>
        <v>124</v>
      </c>
      <c r="B98">
        <v>71666340</v>
      </c>
      <c r="C98">
        <v>71666314</v>
      </c>
      <c r="D98">
        <v>69038116</v>
      </c>
      <c r="E98">
        <v>1</v>
      </c>
      <c r="F98">
        <v>1</v>
      </c>
      <c r="G98">
        <v>1</v>
      </c>
      <c r="H98">
        <v>3</v>
      </c>
      <c r="I98" t="s">
        <v>502</v>
      </c>
      <c r="J98" t="s">
        <v>503</v>
      </c>
      <c r="K98" t="s">
        <v>504</v>
      </c>
      <c r="L98">
        <v>1346</v>
      </c>
      <c r="N98">
        <v>1009</v>
      </c>
      <c r="O98" t="s">
        <v>151</v>
      </c>
      <c r="P98" t="s">
        <v>151</v>
      </c>
      <c r="Q98">
        <v>1</v>
      </c>
      <c r="X98">
        <v>0.02</v>
      </c>
      <c r="Y98">
        <v>56.11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0.02</v>
      </c>
      <c r="AH98">
        <v>2</v>
      </c>
      <c r="AI98">
        <v>71666322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ROW(Source!A124)</f>
        <v>124</v>
      </c>
      <c r="B99">
        <v>71666341</v>
      </c>
      <c r="C99">
        <v>71666314</v>
      </c>
      <c r="D99">
        <v>68965114</v>
      </c>
      <c r="E99">
        <v>116</v>
      </c>
      <c r="F99">
        <v>1</v>
      </c>
      <c r="G99">
        <v>1</v>
      </c>
      <c r="H99">
        <v>3</v>
      </c>
      <c r="I99" t="s">
        <v>154</v>
      </c>
      <c r="J99" t="s">
        <v>3</v>
      </c>
      <c r="K99" t="s">
        <v>155</v>
      </c>
      <c r="L99">
        <v>1371</v>
      </c>
      <c r="N99">
        <v>1013</v>
      </c>
      <c r="O99" t="s">
        <v>21</v>
      </c>
      <c r="P99" t="s">
        <v>21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3</v>
      </c>
      <c r="AG99">
        <v>0</v>
      </c>
      <c r="AH99">
        <v>2</v>
      </c>
      <c r="AI99">
        <v>71666323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ROW(Source!A124)</f>
        <v>124</v>
      </c>
      <c r="B100">
        <v>71666342</v>
      </c>
      <c r="C100">
        <v>71666314</v>
      </c>
      <c r="D100">
        <v>68965791</v>
      </c>
      <c r="E100">
        <v>116</v>
      </c>
      <c r="F100">
        <v>1</v>
      </c>
      <c r="G100">
        <v>1</v>
      </c>
      <c r="H100">
        <v>3</v>
      </c>
      <c r="I100" t="s">
        <v>157</v>
      </c>
      <c r="J100" t="s">
        <v>3</v>
      </c>
      <c r="K100" t="s">
        <v>158</v>
      </c>
      <c r="L100">
        <v>1348</v>
      </c>
      <c r="N100">
        <v>1009</v>
      </c>
      <c r="O100" t="s">
        <v>159</v>
      </c>
      <c r="P100" t="s">
        <v>159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3</v>
      </c>
      <c r="AG100">
        <v>0</v>
      </c>
      <c r="AH100">
        <v>2</v>
      </c>
      <c r="AI100">
        <v>71666324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ROW(Source!A124)</f>
        <v>124</v>
      </c>
      <c r="B101">
        <v>71666343</v>
      </c>
      <c r="C101">
        <v>71666314</v>
      </c>
      <c r="D101">
        <v>68965935</v>
      </c>
      <c r="E101">
        <v>116</v>
      </c>
      <c r="F101">
        <v>1</v>
      </c>
      <c r="G101">
        <v>1</v>
      </c>
      <c r="H101">
        <v>3</v>
      </c>
      <c r="I101" t="s">
        <v>161</v>
      </c>
      <c r="J101" t="s">
        <v>3</v>
      </c>
      <c r="K101" t="s">
        <v>162</v>
      </c>
      <c r="L101">
        <v>1346</v>
      </c>
      <c r="N101">
        <v>1009</v>
      </c>
      <c r="O101" t="s">
        <v>151</v>
      </c>
      <c r="P101" t="s">
        <v>151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</v>
      </c>
      <c r="AG101">
        <v>0</v>
      </c>
      <c r="AH101">
        <v>2</v>
      </c>
      <c r="AI101">
        <v>71666325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ROW(Source!A124)</f>
        <v>124</v>
      </c>
      <c r="B102">
        <v>71666344</v>
      </c>
      <c r="C102">
        <v>71666314</v>
      </c>
      <c r="D102">
        <v>68966269</v>
      </c>
      <c r="E102">
        <v>116</v>
      </c>
      <c r="F102">
        <v>1</v>
      </c>
      <c r="G102">
        <v>1</v>
      </c>
      <c r="H102">
        <v>3</v>
      </c>
      <c r="I102" t="s">
        <v>164</v>
      </c>
      <c r="J102" t="s">
        <v>3</v>
      </c>
      <c r="K102" t="s">
        <v>165</v>
      </c>
      <c r="L102">
        <v>1348</v>
      </c>
      <c r="N102">
        <v>1009</v>
      </c>
      <c r="O102" t="s">
        <v>159</v>
      </c>
      <c r="P102" t="s">
        <v>159</v>
      </c>
      <c r="Q102">
        <v>1000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71666326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ROW(Source!A124)</f>
        <v>124</v>
      </c>
      <c r="B103">
        <v>71666345</v>
      </c>
      <c r="C103">
        <v>71666314</v>
      </c>
      <c r="D103">
        <v>69054394</v>
      </c>
      <c r="E103">
        <v>1</v>
      </c>
      <c r="F103">
        <v>1</v>
      </c>
      <c r="G103">
        <v>1</v>
      </c>
      <c r="H103">
        <v>3</v>
      </c>
      <c r="I103" t="s">
        <v>505</v>
      </c>
      <c r="J103" t="s">
        <v>506</v>
      </c>
      <c r="K103" t="s">
        <v>507</v>
      </c>
      <c r="L103">
        <v>1348</v>
      </c>
      <c r="N103">
        <v>1009</v>
      </c>
      <c r="O103" t="s">
        <v>159</v>
      </c>
      <c r="P103" t="s">
        <v>159</v>
      </c>
      <c r="Q103">
        <v>1000</v>
      </c>
      <c r="X103">
        <v>4.0000000000000002E-4</v>
      </c>
      <c r="Y103">
        <v>61265.39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4.0000000000000002E-4</v>
      </c>
      <c r="AH103">
        <v>2</v>
      </c>
      <c r="AI103">
        <v>71666327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ROW(Source!A124)</f>
        <v>124</v>
      </c>
      <c r="B104">
        <v>71666346</v>
      </c>
      <c r="C104">
        <v>71666314</v>
      </c>
      <c r="D104">
        <v>69054420</v>
      </c>
      <c r="E104">
        <v>1</v>
      </c>
      <c r="F104">
        <v>1</v>
      </c>
      <c r="G104">
        <v>1</v>
      </c>
      <c r="H104">
        <v>3</v>
      </c>
      <c r="I104" t="s">
        <v>508</v>
      </c>
      <c r="J104" t="s">
        <v>509</v>
      </c>
      <c r="K104" t="s">
        <v>510</v>
      </c>
      <c r="L104">
        <v>1348</v>
      </c>
      <c r="N104">
        <v>1009</v>
      </c>
      <c r="O104" t="s">
        <v>159</v>
      </c>
      <c r="P104" t="s">
        <v>159</v>
      </c>
      <c r="Q104">
        <v>1000</v>
      </c>
      <c r="X104">
        <v>1E-4</v>
      </c>
      <c r="Y104">
        <v>80020.98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1E-4</v>
      </c>
      <c r="AH104">
        <v>2</v>
      </c>
      <c r="AI104">
        <v>71666328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ROW(Source!A124)</f>
        <v>124</v>
      </c>
      <c r="B105">
        <v>71666347</v>
      </c>
      <c r="C105">
        <v>71666314</v>
      </c>
      <c r="D105">
        <v>69062028</v>
      </c>
      <c r="E105">
        <v>1</v>
      </c>
      <c r="F105">
        <v>1</v>
      </c>
      <c r="G105">
        <v>1</v>
      </c>
      <c r="H105">
        <v>3</v>
      </c>
      <c r="I105" t="s">
        <v>511</v>
      </c>
      <c r="J105" t="s">
        <v>512</v>
      </c>
      <c r="K105" t="s">
        <v>513</v>
      </c>
      <c r="L105">
        <v>1425</v>
      </c>
      <c r="N105">
        <v>1013</v>
      </c>
      <c r="O105" t="s">
        <v>48</v>
      </c>
      <c r="P105" t="s">
        <v>48</v>
      </c>
      <c r="Q105">
        <v>1</v>
      </c>
      <c r="X105">
        <v>0.12</v>
      </c>
      <c r="Y105">
        <v>1031.73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0.12</v>
      </c>
      <c r="AH105">
        <v>2</v>
      </c>
      <c r="AI105">
        <v>71666329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ROW(Source!A124)</f>
        <v>124</v>
      </c>
      <c r="B106">
        <v>71666348</v>
      </c>
      <c r="C106">
        <v>71666314</v>
      </c>
      <c r="D106">
        <v>68968588</v>
      </c>
      <c r="E106">
        <v>116</v>
      </c>
      <c r="F106">
        <v>1</v>
      </c>
      <c r="G106">
        <v>1</v>
      </c>
      <c r="H106">
        <v>3</v>
      </c>
      <c r="I106" t="s">
        <v>167</v>
      </c>
      <c r="J106" t="s">
        <v>3</v>
      </c>
      <c r="K106" t="s">
        <v>168</v>
      </c>
      <c r="L106">
        <v>1371</v>
      </c>
      <c r="N106">
        <v>1013</v>
      </c>
      <c r="O106" t="s">
        <v>21</v>
      </c>
      <c r="P106" t="s">
        <v>21</v>
      </c>
      <c r="Q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3</v>
      </c>
      <c r="AG106">
        <v>0</v>
      </c>
      <c r="AH106">
        <v>2</v>
      </c>
      <c r="AI106">
        <v>71666330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ROW(Source!A124)</f>
        <v>124</v>
      </c>
      <c r="B107">
        <v>71666349</v>
      </c>
      <c r="C107">
        <v>71666314</v>
      </c>
      <c r="D107">
        <v>68968634</v>
      </c>
      <c r="E107">
        <v>116</v>
      </c>
      <c r="F107">
        <v>1</v>
      </c>
      <c r="G107">
        <v>1</v>
      </c>
      <c r="H107">
        <v>3</v>
      </c>
      <c r="I107" t="s">
        <v>170</v>
      </c>
      <c r="J107" t="s">
        <v>3</v>
      </c>
      <c r="K107" t="s">
        <v>171</v>
      </c>
      <c r="L107">
        <v>1371</v>
      </c>
      <c r="N107">
        <v>1013</v>
      </c>
      <c r="O107" t="s">
        <v>21</v>
      </c>
      <c r="P107" t="s">
        <v>21</v>
      </c>
      <c r="Q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2</v>
      </c>
      <c r="AI107">
        <v>71666331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ROW(Source!A124)</f>
        <v>124</v>
      </c>
      <c r="B108">
        <v>71666350</v>
      </c>
      <c r="C108">
        <v>71666314</v>
      </c>
      <c r="D108">
        <v>68968638</v>
      </c>
      <c r="E108">
        <v>116</v>
      </c>
      <c r="F108">
        <v>1</v>
      </c>
      <c r="G108">
        <v>1</v>
      </c>
      <c r="H108">
        <v>3</v>
      </c>
      <c r="I108" t="s">
        <v>173</v>
      </c>
      <c r="J108" t="s">
        <v>3</v>
      </c>
      <c r="K108" t="s">
        <v>174</v>
      </c>
      <c r="L108">
        <v>1371</v>
      </c>
      <c r="N108">
        <v>1013</v>
      </c>
      <c r="O108" t="s">
        <v>21</v>
      </c>
      <c r="P108" t="s">
        <v>21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2</v>
      </c>
      <c r="AI108">
        <v>71666332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ROW(Source!A141)</f>
        <v>141</v>
      </c>
      <c r="B109">
        <v>71666379</v>
      </c>
      <c r="C109">
        <v>71666359</v>
      </c>
      <c r="D109">
        <v>68963565</v>
      </c>
      <c r="E109">
        <v>116</v>
      </c>
      <c r="F109">
        <v>1</v>
      </c>
      <c r="G109">
        <v>1</v>
      </c>
      <c r="H109">
        <v>1</v>
      </c>
      <c r="I109" t="s">
        <v>494</v>
      </c>
      <c r="J109" t="s">
        <v>3</v>
      </c>
      <c r="K109" t="s">
        <v>495</v>
      </c>
      <c r="L109">
        <v>1191</v>
      </c>
      <c r="N109">
        <v>1013</v>
      </c>
      <c r="O109" t="s">
        <v>457</v>
      </c>
      <c r="P109" t="s">
        <v>457</v>
      </c>
      <c r="Q109">
        <v>1</v>
      </c>
      <c r="X109">
        <v>5.98</v>
      </c>
      <c r="Y109">
        <v>0</v>
      </c>
      <c r="Z109">
        <v>0</v>
      </c>
      <c r="AA109">
        <v>0</v>
      </c>
      <c r="AB109">
        <v>748.18</v>
      </c>
      <c r="AC109">
        <v>0</v>
      </c>
      <c r="AD109">
        <v>1</v>
      </c>
      <c r="AE109">
        <v>1</v>
      </c>
      <c r="AF109" t="s">
        <v>23</v>
      </c>
      <c r="AG109">
        <v>7.1760000000000002</v>
      </c>
      <c r="AH109">
        <v>2</v>
      </c>
      <c r="AI109">
        <v>71666360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ROW(Source!A141)</f>
        <v>141</v>
      </c>
      <c r="B110">
        <v>71666380</v>
      </c>
      <c r="C110">
        <v>71666359</v>
      </c>
      <c r="D110">
        <v>68963754</v>
      </c>
      <c r="E110">
        <v>116</v>
      </c>
      <c r="F110">
        <v>1</v>
      </c>
      <c r="G110">
        <v>1</v>
      </c>
      <c r="H110">
        <v>1</v>
      </c>
      <c r="I110" t="s">
        <v>458</v>
      </c>
      <c r="J110" t="s">
        <v>3</v>
      </c>
      <c r="K110" t="s">
        <v>459</v>
      </c>
      <c r="L110">
        <v>1191</v>
      </c>
      <c r="N110">
        <v>1013</v>
      </c>
      <c r="O110" t="s">
        <v>457</v>
      </c>
      <c r="P110" t="s">
        <v>457</v>
      </c>
      <c r="Q110">
        <v>1</v>
      </c>
      <c r="X110">
        <v>2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23</v>
      </c>
      <c r="AG110">
        <v>2.4</v>
      </c>
      <c r="AH110">
        <v>2</v>
      </c>
      <c r="AI110">
        <v>71666361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ROW(Source!A141)</f>
        <v>141</v>
      </c>
      <c r="B111">
        <v>71666381</v>
      </c>
      <c r="C111">
        <v>71666359</v>
      </c>
      <c r="D111">
        <v>69084631</v>
      </c>
      <c r="E111">
        <v>1</v>
      </c>
      <c r="F111">
        <v>1</v>
      </c>
      <c r="G111">
        <v>1</v>
      </c>
      <c r="H111">
        <v>2</v>
      </c>
      <c r="I111" t="s">
        <v>474</v>
      </c>
      <c r="J111" t="s">
        <v>475</v>
      </c>
      <c r="K111" t="s">
        <v>476</v>
      </c>
      <c r="L111">
        <v>1368</v>
      </c>
      <c r="N111">
        <v>1011</v>
      </c>
      <c r="O111" t="s">
        <v>463</v>
      </c>
      <c r="P111" t="s">
        <v>463</v>
      </c>
      <c r="Q111">
        <v>1</v>
      </c>
      <c r="X111">
        <v>1.6</v>
      </c>
      <c r="Y111">
        <v>0</v>
      </c>
      <c r="Z111">
        <v>2088.77</v>
      </c>
      <c r="AA111">
        <v>932.95</v>
      </c>
      <c r="AB111">
        <v>0</v>
      </c>
      <c r="AC111">
        <v>0</v>
      </c>
      <c r="AD111">
        <v>1</v>
      </c>
      <c r="AE111">
        <v>0</v>
      </c>
      <c r="AF111" t="s">
        <v>23</v>
      </c>
      <c r="AG111">
        <v>1.92</v>
      </c>
      <c r="AH111">
        <v>2</v>
      </c>
      <c r="AI111">
        <v>71666362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ROW(Source!A141)</f>
        <v>141</v>
      </c>
      <c r="B112">
        <v>71666382</v>
      </c>
      <c r="C112">
        <v>71666359</v>
      </c>
      <c r="D112">
        <v>69085636</v>
      </c>
      <c r="E112">
        <v>1</v>
      </c>
      <c r="F112">
        <v>1</v>
      </c>
      <c r="G112">
        <v>1</v>
      </c>
      <c r="H112">
        <v>2</v>
      </c>
      <c r="I112" t="s">
        <v>465</v>
      </c>
      <c r="J112" t="s">
        <v>466</v>
      </c>
      <c r="K112" t="s">
        <v>467</v>
      </c>
      <c r="L112">
        <v>1368</v>
      </c>
      <c r="N112">
        <v>1011</v>
      </c>
      <c r="O112" t="s">
        <v>463</v>
      </c>
      <c r="P112" t="s">
        <v>463</v>
      </c>
      <c r="Q112">
        <v>1</v>
      </c>
      <c r="X112">
        <v>0.4</v>
      </c>
      <c r="Y112">
        <v>0</v>
      </c>
      <c r="Z112">
        <v>641.70000000000005</v>
      </c>
      <c r="AA112">
        <v>811.79</v>
      </c>
      <c r="AB112">
        <v>0</v>
      </c>
      <c r="AC112">
        <v>0</v>
      </c>
      <c r="AD112">
        <v>1</v>
      </c>
      <c r="AE112">
        <v>0</v>
      </c>
      <c r="AF112" t="s">
        <v>23</v>
      </c>
      <c r="AG112">
        <v>0.48</v>
      </c>
      <c r="AH112">
        <v>2</v>
      </c>
      <c r="AI112">
        <v>71666363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ROW(Source!A141)</f>
        <v>141</v>
      </c>
      <c r="B113">
        <v>71666383</v>
      </c>
      <c r="C113">
        <v>71666359</v>
      </c>
      <c r="D113">
        <v>69033461</v>
      </c>
      <c r="E113">
        <v>1</v>
      </c>
      <c r="F113">
        <v>1</v>
      </c>
      <c r="G113">
        <v>1</v>
      </c>
      <c r="H113">
        <v>3</v>
      </c>
      <c r="I113" t="s">
        <v>496</v>
      </c>
      <c r="J113" t="s">
        <v>497</v>
      </c>
      <c r="K113" t="s">
        <v>498</v>
      </c>
      <c r="L113">
        <v>1346</v>
      </c>
      <c r="N113">
        <v>1009</v>
      </c>
      <c r="O113" t="s">
        <v>151</v>
      </c>
      <c r="P113" t="s">
        <v>151</v>
      </c>
      <c r="Q113">
        <v>1</v>
      </c>
      <c r="X113">
        <v>0.1</v>
      </c>
      <c r="Y113">
        <v>238.29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0.1</v>
      </c>
      <c r="AH113">
        <v>2</v>
      </c>
      <c r="AI113">
        <v>71666364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ROW(Source!A141)</f>
        <v>141</v>
      </c>
      <c r="B114">
        <v>71666384</v>
      </c>
      <c r="C114">
        <v>71666359</v>
      </c>
      <c r="D114">
        <v>69033468</v>
      </c>
      <c r="E114">
        <v>1</v>
      </c>
      <c r="F114">
        <v>1</v>
      </c>
      <c r="G114">
        <v>1</v>
      </c>
      <c r="H114">
        <v>3</v>
      </c>
      <c r="I114" t="s">
        <v>499</v>
      </c>
      <c r="J114" t="s">
        <v>500</v>
      </c>
      <c r="K114" t="s">
        <v>501</v>
      </c>
      <c r="L114">
        <v>1346</v>
      </c>
      <c r="N114">
        <v>1009</v>
      </c>
      <c r="O114" t="s">
        <v>151</v>
      </c>
      <c r="P114" t="s">
        <v>151</v>
      </c>
      <c r="Q114">
        <v>1</v>
      </c>
      <c r="X114">
        <v>0.03</v>
      </c>
      <c r="Y114">
        <v>58.53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0.03</v>
      </c>
      <c r="AH114">
        <v>2</v>
      </c>
      <c r="AI114">
        <v>71666365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ROW(Source!A141)</f>
        <v>141</v>
      </c>
      <c r="B115">
        <v>71666385</v>
      </c>
      <c r="C115">
        <v>71666359</v>
      </c>
      <c r="D115">
        <v>69036978</v>
      </c>
      <c r="E115">
        <v>1</v>
      </c>
      <c r="F115">
        <v>1</v>
      </c>
      <c r="G115">
        <v>1</v>
      </c>
      <c r="H115">
        <v>3</v>
      </c>
      <c r="I115" t="s">
        <v>149</v>
      </c>
      <c r="J115" t="s">
        <v>152</v>
      </c>
      <c r="K115" t="s">
        <v>150</v>
      </c>
      <c r="L115">
        <v>1346</v>
      </c>
      <c r="N115">
        <v>1009</v>
      </c>
      <c r="O115" t="s">
        <v>151</v>
      </c>
      <c r="P115" t="s">
        <v>151</v>
      </c>
      <c r="Q115">
        <v>1</v>
      </c>
      <c r="X115">
        <v>0</v>
      </c>
      <c r="Y115">
        <v>174.93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3</v>
      </c>
      <c r="AG115">
        <v>0</v>
      </c>
      <c r="AH115">
        <v>2</v>
      </c>
      <c r="AI115">
        <v>71666366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ROW(Source!A141)</f>
        <v>141</v>
      </c>
      <c r="B116">
        <v>71666386</v>
      </c>
      <c r="C116">
        <v>71666359</v>
      </c>
      <c r="D116">
        <v>69038116</v>
      </c>
      <c r="E116">
        <v>1</v>
      </c>
      <c r="F116">
        <v>1</v>
      </c>
      <c r="G116">
        <v>1</v>
      </c>
      <c r="H116">
        <v>3</v>
      </c>
      <c r="I116" t="s">
        <v>502</v>
      </c>
      <c r="J116" t="s">
        <v>503</v>
      </c>
      <c r="K116" t="s">
        <v>504</v>
      </c>
      <c r="L116">
        <v>1346</v>
      </c>
      <c r="N116">
        <v>1009</v>
      </c>
      <c r="O116" t="s">
        <v>151</v>
      </c>
      <c r="P116" t="s">
        <v>151</v>
      </c>
      <c r="Q116">
        <v>1</v>
      </c>
      <c r="X116">
        <v>0.02</v>
      </c>
      <c r="Y116">
        <v>56.11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0.02</v>
      </c>
      <c r="AH116">
        <v>2</v>
      </c>
      <c r="AI116">
        <v>71666367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ROW(Source!A141)</f>
        <v>141</v>
      </c>
      <c r="B117">
        <v>71666387</v>
      </c>
      <c r="C117">
        <v>71666359</v>
      </c>
      <c r="D117">
        <v>68965114</v>
      </c>
      <c r="E117">
        <v>116</v>
      </c>
      <c r="F117">
        <v>1</v>
      </c>
      <c r="G117">
        <v>1</v>
      </c>
      <c r="H117">
        <v>3</v>
      </c>
      <c r="I117" t="s">
        <v>154</v>
      </c>
      <c r="J117" t="s">
        <v>3</v>
      </c>
      <c r="K117" t="s">
        <v>155</v>
      </c>
      <c r="L117">
        <v>1371</v>
      </c>
      <c r="N117">
        <v>1013</v>
      </c>
      <c r="O117" t="s">
        <v>21</v>
      </c>
      <c r="P117" t="s">
        <v>21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71666368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ROW(Source!A141)</f>
        <v>141</v>
      </c>
      <c r="B118">
        <v>71666388</v>
      </c>
      <c r="C118">
        <v>71666359</v>
      </c>
      <c r="D118">
        <v>68965791</v>
      </c>
      <c r="E118">
        <v>116</v>
      </c>
      <c r="F118">
        <v>1</v>
      </c>
      <c r="G118">
        <v>1</v>
      </c>
      <c r="H118">
        <v>3</v>
      </c>
      <c r="I118" t="s">
        <v>157</v>
      </c>
      <c r="J118" t="s">
        <v>3</v>
      </c>
      <c r="K118" t="s">
        <v>158</v>
      </c>
      <c r="L118">
        <v>1348</v>
      </c>
      <c r="N118">
        <v>1009</v>
      </c>
      <c r="O118" t="s">
        <v>159</v>
      </c>
      <c r="P118" t="s">
        <v>159</v>
      </c>
      <c r="Q118">
        <v>1000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3</v>
      </c>
      <c r="AG118">
        <v>0</v>
      </c>
      <c r="AH118">
        <v>2</v>
      </c>
      <c r="AI118">
        <v>71666369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ROW(Source!A141)</f>
        <v>141</v>
      </c>
      <c r="B119">
        <v>71666389</v>
      </c>
      <c r="C119">
        <v>71666359</v>
      </c>
      <c r="D119">
        <v>68965935</v>
      </c>
      <c r="E119">
        <v>116</v>
      </c>
      <c r="F119">
        <v>1</v>
      </c>
      <c r="G119">
        <v>1</v>
      </c>
      <c r="H119">
        <v>3</v>
      </c>
      <c r="I119" t="s">
        <v>161</v>
      </c>
      <c r="J119" t="s">
        <v>3</v>
      </c>
      <c r="K119" t="s">
        <v>162</v>
      </c>
      <c r="L119">
        <v>1346</v>
      </c>
      <c r="N119">
        <v>1009</v>
      </c>
      <c r="O119" t="s">
        <v>151</v>
      </c>
      <c r="P119" t="s">
        <v>151</v>
      </c>
      <c r="Q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3</v>
      </c>
      <c r="AG119">
        <v>0</v>
      </c>
      <c r="AH119">
        <v>2</v>
      </c>
      <c r="AI119">
        <v>71666370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ROW(Source!A141)</f>
        <v>141</v>
      </c>
      <c r="B120">
        <v>71666390</v>
      </c>
      <c r="C120">
        <v>71666359</v>
      </c>
      <c r="D120">
        <v>68966269</v>
      </c>
      <c r="E120">
        <v>116</v>
      </c>
      <c r="F120">
        <v>1</v>
      </c>
      <c r="G120">
        <v>1</v>
      </c>
      <c r="H120">
        <v>3</v>
      </c>
      <c r="I120" t="s">
        <v>164</v>
      </c>
      <c r="J120" t="s">
        <v>3</v>
      </c>
      <c r="K120" t="s">
        <v>165</v>
      </c>
      <c r="L120">
        <v>1348</v>
      </c>
      <c r="N120">
        <v>1009</v>
      </c>
      <c r="O120" t="s">
        <v>159</v>
      </c>
      <c r="P120" t="s">
        <v>159</v>
      </c>
      <c r="Q120">
        <v>1000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3</v>
      </c>
      <c r="AG120">
        <v>0</v>
      </c>
      <c r="AH120">
        <v>2</v>
      </c>
      <c r="AI120">
        <v>71666371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ROW(Source!A141)</f>
        <v>141</v>
      </c>
      <c r="B121">
        <v>71666391</v>
      </c>
      <c r="C121">
        <v>71666359</v>
      </c>
      <c r="D121">
        <v>69054394</v>
      </c>
      <c r="E121">
        <v>1</v>
      </c>
      <c r="F121">
        <v>1</v>
      </c>
      <c r="G121">
        <v>1</v>
      </c>
      <c r="H121">
        <v>3</v>
      </c>
      <c r="I121" t="s">
        <v>505</v>
      </c>
      <c r="J121" t="s">
        <v>506</v>
      </c>
      <c r="K121" t="s">
        <v>507</v>
      </c>
      <c r="L121">
        <v>1348</v>
      </c>
      <c r="N121">
        <v>1009</v>
      </c>
      <c r="O121" t="s">
        <v>159</v>
      </c>
      <c r="P121" t="s">
        <v>159</v>
      </c>
      <c r="Q121">
        <v>1000</v>
      </c>
      <c r="X121">
        <v>4.0000000000000002E-4</v>
      </c>
      <c r="Y121">
        <v>61265.39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4.0000000000000002E-4</v>
      </c>
      <c r="AH121">
        <v>2</v>
      </c>
      <c r="AI121">
        <v>71666372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ROW(Source!A141)</f>
        <v>141</v>
      </c>
      <c r="B122">
        <v>71666392</v>
      </c>
      <c r="C122">
        <v>71666359</v>
      </c>
      <c r="D122">
        <v>69054420</v>
      </c>
      <c r="E122">
        <v>1</v>
      </c>
      <c r="F122">
        <v>1</v>
      </c>
      <c r="G122">
        <v>1</v>
      </c>
      <c r="H122">
        <v>3</v>
      </c>
      <c r="I122" t="s">
        <v>508</v>
      </c>
      <c r="J122" t="s">
        <v>509</v>
      </c>
      <c r="K122" t="s">
        <v>510</v>
      </c>
      <c r="L122">
        <v>1348</v>
      </c>
      <c r="N122">
        <v>1009</v>
      </c>
      <c r="O122" t="s">
        <v>159</v>
      </c>
      <c r="P122" t="s">
        <v>159</v>
      </c>
      <c r="Q122">
        <v>1000</v>
      </c>
      <c r="X122">
        <v>1E-4</v>
      </c>
      <c r="Y122">
        <v>80020.98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1E-4</v>
      </c>
      <c r="AH122">
        <v>2</v>
      </c>
      <c r="AI122">
        <v>71666373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ROW(Source!A141)</f>
        <v>141</v>
      </c>
      <c r="B123">
        <v>71666393</v>
      </c>
      <c r="C123">
        <v>71666359</v>
      </c>
      <c r="D123">
        <v>69062028</v>
      </c>
      <c r="E123">
        <v>1</v>
      </c>
      <c r="F123">
        <v>1</v>
      </c>
      <c r="G123">
        <v>1</v>
      </c>
      <c r="H123">
        <v>3</v>
      </c>
      <c r="I123" t="s">
        <v>511</v>
      </c>
      <c r="J123" t="s">
        <v>512</v>
      </c>
      <c r="K123" t="s">
        <v>513</v>
      </c>
      <c r="L123">
        <v>1425</v>
      </c>
      <c r="N123">
        <v>1013</v>
      </c>
      <c r="O123" t="s">
        <v>48</v>
      </c>
      <c r="P123" t="s">
        <v>48</v>
      </c>
      <c r="Q123">
        <v>1</v>
      </c>
      <c r="X123">
        <v>0.06</v>
      </c>
      <c r="Y123">
        <v>1031.73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0.06</v>
      </c>
      <c r="AH123">
        <v>2</v>
      </c>
      <c r="AI123">
        <v>71666374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ROW(Source!A141)</f>
        <v>141</v>
      </c>
      <c r="B124">
        <v>71666394</v>
      </c>
      <c r="C124">
        <v>71666359</v>
      </c>
      <c r="D124">
        <v>68968588</v>
      </c>
      <c r="E124">
        <v>116</v>
      </c>
      <c r="F124">
        <v>1</v>
      </c>
      <c r="G124">
        <v>1</v>
      </c>
      <c r="H124">
        <v>3</v>
      </c>
      <c r="I124" t="s">
        <v>167</v>
      </c>
      <c r="J124" t="s">
        <v>3</v>
      </c>
      <c r="K124" t="s">
        <v>168</v>
      </c>
      <c r="L124">
        <v>1371</v>
      </c>
      <c r="N124">
        <v>1013</v>
      </c>
      <c r="O124" t="s">
        <v>21</v>
      </c>
      <c r="P124" t="s">
        <v>21</v>
      </c>
      <c r="Q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0</v>
      </c>
      <c r="AE124">
        <v>0</v>
      </c>
      <c r="AF124" t="s">
        <v>3</v>
      </c>
      <c r="AG124">
        <v>0</v>
      </c>
      <c r="AH124">
        <v>2</v>
      </c>
      <c r="AI124">
        <v>71666375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ROW(Source!A141)</f>
        <v>141</v>
      </c>
      <c r="B125">
        <v>71666395</v>
      </c>
      <c r="C125">
        <v>71666359</v>
      </c>
      <c r="D125">
        <v>68968601</v>
      </c>
      <c r="E125">
        <v>116</v>
      </c>
      <c r="F125">
        <v>1</v>
      </c>
      <c r="G125">
        <v>1</v>
      </c>
      <c r="H125">
        <v>3</v>
      </c>
      <c r="I125" t="s">
        <v>185</v>
      </c>
      <c r="J125" t="s">
        <v>3</v>
      </c>
      <c r="K125" t="s">
        <v>186</v>
      </c>
      <c r="L125">
        <v>1346</v>
      </c>
      <c r="N125">
        <v>1009</v>
      </c>
      <c r="O125" t="s">
        <v>151</v>
      </c>
      <c r="P125" t="s">
        <v>151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3</v>
      </c>
      <c r="AG125">
        <v>0</v>
      </c>
      <c r="AH125">
        <v>2</v>
      </c>
      <c r="AI125">
        <v>71666376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ROW(Source!A141)</f>
        <v>141</v>
      </c>
      <c r="B126">
        <v>71666396</v>
      </c>
      <c r="C126">
        <v>71666359</v>
      </c>
      <c r="D126">
        <v>68968634</v>
      </c>
      <c r="E126">
        <v>116</v>
      </c>
      <c r="F126">
        <v>1</v>
      </c>
      <c r="G126">
        <v>1</v>
      </c>
      <c r="H126">
        <v>3</v>
      </c>
      <c r="I126" t="s">
        <v>170</v>
      </c>
      <c r="J126" t="s">
        <v>3</v>
      </c>
      <c r="K126" t="s">
        <v>171</v>
      </c>
      <c r="L126">
        <v>1371</v>
      </c>
      <c r="N126">
        <v>1013</v>
      </c>
      <c r="O126" t="s">
        <v>21</v>
      </c>
      <c r="P126" t="s">
        <v>21</v>
      </c>
      <c r="Q126">
        <v>1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0</v>
      </c>
      <c r="AE126">
        <v>0</v>
      </c>
      <c r="AF126" t="s">
        <v>3</v>
      </c>
      <c r="AG126">
        <v>0</v>
      </c>
      <c r="AH126">
        <v>2</v>
      </c>
      <c r="AI126">
        <v>71666377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ROW(Source!A141)</f>
        <v>141</v>
      </c>
      <c r="B127">
        <v>71666397</v>
      </c>
      <c r="C127">
        <v>71666359</v>
      </c>
      <c r="D127">
        <v>68968638</v>
      </c>
      <c r="E127">
        <v>116</v>
      </c>
      <c r="F127">
        <v>1</v>
      </c>
      <c r="G127">
        <v>1</v>
      </c>
      <c r="H127">
        <v>3</v>
      </c>
      <c r="I127" t="s">
        <v>173</v>
      </c>
      <c r="J127" t="s">
        <v>3</v>
      </c>
      <c r="K127" t="s">
        <v>174</v>
      </c>
      <c r="L127">
        <v>1371</v>
      </c>
      <c r="N127">
        <v>1013</v>
      </c>
      <c r="O127" t="s">
        <v>21</v>
      </c>
      <c r="P127" t="s">
        <v>21</v>
      </c>
      <c r="Q127">
        <v>1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0</v>
      </c>
      <c r="AF127" t="s">
        <v>3</v>
      </c>
      <c r="AG127">
        <v>0</v>
      </c>
      <c r="AH127">
        <v>2</v>
      </c>
      <c r="AI127">
        <v>71666378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ROW(Source!A142)</f>
        <v>142</v>
      </c>
      <c r="B128">
        <v>71666379</v>
      </c>
      <c r="C128">
        <v>71666359</v>
      </c>
      <c r="D128">
        <v>68963565</v>
      </c>
      <c r="E128">
        <v>116</v>
      </c>
      <c r="F128">
        <v>1</v>
      </c>
      <c r="G128">
        <v>1</v>
      </c>
      <c r="H128">
        <v>1</v>
      </c>
      <c r="I128" t="s">
        <v>494</v>
      </c>
      <c r="J128" t="s">
        <v>3</v>
      </c>
      <c r="K128" t="s">
        <v>495</v>
      </c>
      <c r="L128">
        <v>1191</v>
      </c>
      <c r="N128">
        <v>1013</v>
      </c>
      <c r="O128" t="s">
        <v>457</v>
      </c>
      <c r="P128" t="s">
        <v>457</v>
      </c>
      <c r="Q128">
        <v>1</v>
      </c>
      <c r="X128">
        <v>5.98</v>
      </c>
      <c r="Y128">
        <v>0</v>
      </c>
      <c r="Z128">
        <v>0</v>
      </c>
      <c r="AA128">
        <v>0</v>
      </c>
      <c r="AB128">
        <v>748.18</v>
      </c>
      <c r="AC128">
        <v>0</v>
      </c>
      <c r="AD128">
        <v>1</v>
      </c>
      <c r="AE128">
        <v>1</v>
      </c>
      <c r="AF128" t="s">
        <v>23</v>
      </c>
      <c r="AG128">
        <v>7.1760000000000002</v>
      </c>
      <c r="AH128">
        <v>2</v>
      </c>
      <c r="AI128">
        <v>71666360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ROW(Source!A142)</f>
        <v>142</v>
      </c>
      <c r="B129">
        <v>71666380</v>
      </c>
      <c r="C129">
        <v>71666359</v>
      </c>
      <c r="D129">
        <v>68963754</v>
      </c>
      <c r="E129">
        <v>116</v>
      </c>
      <c r="F129">
        <v>1</v>
      </c>
      <c r="G129">
        <v>1</v>
      </c>
      <c r="H129">
        <v>1</v>
      </c>
      <c r="I129" t="s">
        <v>458</v>
      </c>
      <c r="J129" t="s">
        <v>3</v>
      </c>
      <c r="K129" t="s">
        <v>459</v>
      </c>
      <c r="L129">
        <v>1191</v>
      </c>
      <c r="N129">
        <v>1013</v>
      </c>
      <c r="O129" t="s">
        <v>457</v>
      </c>
      <c r="P129" t="s">
        <v>457</v>
      </c>
      <c r="Q129">
        <v>1</v>
      </c>
      <c r="X129">
        <v>2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23</v>
      </c>
      <c r="AG129">
        <v>2.4</v>
      </c>
      <c r="AH129">
        <v>2</v>
      </c>
      <c r="AI129">
        <v>71666361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ROW(Source!A142)</f>
        <v>142</v>
      </c>
      <c r="B130">
        <v>71666381</v>
      </c>
      <c r="C130">
        <v>71666359</v>
      </c>
      <c r="D130">
        <v>69084631</v>
      </c>
      <c r="E130">
        <v>1</v>
      </c>
      <c r="F130">
        <v>1</v>
      </c>
      <c r="G130">
        <v>1</v>
      </c>
      <c r="H130">
        <v>2</v>
      </c>
      <c r="I130" t="s">
        <v>474</v>
      </c>
      <c r="J130" t="s">
        <v>475</v>
      </c>
      <c r="K130" t="s">
        <v>476</v>
      </c>
      <c r="L130">
        <v>1368</v>
      </c>
      <c r="N130">
        <v>1011</v>
      </c>
      <c r="O130" t="s">
        <v>463</v>
      </c>
      <c r="P130" t="s">
        <v>463</v>
      </c>
      <c r="Q130">
        <v>1</v>
      </c>
      <c r="X130">
        <v>1.6</v>
      </c>
      <c r="Y130">
        <v>0</v>
      </c>
      <c r="Z130">
        <v>2088.77</v>
      </c>
      <c r="AA130">
        <v>932.95</v>
      </c>
      <c r="AB130">
        <v>0</v>
      </c>
      <c r="AC130">
        <v>0</v>
      </c>
      <c r="AD130">
        <v>1</v>
      </c>
      <c r="AE130">
        <v>0</v>
      </c>
      <c r="AF130" t="s">
        <v>23</v>
      </c>
      <c r="AG130">
        <v>1.92</v>
      </c>
      <c r="AH130">
        <v>2</v>
      </c>
      <c r="AI130">
        <v>71666362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ROW(Source!A142)</f>
        <v>142</v>
      </c>
      <c r="B131">
        <v>71666382</v>
      </c>
      <c r="C131">
        <v>71666359</v>
      </c>
      <c r="D131">
        <v>69085636</v>
      </c>
      <c r="E131">
        <v>1</v>
      </c>
      <c r="F131">
        <v>1</v>
      </c>
      <c r="G131">
        <v>1</v>
      </c>
      <c r="H131">
        <v>2</v>
      </c>
      <c r="I131" t="s">
        <v>465</v>
      </c>
      <c r="J131" t="s">
        <v>466</v>
      </c>
      <c r="K131" t="s">
        <v>467</v>
      </c>
      <c r="L131">
        <v>1368</v>
      </c>
      <c r="N131">
        <v>1011</v>
      </c>
      <c r="O131" t="s">
        <v>463</v>
      </c>
      <c r="P131" t="s">
        <v>463</v>
      </c>
      <c r="Q131">
        <v>1</v>
      </c>
      <c r="X131">
        <v>0.4</v>
      </c>
      <c r="Y131">
        <v>0</v>
      </c>
      <c r="Z131">
        <v>641.70000000000005</v>
      </c>
      <c r="AA131">
        <v>811.79</v>
      </c>
      <c r="AB131">
        <v>0</v>
      </c>
      <c r="AC131">
        <v>0</v>
      </c>
      <c r="AD131">
        <v>1</v>
      </c>
      <c r="AE131">
        <v>0</v>
      </c>
      <c r="AF131" t="s">
        <v>23</v>
      </c>
      <c r="AG131">
        <v>0.48</v>
      </c>
      <c r="AH131">
        <v>2</v>
      </c>
      <c r="AI131">
        <v>71666363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ROW(Source!A142)</f>
        <v>142</v>
      </c>
      <c r="B132">
        <v>71666383</v>
      </c>
      <c r="C132">
        <v>71666359</v>
      </c>
      <c r="D132">
        <v>69033461</v>
      </c>
      <c r="E132">
        <v>1</v>
      </c>
      <c r="F132">
        <v>1</v>
      </c>
      <c r="G132">
        <v>1</v>
      </c>
      <c r="H132">
        <v>3</v>
      </c>
      <c r="I132" t="s">
        <v>496</v>
      </c>
      <c r="J132" t="s">
        <v>497</v>
      </c>
      <c r="K132" t="s">
        <v>498</v>
      </c>
      <c r="L132">
        <v>1346</v>
      </c>
      <c r="N132">
        <v>1009</v>
      </c>
      <c r="O132" t="s">
        <v>151</v>
      </c>
      <c r="P132" t="s">
        <v>151</v>
      </c>
      <c r="Q132">
        <v>1</v>
      </c>
      <c r="X132">
        <v>0.1</v>
      </c>
      <c r="Y132">
        <v>238.29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0.1</v>
      </c>
      <c r="AH132">
        <v>2</v>
      </c>
      <c r="AI132">
        <v>71666364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ROW(Source!A142)</f>
        <v>142</v>
      </c>
      <c r="B133">
        <v>71666384</v>
      </c>
      <c r="C133">
        <v>71666359</v>
      </c>
      <c r="D133">
        <v>69033468</v>
      </c>
      <c r="E133">
        <v>1</v>
      </c>
      <c r="F133">
        <v>1</v>
      </c>
      <c r="G133">
        <v>1</v>
      </c>
      <c r="H133">
        <v>3</v>
      </c>
      <c r="I133" t="s">
        <v>499</v>
      </c>
      <c r="J133" t="s">
        <v>500</v>
      </c>
      <c r="K133" t="s">
        <v>501</v>
      </c>
      <c r="L133">
        <v>1346</v>
      </c>
      <c r="N133">
        <v>1009</v>
      </c>
      <c r="O133" t="s">
        <v>151</v>
      </c>
      <c r="P133" t="s">
        <v>151</v>
      </c>
      <c r="Q133">
        <v>1</v>
      </c>
      <c r="X133">
        <v>0.03</v>
      </c>
      <c r="Y133">
        <v>58.53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0.03</v>
      </c>
      <c r="AH133">
        <v>2</v>
      </c>
      <c r="AI133">
        <v>71666365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ROW(Source!A142)</f>
        <v>142</v>
      </c>
      <c r="B134">
        <v>71666385</v>
      </c>
      <c r="C134">
        <v>71666359</v>
      </c>
      <c r="D134">
        <v>69036978</v>
      </c>
      <c r="E134">
        <v>1</v>
      </c>
      <c r="F134">
        <v>1</v>
      </c>
      <c r="G134">
        <v>1</v>
      </c>
      <c r="H134">
        <v>3</v>
      </c>
      <c r="I134" t="s">
        <v>149</v>
      </c>
      <c r="J134" t="s">
        <v>152</v>
      </c>
      <c r="K134" t="s">
        <v>150</v>
      </c>
      <c r="L134">
        <v>1346</v>
      </c>
      <c r="N134">
        <v>1009</v>
      </c>
      <c r="O134" t="s">
        <v>151</v>
      </c>
      <c r="P134" t="s">
        <v>151</v>
      </c>
      <c r="Q134">
        <v>1</v>
      </c>
      <c r="X134">
        <v>0</v>
      </c>
      <c r="Y134">
        <v>174.93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71666366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ROW(Source!A142)</f>
        <v>142</v>
      </c>
      <c r="B135">
        <v>71666386</v>
      </c>
      <c r="C135">
        <v>71666359</v>
      </c>
      <c r="D135">
        <v>69038116</v>
      </c>
      <c r="E135">
        <v>1</v>
      </c>
      <c r="F135">
        <v>1</v>
      </c>
      <c r="G135">
        <v>1</v>
      </c>
      <c r="H135">
        <v>3</v>
      </c>
      <c r="I135" t="s">
        <v>502</v>
      </c>
      <c r="J135" t="s">
        <v>503</v>
      </c>
      <c r="K135" t="s">
        <v>504</v>
      </c>
      <c r="L135">
        <v>1346</v>
      </c>
      <c r="N135">
        <v>1009</v>
      </c>
      <c r="O135" t="s">
        <v>151</v>
      </c>
      <c r="P135" t="s">
        <v>151</v>
      </c>
      <c r="Q135">
        <v>1</v>
      </c>
      <c r="X135">
        <v>0.02</v>
      </c>
      <c r="Y135">
        <v>56.11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0.02</v>
      </c>
      <c r="AH135">
        <v>2</v>
      </c>
      <c r="AI135">
        <v>71666367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ROW(Source!A142)</f>
        <v>142</v>
      </c>
      <c r="B136">
        <v>71666387</v>
      </c>
      <c r="C136">
        <v>71666359</v>
      </c>
      <c r="D136">
        <v>68965114</v>
      </c>
      <c r="E136">
        <v>116</v>
      </c>
      <c r="F136">
        <v>1</v>
      </c>
      <c r="G136">
        <v>1</v>
      </c>
      <c r="H136">
        <v>3</v>
      </c>
      <c r="I136" t="s">
        <v>154</v>
      </c>
      <c r="J136" t="s">
        <v>3</v>
      </c>
      <c r="K136" t="s">
        <v>155</v>
      </c>
      <c r="L136">
        <v>1371</v>
      </c>
      <c r="N136">
        <v>1013</v>
      </c>
      <c r="O136" t="s">
        <v>21</v>
      </c>
      <c r="P136" t="s">
        <v>21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2</v>
      </c>
      <c r="AI136">
        <v>71666368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ROW(Source!A142)</f>
        <v>142</v>
      </c>
      <c r="B137">
        <v>71666388</v>
      </c>
      <c r="C137">
        <v>71666359</v>
      </c>
      <c r="D137">
        <v>68965791</v>
      </c>
      <c r="E137">
        <v>116</v>
      </c>
      <c r="F137">
        <v>1</v>
      </c>
      <c r="G137">
        <v>1</v>
      </c>
      <c r="H137">
        <v>3</v>
      </c>
      <c r="I137" t="s">
        <v>157</v>
      </c>
      <c r="J137" t="s">
        <v>3</v>
      </c>
      <c r="K137" t="s">
        <v>158</v>
      </c>
      <c r="L137">
        <v>1348</v>
      </c>
      <c r="N137">
        <v>1009</v>
      </c>
      <c r="O137" t="s">
        <v>159</v>
      </c>
      <c r="P137" t="s">
        <v>159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3</v>
      </c>
      <c r="AG137">
        <v>0</v>
      </c>
      <c r="AH137">
        <v>2</v>
      </c>
      <c r="AI137">
        <v>71666369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ROW(Source!A142)</f>
        <v>142</v>
      </c>
      <c r="B138">
        <v>71666389</v>
      </c>
      <c r="C138">
        <v>71666359</v>
      </c>
      <c r="D138">
        <v>68965935</v>
      </c>
      <c r="E138">
        <v>116</v>
      </c>
      <c r="F138">
        <v>1</v>
      </c>
      <c r="G138">
        <v>1</v>
      </c>
      <c r="H138">
        <v>3</v>
      </c>
      <c r="I138" t="s">
        <v>161</v>
      </c>
      <c r="J138" t="s">
        <v>3</v>
      </c>
      <c r="K138" t="s">
        <v>162</v>
      </c>
      <c r="L138">
        <v>1346</v>
      </c>
      <c r="N138">
        <v>1009</v>
      </c>
      <c r="O138" t="s">
        <v>151</v>
      </c>
      <c r="P138" t="s">
        <v>151</v>
      </c>
      <c r="Q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0</v>
      </c>
      <c r="AF138" t="s">
        <v>3</v>
      </c>
      <c r="AG138">
        <v>0</v>
      </c>
      <c r="AH138">
        <v>2</v>
      </c>
      <c r="AI138">
        <v>71666370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ROW(Source!A142)</f>
        <v>142</v>
      </c>
      <c r="B139">
        <v>71666390</v>
      </c>
      <c r="C139">
        <v>71666359</v>
      </c>
      <c r="D139">
        <v>68966269</v>
      </c>
      <c r="E139">
        <v>116</v>
      </c>
      <c r="F139">
        <v>1</v>
      </c>
      <c r="G139">
        <v>1</v>
      </c>
      <c r="H139">
        <v>3</v>
      </c>
      <c r="I139" t="s">
        <v>164</v>
      </c>
      <c r="J139" t="s">
        <v>3</v>
      </c>
      <c r="K139" t="s">
        <v>165</v>
      </c>
      <c r="L139">
        <v>1348</v>
      </c>
      <c r="N139">
        <v>1009</v>
      </c>
      <c r="O139" t="s">
        <v>159</v>
      </c>
      <c r="P139" t="s">
        <v>159</v>
      </c>
      <c r="Q139">
        <v>1000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 t="s">
        <v>3</v>
      </c>
      <c r="AG139">
        <v>0</v>
      </c>
      <c r="AH139">
        <v>2</v>
      </c>
      <c r="AI139">
        <v>71666371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ROW(Source!A142)</f>
        <v>142</v>
      </c>
      <c r="B140">
        <v>71666391</v>
      </c>
      <c r="C140">
        <v>71666359</v>
      </c>
      <c r="D140">
        <v>69054394</v>
      </c>
      <c r="E140">
        <v>1</v>
      </c>
      <c r="F140">
        <v>1</v>
      </c>
      <c r="G140">
        <v>1</v>
      </c>
      <c r="H140">
        <v>3</v>
      </c>
      <c r="I140" t="s">
        <v>505</v>
      </c>
      <c r="J140" t="s">
        <v>506</v>
      </c>
      <c r="K140" t="s">
        <v>507</v>
      </c>
      <c r="L140">
        <v>1348</v>
      </c>
      <c r="N140">
        <v>1009</v>
      </c>
      <c r="O140" t="s">
        <v>159</v>
      </c>
      <c r="P140" t="s">
        <v>159</v>
      </c>
      <c r="Q140">
        <v>1000</v>
      </c>
      <c r="X140">
        <v>4.0000000000000002E-4</v>
      </c>
      <c r="Y140">
        <v>61265.39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4.0000000000000002E-4</v>
      </c>
      <c r="AH140">
        <v>2</v>
      </c>
      <c r="AI140">
        <v>71666372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ROW(Source!A142)</f>
        <v>142</v>
      </c>
      <c r="B141">
        <v>71666392</v>
      </c>
      <c r="C141">
        <v>71666359</v>
      </c>
      <c r="D141">
        <v>69054420</v>
      </c>
      <c r="E141">
        <v>1</v>
      </c>
      <c r="F141">
        <v>1</v>
      </c>
      <c r="G141">
        <v>1</v>
      </c>
      <c r="H141">
        <v>3</v>
      </c>
      <c r="I141" t="s">
        <v>508</v>
      </c>
      <c r="J141" t="s">
        <v>509</v>
      </c>
      <c r="K141" t="s">
        <v>510</v>
      </c>
      <c r="L141">
        <v>1348</v>
      </c>
      <c r="N141">
        <v>1009</v>
      </c>
      <c r="O141" t="s">
        <v>159</v>
      </c>
      <c r="P141" t="s">
        <v>159</v>
      </c>
      <c r="Q141">
        <v>1000</v>
      </c>
      <c r="X141">
        <v>1E-4</v>
      </c>
      <c r="Y141">
        <v>80020.98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1E-4</v>
      </c>
      <c r="AH141">
        <v>2</v>
      </c>
      <c r="AI141">
        <v>71666373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ROW(Source!A142)</f>
        <v>142</v>
      </c>
      <c r="B142">
        <v>71666393</v>
      </c>
      <c r="C142">
        <v>71666359</v>
      </c>
      <c r="D142">
        <v>69062028</v>
      </c>
      <c r="E142">
        <v>1</v>
      </c>
      <c r="F142">
        <v>1</v>
      </c>
      <c r="G142">
        <v>1</v>
      </c>
      <c r="H142">
        <v>3</v>
      </c>
      <c r="I142" t="s">
        <v>511</v>
      </c>
      <c r="J142" t="s">
        <v>512</v>
      </c>
      <c r="K142" t="s">
        <v>513</v>
      </c>
      <c r="L142">
        <v>1425</v>
      </c>
      <c r="N142">
        <v>1013</v>
      </c>
      <c r="O142" t="s">
        <v>48</v>
      </c>
      <c r="P142" t="s">
        <v>48</v>
      </c>
      <c r="Q142">
        <v>1</v>
      </c>
      <c r="X142">
        <v>0.06</v>
      </c>
      <c r="Y142">
        <v>1031.73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0.06</v>
      </c>
      <c r="AH142">
        <v>2</v>
      </c>
      <c r="AI142">
        <v>71666374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ROW(Source!A142)</f>
        <v>142</v>
      </c>
      <c r="B143">
        <v>71666394</v>
      </c>
      <c r="C143">
        <v>71666359</v>
      </c>
      <c r="D143">
        <v>68968588</v>
      </c>
      <c r="E143">
        <v>116</v>
      </c>
      <c r="F143">
        <v>1</v>
      </c>
      <c r="G143">
        <v>1</v>
      </c>
      <c r="H143">
        <v>3</v>
      </c>
      <c r="I143" t="s">
        <v>167</v>
      </c>
      <c r="J143" t="s">
        <v>3</v>
      </c>
      <c r="K143" t="s">
        <v>168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2</v>
      </c>
      <c r="AI143">
        <v>71666375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ROW(Source!A142)</f>
        <v>142</v>
      </c>
      <c r="B144">
        <v>71666395</v>
      </c>
      <c r="C144">
        <v>71666359</v>
      </c>
      <c r="D144">
        <v>68968601</v>
      </c>
      <c r="E144">
        <v>116</v>
      </c>
      <c r="F144">
        <v>1</v>
      </c>
      <c r="G144">
        <v>1</v>
      </c>
      <c r="H144">
        <v>3</v>
      </c>
      <c r="I144" t="s">
        <v>185</v>
      </c>
      <c r="J144" t="s">
        <v>3</v>
      </c>
      <c r="K144" t="s">
        <v>186</v>
      </c>
      <c r="L144">
        <v>1346</v>
      </c>
      <c r="N144">
        <v>1009</v>
      </c>
      <c r="O144" t="s">
        <v>151</v>
      </c>
      <c r="P144" t="s">
        <v>151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3</v>
      </c>
      <c r="AG144">
        <v>0</v>
      </c>
      <c r="AH144">
        <v>2</v>
      </c>
      <c r="AI144">
        <v>71666376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ROW(Source!A142)</f>
        <v>142</v>
      </c>
      <c r="B145">
        <v>71666396</v>
      </c>
      <c r="C145">
        <v>71666359</v>
      </c>
      <c r="D145">
        <v>68968634</v>
      </c>
      <c r="E145">
        <v>116</v>
      </c>
      <c r="F145">
        <v>1</v>
      </c>
      <c r="G145">
        <v>1</v>
      </c>
      <c r="H145">
        <v>3</v>
      </c>
      <c r="I145" t="s">
        <v>170</v>
      </c>
      <c r="J145" t="s">
        <v>3</v>
      </c>
      <c r="K145" t="s">
        <v>171</v>
      </c>
      <c r="L145">
        <v>1371</v>
      </c>
      <c r="N145">
        <v>1013</v>
      </c>
      <c r="O145" t="s">
        <v>21</v>
      </c>
      <c r="P145" t="s">
        <v>21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 t="s">
        <v>3</v>
      </c>
      <c r="AG145">
        <v>0</v>
      </c>
      <c r="AH145">
        <v>2</v>
      </c>
      <c r="AI145">
        <v>71666377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ROW(Source!A142)</f>
        <v>142</v>
      </c>
      <c r="B146">
        <v>71666397</v>
      </c>
      <c r="C146">
        <v>71666359</v>
      </c>
      <c r="D146">
        <v>68968638</v>
      </c>
      <c r="E146">
        <v>116</v>
      </c>
      <c r="F146">
        <v>1</v>
      </c>
      <c r="G146">
        <v>1</v>
      </c>
      <c r="H146">
        <v>3</v>
      </c>
      <c r="I146" t="s">
        <v>173</v>
      </c>
      <c r="J146" t="s">
        <v>3</v>
      </c>
      <c r="K146" t="s">
        <v>174</v>
      </c>
      <c r="L146">
        <v>1371</v>
      </c>
      <c r="N146">
        <v>1013</v>
      </c>
      <c r="O146" t="s">
        <v>21</v>
      </c>
      <c r="P146" t="s">
        <v>21</v>
      </c>
      <c r="Q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3</v>
      </c>
      <c r="AG146">
        <v>0</v>
      </c>
      <c r="AH146">
        <v>2</v>
      </c>
      <c r="AI146">
        <v>71666378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ROW(Source!A161)</f>
        <v>161</v>
      </c>
      <c r="B147">
        <v>71666428</v>
      </c>
      <c r="C147">
        <v>71666407</v>
      </c>
      <c r="D147">
        <v>66422713</v>
      </c>
      <c r="E147">
        <v>114</v>
      </c>
      <c r="F147">
        <v>1</v>
      </c>
      <c r="G147">
        <v>1</v>
      </c>
      <c r="H147">
        <v>1</v>
      </c>
      <c r="I147" t="s">
        <v>494</v>
      </c>
      <c r="J147" t="s">
        <v>3</v>
      </c>
      <c r="K147" t="s">
        <v>495</v>
      </c>
      <c r="L147">
        <v>1191</v>
      </c>
      <c r="N147">
        <v>1013</v>
      </c>
      <c r="O147" t="s">
        <v>457</v>
      </c>
      <c r="P147" t="s">
        <v>457</v>
      </c>
      <c r="Q147">
        <v>1</v>
      </c>
      <c r="X147">
        <v>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3</v>
      </c>
      <c r="AG147">
        <v>9</v>
      </c>
      <c r="AH147">
        <v>2</v>
      </c>
      <c r="AI147">
        <v>71666408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ROW(Source!A161)</f>
        <v>161</v>
      </c>
      <c r="B148">
        <v>71666429</v>
      </c>
      <c r="C148">
        <v>71666407</v>
      </c>
      <c r="D148">
        <v>66422902</v>
      </c>
      <c r="E148">
        <v>114</v>
      </c>
      <c r="F148">
        <v>1</v>
      </c>
      <c r="G148">
        <v>1</v>
      </c>
      <c r="H148">
        <v>1</v>
      </c>
      <c r="I148" t="s">
        <v>458</v>
      </c>
      <c r="J148" t="s">
        <v>3</v>
      </c>
      <c r="K148" t="s">
        <v>459</v>
      </c>
      <c r="L148">
        <v>1191</v>
      </c>
      <c r="N148">
        <v>1013</v>
      </c>
      <c r="O148" t="s">
        <v>457</v>
      </c>
      <c r="P148" t="s">
        <v>457</v>
      </c>
      <c r="Q148">
        <v>1</v>
      </c>
      <c r="X148">
        <v>3.21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3</v>
      </c>
      <c r="AG148">
        <v>3.21</v>
      </c>
      <c r="AH148">
        <v>2</v>
      </c>
      <c r="AI148">
        <v>71666409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ROW(Source!A161)</f>
        <v>161</v>
      </c>
      <c r="B149">
        <v>71666430</v>
      </c>
      <c r="C149">
        <v>71666407</v>
      </c>
      <c r="D149">
        <v>66547232</v>
      </c>
      <c r="E149">
        <v>1</v>
      </c>
      <c r="F149">
        <v>1</v>
      </c>
      <c r="G149">
        <v>1</v>
      </c>
      <c r="H149">
        <v>2</v>
      </c>
      <c r="I149" t="s">
        <v>474</v>
      </c>
      <c r="J149" t="s">
        <v>475</v>
      </c>
      <c r="K149" t="s">
        <v>476</v>
      </c>
      <c r="L149">
        <v>1368</v>
      </c>
      <c r="N149">
        <v>1011</v>
      </c>
      <c r="O149" t="s">
        <v>463</v>
      </c>
      <c r="P149" t="s">
        <v>463</v>
      </c>
      <c r="Q149">
        <v>1</v>
      </c>
      <c r="X149">
        <v>2.6</v>
      </c>
      <c r="Y149">
        <v>0</v>
      </c>
      <c r="Z149">
        <v>2088.77</v>
      </c>
      <c r="AA149">
        <v>578.04999999999995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2.6</v>
      </c>
      <c r="AH149">
        <v>2</v>
      </c>
      <c r="AI149">
        <v>71666410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ROW(Source!A161)</f>
        <v>161</v>
      </c>
      <c r="B150">
        <v>71666431</v>
      </c>
      <c r="C150">
        <v>71666407</v>
      </c>
      <c r="D150">
        <v>66548236</v>
      </c>
      <c r="E150">
        <v>1</v>
      </c>
      <c r="F150">
        <v>1</v>
      </c>
      <c r="G150">
        <v>1</v>
      </c>
      <c r="H150">
        <v>2</v>
      </c>
      <c r="I150" t="s">
        <v>465</v>
      </c>
      <c r="J150" t="s">
        <v>466</v>
      </c>
      <c r="K150" t="s">
        <v>467</v>
      </c>
      <c r="L150">
        <v>1368</v>
      </c>
      <c r="N150">
        <v>1011</v>
      </c>
      <c r="O150" t="s">
        <v>463</v>
      </c>
      <c r="P150" t="s">
        <v>463</v>
      </c>
      <c r="Q150">
        <v>1</v>
      </c>
      <c r="X150">
        <v>0.61</v>
      </c>
      <c r="Y150">
        <v>0</v>
      </c>
      <c r="Z150">
        <v>641.70000000000005</v>
      </c>
      <c r="AA150">
        <v>811.79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0.61</v>
      </c>
      <c r="AH150">
        <v>2</v>
      </c>
      <c r="AI150">
        <v>71666411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ROW(Source!A161)</f>
        <v>161</v>
      </c>
      <c r="B151">
        <v>71666432</v>
      </c>
      <c r="C151">
        <v>71666407</v>
      </c>
      <c r="D151">
        <v>66492257</v>
      </c>
      <c r="E151">
        <v>1</v>
      </c>
      <c r="F151">
        <v>1</v>
      </c>
      <c r="G151">
        <v>1</v>
      </c>
      <c r="H151">
        <v>3</v>
      </c>
      <c r="I151" t="s">
        <v>496</v>
      </c>
      <c r="J151" t="s">
        <v>497</v>
      </c>
      <c r="K151" t="s">
        <v>498</v>
      </c>
      <c r="L151">
        <v>1346</v>
      </c>
      <c r="N151">
        <v>1009</v>
      </c>
      <c r="O151" t="s">
        <v>151</v>
      </c>
      <c r="P151" t="s">
        <v>151</v>
      </c>
      <c r="Q151">
        <v>1</v>
      </c>
      <c r="X151">
        <v>0.1</v>
      </c>
      <c r="Y151">
        <v>238.29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0.1</v>
      </c>
      <c r="AH151">
        <v>2</v>
      </c>
      <c r="AI151">
        <v>71666412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ROW(Source!A161)</f>
        <v>161</v>
      </c>
      <c r="B152">
        <v>71666433</v>
      </c>
      <c r="C152">
        <v>71666407</v>
      </c>
      <c r="D152">
        <v>66492264</v>
      </c>
      <c r="E152">
        <v>1</v>
      </c>
      <c r="F152">
        <v>1</v>
      </c>
      <c r="G152">
        <v>1</v>
      </c>
      <c r="H152">
        <v>3</v>
      </c>
      <c r="I152" t="s">
        <v>499</v>
      </c>
      <c r="J152" t="s">
        <v>500</v>
      </c>
      <c r="K152" t="s">
        <v>501</v>
      </c>
      <c r="L152">
        <v>1346</v>
      </c>
      <c r="N152">
        <v>1009</v>
      </c>
      <c r="O152" t="s">
        <v>151</v>
      </c>
      <c r="P152" t="s">
        <v>151</v>
      </c>
      <c r="Q152">
        <v>1</v>
      </c>
      <c r="X152">
        <v>0.03</v>
      </c>
      <c r="Y152">
        <v>58.53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0.03</v>
      </c>
      <c r="AH152">
        <v>2</v>
      </c>
      <c r="AI152">
        <v>71666413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ROW(Source!A161)</f>
        <v>161</v>
      </c>
      <c r="B153">
        <v>71666434</v>
      </c>
      <c r="C153">
        <v>71666407</v>
      </c>
      <c r="D153">
        <v>66495915</v>
      </c>
      <c r="E153">
        <v>1</v>
      </c>
      <c r="F153">
        <v>1</v>
      </c>
      <c r="G153">
        <v>1</v>
      </c>
      <c r="H153">
        <v>3</v>
      </c>
      <c r="I153" t="s">
        <v>149</v>
      </c>
      <c r="J153" t="s">
        <v>152</v>
      </c>
      <c r="K153" t="s">
        <v>150</v>
      </c>
      <c r="L153">
        <v>1346</v>
      </c>
      <c r="N153">
        <v>1009</v>
      </c>
      <c r="O153" t="s">
        <v>151</v>
      </c>
      <c r="P153" t="s">
        <v>151</v>
      </c>
      <c r="Q153">
        <v>1</v>
      </c>
      <c r="X153">
        <v>0</v>
      </c>
      <c r="Y153">
        <v>174.93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3</v>
      </c>
      <c r="AG153">
        <v>0</v>
      </c>
      <c r="AH153">
        <v>2</v>
      </c>
      <c r="AI153">
        <v>71666414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ROW(Source!A161)</f>
        <v>161</v>
      </c>
      <c r="B154">
        <v>71666435</v>
      </c>
      <c r="C154">
        <v>71666407</v>
      </c>
      <c r="D154">
        <v>66497048</v>
      </c>
      <c r="E154">
        <v>1</v>
      </c>
      <c r="F154">
        <v>1</v>
      </c>
      <c r="G154">
        <v>1</v>
      </c>
      <c r="H154">
        <v>3</v>
      </c>
      <c r="I154" t="s">
        <v>502</v>
      </c>
      <c r="J154" t="s">
        <v>503</v>
      </c>
      <c r="K154" t="s">
        <v>504</v>
      </c>
      <c r="L154">
        <v>1346</v>
      </c>
      <c r="N154">
        <v>1009</v>
      </c>
      <c r="O154" t="s">
        <v>151</v>
      </c>
      <c r="P154" t="s">
        <v>151</v>
      </c>
      <c r="Q154">
        <v>1</v>
      </c>
      <c r="X154">
        <v>0.02</v>
      </c>
      <c r="Y154">
        <v>56.11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0.02</v>
      </c>
      <c r="AH154">
        <v>2</v>
      </c>
      <c r="AI154">
        <v>71666415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ROW(Source!A161)</f>
        <v>161</v>
      </c>
      <c r="B155">
        <v>71666436</v>
      </c>
      <c r="C155">
        <v>71666407</v>
      </c>
      <c r="D155">
        <v>66424234</v>
      </c>
      <c r="E155">
        <v>114</v>
      </c>
      <c r="F155">
        <v>1</v>
      </c>
      <c r="G155">
        <v>1</v>
      </c>
      <c r="H155">
        <v>3</v>
      </c>
      <c r="I155" t="s">
        <v>154</v>
      </c>
      <c r="J155" t="s">
        <v>3</v>
      </c>
      <c r="K155" t="s">
        <v>155</v>
      </c>
      <c r="L155">
        <v>1371</v>
      </c>
      <c r="N155">
        <v>1013</v>
      </c>
      <c r="O155" t="s">
        <v>21</v>
      </c>
      <c r="P155" t="s">
        <v>21</v>
      </c>
      <c r="Q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3</v>
      </c>
      <c r="AG155">
        <v>0</v>
      </c>
      <c r="AH155">
        <v>2</v>
      </c>
      <c r="AI155">
        <v>71666416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ROW(Source!A161)</f>
        <v>161</v>
      </c>
      <c r="B156">
        <v>71666437</v>
      </c>
      <c r="C156">
        <v>71666407</v>
      </c>
      <c r="D156">
        <v>66424913</v>
      </c>
      <c r="E156">
        <v>114</v>
      </c>
      <c r="F156">
        <v>1</v>
      </c>
      <c r="G156">
        <v>1</v>
      </c>
      <c r="H156">
        <v>3</v>
      </c>
      <c r="I156" t="s">
        <v>157</v>
      </c>
      <c r="J156" t="s">
        <v>3</v>
      </c>
      <c r="K156" t="s">
        <v>158</v>
      </c>
      <c r="L156">
        <v>1348</v>
      </c>
      <c r="N156">
        <v>1009</v>
      </c>
      <c r="O156" t="s">
        <v>159</v>
      </c>
      <c r="P156" t="s">
        <v>159</v>
      </c>
      <c r="Q156">
        <v>1000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3</v>
      </c>
      <c r="AG156">
        <v>0</v>
      </c>
      <c r="AH156">
        <v>2</v>
      </c>
      <c r="AI156">
        <v>71666417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ROW(Source!A161)</f>
        <v>161</v>
      </c>
      <c r="B157">
        <v>71666438</v>
      </c>
      <c r="C157">
        <v>71666407</v>
      </c>
      <c r="D157">
        <v>66425062</v>
      </c>
      <c r="E157">
        <v>114</v>
      </c>
      <c r="F157">
        <v>1</v>
      </c>
      <c r="G157">
        <v>1</v>
      </c>
      <c r="H157">
        <v>3</v>
      </c>
      <c r="I157" t="s">
        <v>161</v>
      </c>
      <c r="J157" t="s">
        <v>3</v>
      </c>
      <c r="K157" t="s">
        <v>162</v>
      </c>
      <c r="L157">
        <v>1346</v>
      </c>
      <c r="N157">
        <v>1009</v>
      </c>
      <c r="O157" t="s">
        <v>151</v>
      </c>
      <c r="P157" t="s">
        <v>151</v>
      </c>
      <c r="Q157">
        <v>1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0</v>
      </c>
      <c r="AF157" t="s">
        <v>3</v>
      </c>
      <c r="AG157">
        <v>0</v>
      </c>
      <c r="AH157">
        <v>2</v>
      </c>
      <c r="AI157">
        <v>71666418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ROW(Source!A161)</f>
        <v>161</v>
      </c>
      <c r="B158">
        <v>71666439</v>
      </c>
      <c r="C158">
        <v>71666407</v>
      </c>
      <c r="D158">
        <v>66425395</v>
      </c>
      <c r="E158">
        <v>114</v>
      </c>
      <c r="F158">
        <v>1</v>
      </c>
      <c r="G158">
        <v>1</v>
      </c>
      <c r="H158">
        <v>3</v>
      </c>
      <c r="I158" t="s">
        <v>164</v>
      </c>
      <c r="J158" t="s">
        <v>3</v>
      </c>
      <c r="K158" t="s">
        <v>165</v>
      </c>
      <c r="L158">
        <v>1348</v>
      </c>
      <c r="N158">
        <v>1009</v>
      </c>
      <c r="O158" t="s">
        <v>159</v>
      </c>
      <c r="P158" t="s">
        <v>159</v>
      </c>
      <c r="Q158">
        <v>1000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3</v>
      </c>
      <c r="AG158">
        <v>0</v>
      </c>
      <c r="AH158">
        <v>2</v>
      </c>
      <c r="AI158">
        <v>71666419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ROW(Source!A161)</f>
        <v>161</v>
      </c>
      <c r="B159">
        <v>71666440</v>
      </c>
      <c r="C159">
        <v>71666407</v>
      </c>
      <c r="D159">
        <v>66513589</v>
      </c>
      <c r="E159">
        <v>1</v>
      </c>
      <c r="F159">
        <v>1</v>
      </c>
      <c r="G159">
        <v>1</v>
      </c>
      <c r="H159">
        <v>3</v>
      </c>
      <c r="I159" t="s">
        <v>505</v>
      </c>
      <c r="J159" t="s">
        <v>506</v>
      </c>
      <c r="K159" t="s">
        <v>507</v>
      </c>
      <c r="L159">
        <v>1348</v>
      </c>
      <c r="N159">
        <v>1009</v>
      </c>
      <c r="O159" t="s">
        <v>159</v>
      </c>
      <c r="P159" t="s">
        <v>159</v>
      </c>
      <c r="Q159">
        <v>1000</v>
      </c>
      <c r="X159">
        <v>4.0000000000000002E-4</v>
      </c>
      <c r="Y159">
        <v>61265.39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4.0000000000000002E-4</v>
      </c>
      <c r="AH159">
        <v>2</v>
      </c>
      <c r="AI159">
        <v>71666420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ROW(Source!A161)</f>
        <v>161</v>
      </c>
      <c r="B160">
        <v>71666441</v>
      </c>
      <c r="C160">
        <v>71666407</v>
      </c>
      <c r="D160">
        <v>66513615</v>
      </c>
      <c r="E160">
        <v>1</v>
      </c>
      <c r="F160">
        <v>1</v>
      </c>
      <c r="G160">
        <v>1</v>
      </c>
      <c r="H160">
        <v>3</v>
      </c>
      <c r="I160" t="s">
        <v>508</v>
      </c>
      <c r="J160" t="s">
        <v>509</v>
      </c>
      <c r="K160" t="s">
        <v>510</v>
      </c>
      <c r="L160">
        <v>1348</v>
      </c>
      <c r="N160">
        <v>1009</v>
      </c>
      <c r="O160" t="s">
        <v>159</v>
      </c>
      <c r="P160" t="s">
        <v>159</v>
      </c>
      <c r="Q160">
        <v>1000</v>
      </c>
      <c r="X160">
        <v>1E-4</v>
      </c>
      <c r="Y160">
        <v>80020.98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1E-4</v>
      </c>
      <c r="AH160">
        <v>2</v>
      </c>
      <c r="AI160">
        <v>71666421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ROW(Source!A161)</f>
        <v>161</v>
      </c>
      <c r="B161">
        <v>71666442</v>
      </c>
      <c r="C161">
        <v>71666407</v>
      </c>
      <c r="D161">
        <v>66521036</v>
      </c>
      <c r="E161">
        <v>1</v>
      </c>
      <c r="F161">
        <v>1</v>
      </c>
      <c r="G161">
        <v>1</v>
      </c>
      <c r="H161">
        <v>3</v>
      </c>
      <c r="I161" t="s">
        <v>511</v>
      </c>
      <c r="J161" t="s">
        <v>512</v>
      </c>
      <c r="K161" t="s">
        <v>513</v>
      </c>
      <c r="L161">
        <v>1425</v>
      </c>
      <c r="N161">
        <v>1013</v>
      </c>
      <c r="O161" t="s">
        <v>48</v>
      </c>
      <c r="P161" t="s">
        <v>48</v>
      </c>
      <c r="Q161">
        <v>1</v>
      </c>
      <c r="X161">
        <v>0.06</v>
      </c>
      <c r="Y161">
        <v>1031.73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0.06</v>
      </c>
      <c r="AH161">
        <v>2</v>
      </c>
      <c r="AI161">
        <v>71666422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ROW(Source!A161)</f>
        <v>161</v>
      </c>
      <c r="B162">
        <v>71666443</v>
      </c>
      <c r="C162">
        <v>71666407</v>
      </c>
      <c r="D162">
        <v>66427678</v>
      </c>
      <c r="E162">
        <v>114</v>
      </c>
      <c r="F162">
        <v>1</v>
      </c>
      <c r="G162">
        <v>1</v>
      </c>
      <c r="H162">
        <v>3</v>
      </c>
      <c r="I162" t="s">
        <v>167</v>
      </c>
      <c r="J162" t="s">
        <v>3</v>
      </c>
      <c r="K162" t="s">
        <v>168</v>
      </c>
      <c r="L162">
        <v>1371</v>
      </c>
      <c r="N162">
        <v>1013</v>
      </c>
      <c r="O162" t="s">
        <v>21</v>
      </c>
      <c r="P162" t="s">
        <v>21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3</v>
      </c>
      <c r="AG162">
        <v>0</v>
      </c>
      <c r="AH162">
        <v>2</v>
      </c>
      <c r="AI162">
        <v>71666423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ROW(Source!A161)</f>
        <v>161</v>
      </c>
      <c r="B163">
        <v>71666444</v>
      </c>
      <c r="C163">
        <v>71666407</v>
      </c>
      <c r="D163">
        <v>66427691</v>
      </c>
      <c r="E163">
        <v>114</v>
      </c>
      <c r="F163">
        <v>1</v>
      </c>
      <c r="G163">
        <v>1</v>
      </c>
      <c r="H163">
        <v>3</v>
      </c>
      <c r="I163" t="s">
        <v>185</v>
      </c>
      <c r="J163" t="s">
        <v>3</v>
      </c>
      <c r="K163" t="s">
        <v>192</v>
      </c>
      <c r="L163">
        <v>1346</v>
      </c>
      <c r="N163">
        <v>1009</v>
      </c>
      <c r="O163" t="s">
        <v>151</v>
      </c>
      <c r="P163" t="s">
        <v>151</v>
      </c>
      <c r="Q163">
        <v>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 t="s">
        <v>3</v>
      </c>
      <c r="AG163">
        <v>0</v>
      </c>
      <c r="AH163">
        <v>2</v>
      </c>
      <c r="AI163">
        <v>71666424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ROW(Source!A161)</f>
        <v>161</v>
      </c>
      <c r="B164">
        <v>71666445</v>
      </c>
      <c r="C164">
        <v>71666407</v>
      </c>
      <c r="D164">
        <v>66427701</v>
      </c>
      <c r="E164">
        <v>114</v>
      </c>
      <c r="F164">
        <v>1</v>
      </c>
      <c r="G164">
        <v>1</v>
      </c>
      <c r="H164">
        <v>3</v>
      </c>
      <c r="I164" t="s">
        <v>193</v>
      </c>
      <c r="J164" t="s">
        <v>3</v>
      </c>
      <c r="K164" t="s">
        <v>192</v>
      </c>
      <c r="L164">
        <v>1346</v>
      </c>
      <c r="N164">
        <v>1009</v>
      </c>
      <c r="O164" t="s">
        <v>151</v>
      </c>
      <c r="P164" t="s">
        <v>151</v>
      </c>
      <c r="Q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0</v>
      </c>
      <c r="AF164" t="s">
        <v>3</v>
      </c>
      <c r="AG164">
        <v>0</v>
      </c>
      <c r="AH164">
        <v>2</v>
      </c>
      <c r="AI164">
        <v>71666425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ROW(Source!A161)</f>
        <v>161</v>
      </c>
      <c r="B165">
        <v>71666446</v>
      </c>
      <c r="C165">
        <v>71666407</v>
      </c>
      <c r="D165">
        <v>66427723</v>
      </c>
      <c r="E165">
        <v>114</v>
      </c>
      <c r="F165">
        <v>1</v>
      </c>
      <c r="G165">
        <v>1</v>
      </c>
      <c r="H165">
        <v>3</v>
      </c>
      <c r="I165" t="s">
        <v>170</v>
      </c>
      <c r="J165" t="s">
        <v>3</v>
      </c>
      <c r="K165" t="s">
        <v>171</v>
      </c>
      <c r="L165">
        <v>1371</v>
      </c>
      <c r="N165">
        <v>1013</v>
      </c>
      <c r="O165" t="s">
        <v>21</v>
      </c>
      <c r="P165" t="s">
        <v>21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3</v>
      </c>
      <c r="AG165">
        <v>0</v>
      </c>
      <c r="AH165">
        <v>2</v>
      </c>
      <c r="AI165">
        <v>71666426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ROW(Source!A161)</f>
        <v>161</v>
      </c>
      <c r="B166">
        <v>71666447</v>
      </c>
      <c r="C166">
        <v>71666407</v>
      </c>
      <c r="D166">
        <v>66427727</v>
      </c>
      <c r="E166">
        <v>114</v>
      </c>
      <c r="F166">
        <v>1</v>
      </c>
      <c r="G166">
        <v>1</v>
      </c>
      <c r="H166">
        <v>3</v>
      </c>
      <c r="I166" t="s">
        <v>173</v>
      </c>
      <c r="J166" t="s">
        <v>3</v>
      </c>
      <c r="K166" t="s">
        <v>174</v>
      </c>
      <c r="L166">
        <v>1371</v>
      </c>
      <c r="N166">
        <v>1013</v>
      </c>
      <c r="O166" t="s">
        <v>21</v>
      </c>
      <c r="P166" t="s">
        <v>21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3</v>
      </c>
      <c r="AG166">
        <v>0</v>
      </c>
      <c r="AH166">
        <v>2</v>
      </c>
      <c r="AI166">
        <v>71666427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ROW(Source!A162)</f>
        <v>162</v>
      </c>
      <c r="B167">
        <v>71666428</v>
      </c>
      <c r="C167">
        <v>71666407</v>
      </c>
      <c r="D167">
        <v>66422713</v>
      </c>
      <c r="E167">
        <v>114</v>
      </c>
      <c r="F167">
        <v>1</v>
      </c>
      <c r="G167">
        <v>1</v>
      </c>
      <c r="H167">
        <v>1</v>
      </c>
      <c r="I167" t="s">
        <v>494</v>
      </c>
      <c r="J167" t="s">
        <v>3</v>
      </c>
      <c r="K167" t="s">
        <v>495</v>
      </c>
      <c r="L167">
        <v>1191</v>
      </c>
      <c r="N167">
        <v>1013</v>
      </c>
      <c r="O167" t="s">
        <v>457</v>
      </c>
      <c r="P167" t="s">
        <v>457</v>
      </c>
      <c r="Q167">
        <v>1</v>
      </c>
      <c r="X167">
        <v>9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</v>
      </c>
      <c r="AG167">
        <v>9</v>
      </c>
      <c r="AH167">
        <v>2</v>
      </c>
      <c r="AI167">
        <v>71666408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ROW(Source!A162)</f>
        <v>162</v>
      </c>
      <c r="B168">
        <v>71666429</v>
      </c>
      <c r="C168">
        <v>71666407</v>
      </c>
      <c r="D168">
        <v>66422902</v>
      </c>
      <c r="E168">
        <v>114</v>
      </c>
      <c r="F168">
        <v>1</v>
      </c>
      <c r="G168">
        <v>1</v>
      </c>
      <c r="H168">
        <v>1</v>
      </c>
      <c r="I168" t="s">
        <v>458</v>
      </c>
      <c r="J168" t="s">
        <v>3</v>
      </c>
      <c r="K168" t="s">
        <v>459</v>
      </c>
      <c r="L168">
        <v>1191</v>
      </c>
      <c r="N168">
        <v>1013</v>
      </c>
      <c r="O168" t="s">
        <v>457</v>
      </c>
      <c r="P168" t="s">
        <v>457</v>
      </c>
      <c r="Q168">
        <v>1</v>
      </c>
      <c r="X168">
        <v>3.21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3</v>
      </c>
      <c r="AG168">
        <v>3.21</v>
      </c>
      <c r="AH168">
        <v>2</v>
      </c>
      <c r="AI168">
        <v>71666409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ROW(Source!A162)</f>
        <v>162</v>
      </c>
      <c r="B169">
        <v>71666430</v>
      </c>
      <c r="C169">
        <v>71666407</v>
      </c>
      <c r="D169">
        <v>66547232</v>
      </c>
      <c r="E169">
        <v>1</v>
      </c>
      <c r="F169">
        <v>1</v>
      </c>
      <c r="G169">
        <v>1</v>
      </c>
      <c r="H169">
        <v>2</v>
      </c>
      <c r="I169" t="s">
        <v>474</v>
      </c>
      <c r="J169" t="s">
        <v>475</v>
      </c>
      <c r="K169" t="s">
        <v>476</v>
      </c>
      <c r="L169">
        <v>1368</v>
      </c>
      <c r="N169">
        <v>1011</v>
      </c>
      <c r="O169" t="s">
        <v>463</v>
      </c>
      <c r="P169" t="s">
        <v>463</v>
      </c>
      <c r="Q169">
        <v>1</v>
      </c>
      <c r="X169">
        <v>2.6</v>
      </c>
      <c r="Y169">
        <v>0</v>
      </c>
      <c r="Z169">
        <v>2088.77</v>
      </c>
      <c r="AA169">
        <v>578.04999999999995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2.6</v>
      </c>
      <c r="AH169">
        <v>2</v>
      </c>
      <c r="AI169">
        <v>71666410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ROW(Source!A162)</f>
        <v>162</v>
      </c>
      <c r="B170">
        <v>71666431</v>
      </c>
      <c r="C170">
        <v>71666407</v>
      </c>
      <c r="D170">
        <v>66548236</v>
      </c>
      <c r="E170">
        <v>1</v>
      </c>
      <c r="F170">
        <v>1</v>
      </c>
      <c r="G170">
        <v>1</v>
      </c>
      <c r="H170">
        <v>2</v>
      </c>
      <c r="I170" t="s">
        <v>465</v>
      </c>
      <c r="J170" t="s">
        <v>466</v>
      </c>
      <c r="K170" t="s">
        <v>467</v>
      </c>
      <c r="L170">
        <v>1368</v>
      </c>
      <c r="N170">
        <v>1011</v>
      </c>
      <c r="O170" t="s">
        <v>463</v>
      </c>
      <c r="P170" t="s">
        <v>463</v>
      </c>
      <c r="Q170">
        <v>1</v>
      </c>
      <c r="X170">
        <v>0.61</v>
      </c>
      <c r="Y170">
        <v>0</v>
      </c>
      <c r="Z170">
        <v>641.70000000000005</v>
      </c>
      <c r="AA170">
        <v>811.79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0.61</v>
      </c>
      <c r="AH170">
        <v>2</v>
      </c>
      <c r="AI170">
        <v>71666411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ROW(Source!A162)</f>
        <v>162</v>
      </c>
      <c r="B171">
        <v>71666432</v>
      </c>
      <c r="C171">
        <v>71666407</v>
      </c>
      <c r="D171">
        <v>66492257</v>
      </c>
      <c r="E171">
        <v>1</v>
      </c>
      <c r="F171">
        <v>1</v>
      </c>
      <c r="G171">
        <v>1</v>
      </c>
      <c r="H171">
        <v>3</v>
      </c>
      <c r="I171" t="s">
        <v>496</v>
      </c>
      <c r="J171" t="s">
        <v>497</v>
      </c>
      <c r="K171" t="s">
        <v>498</v>
      </c>
      <c r="L171">
        <v>1346</v>
      </c>
      <c r="N171">
        <v>1009</v>
      </c>
      <c r="O171" t="s">
        <v>151</v>
      </c>
      <c r="P171" t="s">
        <v>151</v>
      </c>
      <c r="Q171">
        <v>1</v>
      </c>
      <c r="X171">
        <v>0.1</v>
      </c>
      <c r="Y171">
        <v>238.29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0.1</v>
      </c>
      <c r="AH171">
        <v>2</v>
      </c>
      <c r="AI171">
        <v>71666412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ROW(Source!A162)</f>
        <v>162</v>
      </c>
      <c r="B172">
        <v>71666433</v>
      </c>
      <c r="C172">
        <v>71666407</v>
      </c>
      <c r="D172">
        <v>66492264</v>
      </c>
      <c r="E172">
        <v>1</v>
      </c>
      <c r="F172">
        <v>1</v>
      </c>
      <c r="G172">
        <v>1</v>
      </c>
      <c r="H172">
        <v>3</v>
      </c>
      <c r="I172" t="s">
        <v>499</v>
      </c>
      <c r="J172" t="s">
        <v>500</v>
      </c>
      <c r="K172" t="s">
        <v>501</v>
      </c>
      <c r="L172">
        <v>1346</v>
      </c>
      <c r="N172">
        <v>1009</v>
      </c>
      <c r="O172" t="s">
        <v>151</v>
      </c>
      <c r="P172" t="s">
        <v>151</v>
      </c>
      <c r="Q172">
        <v>1</v>
      </c>
      <c r="X172">
        <v>0.03</v>
      </c>
      <c r="Y172">
        <v>58.53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0.03</v>
      </c>
      <c r="AH172">
        <v>2</v>
      </c>
      <c r="AI172">
        <v>71666413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ROW(Source!A162)</f>
        <v>162</v>
      </c>
      <c r="B173">
        <v>71666434</v>
      </c>
      <c r="C173">
        <v>71666407</v>
      </c>
      <c r="D173">
        <v>66495915</v>
      </c>
      <c r="E173">
        <v>1</v>
      </c>
      <c r="F173">
        <v>1</v>
      </c>
      <c r="G173">
        <v>1</v>
      </c>
      <c r="H173">
        <v>3</v>
      </c>
      <c r="I173" t="s">
        <v>149</v>
      </c>
      <c r="J173" t="s">
        <v>152</v>
      </c>
      <c r="K173" t="s">
        <v>150</v>
      </c>
      <c r="L173">
        <v>1346</v>
      </c>
      <c r="N173">
        <v>1009</v>
      </c>
      <c r="O173" t="s">
        <v>151</v>
      </c>
      <c r="P173" t="s">
        <v>151</v>
      </c>
      <c r="Q173">
        <v>1</v>
      </c>
      <c r="X173">
        <v>0</v>
      </c>
      <c r="Y173">
        <v>174.93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3</v>
      </c>
      <c r="AG173">
        <v>0</v>
      </c>
      <c r="AH173">
        <v>2</v>
      </c>
      <c r="AI173">
        <v>71666414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ROW(Source!A162)</f>
        <v>162</v>
      </c>
      <c r="B174">
        <v>71666435</v>
      </c>
      <c r="C174">
        <v>71666407</v>
      </c>
      <c r="D174">
        <v>66497048</v>
      </c>
      <c r="E174">
        <v>1</v>
      </c>
      <c r="F174">
        <v>1</v>
      </c>
      <c r="G174">
        <v>1</v>
      </c>
      <c r="H174">
        <v>3</v>
      </c>
      <c r="I174" t="s">
        <v>502</v>
      </c>
      <c r="J174" t="s">
        <v>503</v>
      </c>
      <c r="K174" t="s">
        <v>504</v>
      </c>
      <c r="L174">
        <v>1346</v>
      </c>
      <c r="N174">
        <v>1009</v>
      </c>
      <c r="O174" t="s">
        <v>151</v>
      </c>
      <c r="P174" t="s">
        <v>151</v>
      </c>
      <c r="Q174">
        <v>1</v>
      </c>
      <c r="X174">
        <v>0.02</v>
      </c>
      <c r="Y174">
        <v>56.11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0.02</v>
      </c>
      <c r="AH174">
        <v>2</v>
      </c>
      <c r="AI174">
        <v>71666415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ROW(Source!A162)</f>
        <v>162</v>
      </c>
      <c r="B175">
        <v>71666436</v>
      </c>
      <c r="C175">
        <v>71666407</v>
      </c>
      <c r="D175">
        <v>66424234</v>
      </c>
      <c r="E175">
        <v>114</v>
      </c>
      <c r="F175">
        <v>1</v>
      </c>
      <c r="G175">
        <v>1</v>
      </c>
      <c r="H175">
        <v>3</v>
      </c>
      <c r="I175" t="s">
        <v>154</v>
      </c>
      <c r="J175" t="s">
        <v>3</v>
      </c>
      <c r="K175" t="s">
        <v>155</v>
      </c>
      <c r="L175">
        <v>1371</v>
      </c>
      <c r="N175">
        <v>1013</v>
      </c>
      <c r="O175" t="s">
        <v>21</v>
      </c>
      <c r="P175" t="s">
        <v>21</v>
      </c>
      <c r="Q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0</v>
      </c>
      <c r="AF175" t="s">
        <v>3</v>
      </c>
      <c r="AG175">
        <v>0</v>
      </c>
      <c r="AH175">
        <v>2</v>
      </c>
      <c r="AI175">
        <v>71666416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ROW(Source!A162)</f>
        <v>162</v>
      </c>
      <c r="B176">
        <v>71666437</v>
      </c>
      <c r="C176">
        <v>71666407</v>
      </c>
      <c r="D176">
        <v>66424913</v>
      </c>
      <c r="E176">
        <v>114</v>
      </c>
      <c r="F176">
        <v>1</v>
      </c>
      <c r="G176">
        <v>1</v>
      </c>
      <c r="H176">
        <v>3</v>
      </c>
      <c r="I176" t="s">
        <v>157</v>
      </c>
      <c r="J176" t="s">
        <v>3</v>
      </c>
      <c r="K176" t="s">
        <v>158</v>
      </c>
      <c r="L176">
        <v>1348</v>
      </c>
      <c r="N176">
        <v>1009</v>
      </c>
      <c r="O176" t="s">
        <v>159</v>
      </c>
      <c r="P176" t="s">
        <v>159</v>
      </c>
      <c r="Q176">
        <v>1000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0</v>
      </c>
      <c r="AF176" t="s">
        <v>3</v>
      </c>
      <c r="AG176">
        <v>0</v>
      </c>
      <c r="AH176">
        <v>2</v>
      </c>
      <c r="AI176">
        <v>71666417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ROW(Source!A162)</f>
        <v>162</v>
      </c>
      <c r="B177">
        <v>71666438</v>
      </c>
      <c r="C177">
        <v>71666407</v>
      </c>
      <c r="D177">
        <v>66425062</v>
      </c>
      <c r="E177">
        <v>114</v>
      </c>
      <c r="F177">
        <v>1</v>
      </c>
      <c r="G177">
        <v>1</v>
      </c>
      <c r="H177">
        <v>3</v>
      </c>
      <c r="I177" t="s">
        <v>161</v>
      </c>
      <c r="J177" t="s">
        <v>3</v>
      </c>
      <c r="K177" t="s">
        <v>162</v>
      </c>
      <c r="L177">
        <v>1346</v>
      </c>
      <c r="N177">
        <v>1009</v>
      </c>
      <c r="O177" t="s">
        <v>151</v>
      </c>
      <c r="P177" t="s">
        <v>151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3</v>
      </c>
      <c r="AG177">
        <v>0</v>
      </c>
      <c r="AH177">
        <v>2</v>
      </c>
      <c r="AI177">
        <v>71666418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ROW(Source!A162)</f>
        <v>162</v>
      </c>
      <c r="B178">
        <v>71666439</v>
      </c>
      <c r="C178">
        <v>71666407</v>
      </c>
      <c r="D178">
        <v>66425395</v>
      </c>
      <c r="E178">
        <v>114</v>
      </c>
      <c r="F178">
        <v>1</v>
      </c>
      <c r="G178">
        <v>1</v>
      </c>
      <c r="H178">
        <v>3</v>
      </c>
      <c r="I178" t="s">
        <v>164</v>
      </c>
      <c r="J178" t="s">
        <v>3</v>
      </c>
      <c r="K178" t="s">
        <v>165</v>
      </c>
      <c r="L178">
        <v>1348</v>
      </c>
      <c r="N178">
        <v>1009</v>
      </c>
      <c r="O178" t="s">
        <v>159</v>
      </c>
      <c r="P178" t="s">
        <v>159</v>
      </c>
      <c r="Q178">
        <v>1000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3</v>
      </c>
      <c r="AG178">
        <v>0</v>
      </c>
      <c r="AH178">
        <v>2</v>
      </c>
      <c r="AI178">
        <v>71666419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ROW(Source!A162)</f>
        <v>162</v>
      </c>
      <c r="B179">
        <v>71666440</v>
      </c>
      <c r="C179">
        <v>71666407</v>
      </c>
      <c r="D179">
        <v>66513589</v>
      </c>
      <c r="E179">
        <v>1</v>
      </c>
      <c r="F179">
        <v>1</v>
      </c>
      <c r="G179">
        <v>1</v>
      </c>
      <c r="H179">
        <v>3</v>
      </c>
      <c r="I179" t="s">
        <v>505</v>
      </c>
      <c r="J179" t="s">
        <v>506</v>
      </c>
      <c r="K179" t="s">
        <v>507</v>
      </c>
      <c r="L179">
        <v>1348</v>
      </c>
      <c r="N179">
        <v>1009</v>
      </c>
      <c r="O179" t="s">
        <v>159</v>
      </c>
      <c r="P179" t="s">
        <v>159</v>
      </c>
      <c r="Q179">
        <v>1000</v>
      </c>
      <c r="X179">
        <v>4.0000000000000002E-4</v>
      </c>
      <c r="Y179">
        <v>61265.39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4.0000000000000002E-4</v>
      </c>
      <c r="AH179">
        <v>2</v>
      </c>
      <c r="AI179">
        <v>71666420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ROW(Source!A162)</f>
        <v>162</v>
      </c>
      <c r="B180">
        <v>71666441</v>
      </c>
      <c r="C180">
        <v>71666407</v>
      </c>
      <c r="D180">
        <v>66513615</v>
      </c>
      <c r="E180">
        <v>1</v>
      </c>
      <c r="F180">
        <v>1</v>
      </c>
      <c r="G180">
        <v>1</v>
      </c>
      <c r="H180">
        <v>3</v>
      </c>
      <c r="I180" t="s">
        <v>508</v>
      </c>
      <c r="J180" t="s">
        <v>509</v>
      </c>
      <c r="K180" t="s">
        <v>510</v>
      </c>
      <c r="L180">
        <v>1348</v>
      </c>
      <c r="N180">
        <v>1009</v>
      </c>
      <c r="O180" t="s">
        <v>159</v>
      </c>
      <c r="P180" t="s">
        <v>159</v>
      </c>
      <c r="Q180">
        <v>1000</v>
      </c>
      <c r="X180">
        <v>1E-4</v>
      </c>
      <c r="Y180">
        <v>80020.98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1E-4</v>
      </c>
      <c r="AH180">
        <v>2</v>
      </c>
      <c r="AI180">
        <v>71666421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ROW(Source!A162)</f>
        <v>162</v>
      </c>
      <c r="B181">
        <v>71666442</v>
      </c>
      <c r="C181">
        <v>71666407</v>
      </c>
      <c r="D181">
        <v>66521036</v>
      </c>
      <c r="E181">
        <v>1</v>
      </c>
      <c r="F181">
        <v>1</v>
      </c>
      <c r="G181">
        <v>1</v>
      </c>
      <c r="H181">
        <v>3</v>
      </c>
      <c r="I181" t="s">
        <v>511</v>
      </c>
      <c r="J181" t="s">
        <v>512</v>
      </c>
      <c r="K181" t="s">
        <v>513</v>
      </c>
      <c r="L181">
        <v>1425</v>
      </c>
      <c r="N181">
        <v>1013</v>
      </c>
      <c r="O181" t="s">
        <v>48</v>
      </c>
      <c r="P181" t="s">
        <v>48</v>
      </c>
      <c r="Q181">
        <v>1</v>
      </c>
      <c r="X181">
        <v>0.06</v>
      </c>
      <c r="Y181">
        <v>1031.73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0.06</v>
      </c>
      <c r="AH181">
        <v>2</v>
      </c>
      <c r="AI181">
        <v>71666422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ROW(Source!A162)</f>
        <v>162</v>
      </c>
      <c r="B182">
        <v>71666443</v>
      </c>
      <c r="C182">
        <v>71666407</v>
      </c>
      <c r="D182">
        <v>66427678</v>
      </c>
      <c r="E182">
        <v>114</v>
      </c>
      <c r="F182">
        <v>1</v>
      </c>
      <c r="G182">
        <v>1</v>
      </c>
      <c r="H182">
        <v>3</v>
      </c>
      <c r="I182" t="s">
        <v>167</v>
      </c>
      <c r="J182" t="s">
        <v>3</v>
      </c>
      <c r="K182" t="s">
        <v>168</v>
      </c>
      <c r="L182">
        <v>1371</v>
      </c>
      <c r="N182">
        <v>1013</v>
      </c>
      <c r="O182" t="s">
        <v>21</v>
      </c>
      <c r="P182" t="s">
        <v>21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3</v>
      </c>
      <c r="AG182">
        <v>0</v>
      </c>
      <c r="AH182">
        <v>2</v>
      </c>
      <c r="AI182">
        <v>71666423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ROW(Source!A162)</f>
        <v>162</v>
      </c>
      <c r="B183">
        <v>71666444</v>
      </c>
      <c r="C183">
        <v>71666407</v>
      </c>
      <c r="D183">
        <v>66427691</v>
      </c>
      <c r="E183">
        <v>114</v>
      </c>
      <c r="F183">
        <v>1</v>
      </c>
      <c r="G183">
        <v>1</v>
      </c>
      <c r="H183">
        <v>3</v>
      </c>
      <c r="I183" t="s">
        <v>185</v>
      </c>
      <c r="J183" t="s">
        <v>3</v>
      </c>
      <c r="K183" t="s">
        <v>192</v>
      </c>
      <c r="L183">
        <v>1346</v>
      </c>
      <c r="N183">
        <v>1009</v>
      </c>
      <c r="O183" t="s">
        <v>151</v>
      </c>
      <c r="P183" t="s">
        <v>151</v>
      </c>
      <c r="Q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 t="s">
        <v>3</v>
      </c>
      <c r="AG183">
        <v>0</v>
      </c>
      <c r="AH183">
        <v>2</v>
      </c>
      <c r="AI183">
        <v>71666424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ROW(Source!A162)</f>
        <v>162</v>
      </c>
      <c r="B184">
        <v>71666445</v>
      </c>
      <c r="C184">
        <v>71666407</v>
      </c>
      <c r="D184">
        <v>66427701</v>
      </c>
      <c r="E184">
        <v>114</v>
      </c>
      <c r="F184">
        <v>1</v>
      </c>
      <c r="G184">
        <v>1</v>
      </c>
      <c r="H184">
        <v>3</v>
      </c>
      <c r="I184" t="s">
        <v>193</v>
      </c>
      <c r="J184" t="s">
        <v>3</v>
      </c>
      <c r="K184" t="s">
        <v>192</v>
      </c>
      <c r="L184">
        <v>1346</v>
      </c>
      <c r="N184">
        <v>1009</v>
      </c>
      <c r="O184" t="s">
        <v>151</v>
      </c>
      <c r="P184" t="s">
        <v>151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 t="s">
        <v>3</v>
      </c>
      <c r="AG184">
        <v>0</v>
      </c>
      <c r="AH184">
        <v>2</v>
      </c>
      <c r="AI184">
        <v>71666425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ROW(Source!A162)</f>
        <v>162</v>
      </c>
      <c r="B185">
        <v>71666446</v>
      </c>
      <c r="C185">
        <v>71666407</v>
      </c>
      <c r="D185">
        <v>66427723</v>
      </c>
      <c r="E185">
        <v>114</v>
      </c>
      <c r="F185">
        <v>1</v>
      </c>
      <c r="G185">
        <v>1</v>
      </c>
      <c r="H185">
        <v>3</v>
      </c>
      <c r="I185" t="s">
        <v>170</v>
      </c>
      <c r="J185" t="s">
        <v>3</v>
      </c>
      <c r="K185" t="s">
        <v>171</v>
      </c>
      <c r="L185">
        <v>1371</v>
      </c>
      <c r="N185">
        <v>1013</v>
      </c>
      <c r="O185" t="s">
        <v>21</v>
      </c>
      <c r="P185" t="s">
        <v>21</v>
      </c>
      <c r="Q185">
        <v>1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 t="s">
        <v>3</v>
      </c>
      <c r="AG185">
        <v>0</v>
      </c>
      <c r="AH185">
        <v>2</v>
      </c>
      <c r="AI185">
        <v>71666426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ROW(Source!A162)</f>
        <v>162</v>
      </c>
      <c r="B186">
        <v>71666447</v>
      </c>
      <c r="C186">
        <v>71666407</v>
      </c>
      <c r="D186">
        <v>66427727</v>
      </c>
      <c r="E186">
        <v>114</v>
      </c>
      <c r="F186">
        <v>1</v>
      </c>
      <c r="G186">
        <v>1</v>
      </c>
      <c r="H186">
        <v>3</v>
      </c>
      <c r="I186" t="s">
        <v>173</v>
      </c>
      <c r="J186" t="s">
        <v>3</v>
      </c>
      <c r="K186" t="s">
        <v>174</v>
      </c>
      <c r="L186">
        <v>1371</v>
      </c>
      <c r="N186">
        <v>1013</v>
      </c>
      <c r="O186" t="s">
        <v>21</v>
      </c>
      <c r="P186" t="s">
        <v>21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2</v>
      </c>
      <c r="AI186">
        <v>71666427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ROW(Source!A183)</f>
        <v>183</v>
      </c>
      <c r="B187">
        <v>71666472</v>
      </c>
      <c r="C187">
        <v>71666458</v>
      </c>
      <c r="D187">
        <v>68963712</v>
      </c>
      <c r="E187">
        <v>116</v>
      </c>
      <c r="F187">
        <v>1</v>
      </c>
      <c r="G187">
        <v>1</v>
      </c>
      <c r="H187">
        <v>1</v>
      </c>
      <c r="I187" t="s">
        <v>514</v>
      </c>
      <c r="J187" t="s">
        <v>3</v>
      </c>
      <c r="K187" t="s">
        <v>515</v>
      </c>
      <c r="L187">
        <v>1369</v>
      </c>
      <c r="N187">
        <v>1013</v>
      </c>
      <c r="O187" t="s">
        <v>516</v>
      </c>
      <c r="P187" t="s">
        <v>516</v>
      </c>
      <c r="Q187">
        <v>1</v>
      </c>
      <c r="X187">
        <v>0.99</v>
      </c>
      <c r="Y187">
        <v>0</v>
      </c>
      <c r="Z187">
        <v>0</v>
      </c>
      <c r="AA187">
        <v>0</v>
      </c>
      <c r="AB187">
        <v>660.33</v>
      </c>
      <c r="AC187">
        <v>0</v>
      </c>
      <c r="AD187">
        <v>1</v>
      </c>
      <c r="AE187">
        <v>1</v>
      </c>
      <c r="AF187" t="s">
        <v>23</v>
      </c>
      <c r="AG187">
        <v>1.1879999999999999</v>
      </c>
      <c r="AH187">
        <v>2</v>
      </c>
      <c r="AI187">
        <v>71666459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ROW(Source!A183)</f>
        <v>183</v>
      </c>
      <c r="B188">
        <v>71666473</v>
      </c>
      <c r="C188">
        <v>71666458</v>
      </c>
      <c r="D188">
        <v>68963714</v>
      </c>
      <c r="E188">
        <v>116</v>
      </c>
      <c r="F188">
        <v>1</v>
      </c>
      <c r="G188">
        <v>1</v>
      </c>
      <c r="H188">
        <v>1</v>
      </c>
      <c r="I188" t="s">
        <v>517</v>
      </c>
      <c r="J188" t="s">
        <v>3</v>
      </c>
      <c r="K188" t="s">
        <v>518</v>
      </c>
      <c r="L188">
        <v>1369</v>
      </c>
      <c r="N188">
        <v>1013</v>
      </c>
      <c r="O188" t="s">
        <v>516</v>
      </c>
      <c r="P188" t="s">
        <v>516</v>
      </c>
      <c r="Q188">
        <v>1</v>
      </c>
      <c r="X188">
        <v>47.29</v>
      </c>
      <c r="Y188">
        <v>0</v>
      </c>
      <c r="Z188">
        <v>0</v>
      </c>
      <c r="AA188">
        <v>0</v>
      </c>
      <c r="AB188">
        <v>720.91</v>
      </c>
      <c r="AC188">
        <v>0</v>
      </c>
      <c r="AD188">
        <v>1</v>
      </c>
      <c r="AE188">
        <v>1</v>
      </c>
      <c r="AF188" t="s">
        <v>23</v>
      </c>
      <c r="AG188">
        <v>56.747999999999998</v>
      </c>
      <c r="AH188">
        <v>2</v>
      </c>
      <c r="AI188">
        <v>71666460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ROW(Source!A183)</f>
        <v>183</v>
      </c>
      <c r="B189">
        <v>71666474</v>
      </c>
      <c r="C189">
        <v>71666458</v>
      </c>
      <c r="D189">
        <v>68963718</v>
      </c>
      <c r="E189">
        <v>116</v>
      </c>
      <c r="F189">
        <v>1</v>
      </c>
      <c r="G189">
        <v>1</v>
      </c>
      <c r="H189">
        <v>1</v>
      </c>
      <c r="I189" t="s">
        <v>519</v>
      </c>
      <c r="J189" t="s">
        <v>3</v>
      </c>
      <c r="K189" t="s">
        <v>520</v>
      </c>
      <c r="L189">
        <v>1369</v>
      </c>
      <c r="N189">
        <v>1013</v>
      </c>
      <c r="O189" t="s">
        <v>516</v>
      </c>
      <c r="P189" t="s">
        <v>516</v>
      </c>
      <c r="Q189">
        <v>1</v>
      </c>
      <c r="X189">
        <v>23.42</v>
      </c>
      <c r="Y189">
        <v>0</v>
      </c>
      <c r="Z189">
        <v>0</v>
      </c>
      <c r="AA189">
        <v>0</v>
      </c>
      <c r="AB189">
        <v>811.79</v>
      </c>
      <c r="AC189">
        <v>0</v>
      </c>
      <c r="AD189">
        <v>1</v>
      </c>
      <c r="AE189">
        <v>1</v>
      </c>
      <c r="AF189" t="s">
        <v>23</v>
      </c>
      <c r="AG189">
        <v>28.104000000000003</v>
      </c>
      <c r="AH189">
        <v>2</v>
      </c>
      <c r="AI189">
        <v>71666461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ROW(Source!A183)</f>
        <v>183</v>
      </c>
      <c r="B190">
        <v>71666475</v>
      </c>
      <c r="C190">
        <v>71666458</v>
      </c>
      <c r="D190">
        <v>68963722</v>
      </c>
      <c r="E190">
        <v>116</v>
      </c>
      <c r="F190">
        <v>1</v>
      </c>
      <c r="G190">
        <v>1</v>
      </c>
      <c r="H190">
        <v>1</v>
      </c>
      <c r="I190" t="s">
        <v>521</v>
      </c>
      <c r="J190" t="s">
        <v>3</v>
      </c>
      <c r="K190" t="s">
        <v>522</v>
      </c>
      <c r="L190">
        <v>1369</v>
      </c>
      <c r="N190">
        <v>1013</v>
      </c>
      <c r="O190" t="s">
        <v>516</v>
      </c>
      <c r="P190" t="s">
        <v>516</v>
      </c>
      <c r="Q190">
        <v>1</v>
      </c>
      <c r="X190">
        <v>23.42</v>
      </c>
      <c r="Y190">
        <v>0</v>
      </c>
      <c r="Z190">
        <v>0</v>
      </c>
      <c r="AA190">
        <v>0</v>
      </c>
      <c r="AB190">
        <v>932.95</v>
      </c>
      <c r="AC190">
        <v>0</v>
      </c>
      <c r="AD190">
        <v>1</v>
      </c>
      <c r="AE190">
        <v>1</v>
      </c>
      <c r="AF190" t="s">
        <v>23</v>
      </c>
      <c r="AG190">
        <v>28.104000000000003</v>
      </c>
      <c r="AH190">
        <v>2</v>
      </c>
      <c r="AI190">
        <v>71666462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ROW(Source!A183)</f>
        <v>183</v>
      </c>
      <c r="B191">
        <v>71666476</v>
      </c>
      <c r="C191">
        <v>71666458</v>
      </c>
      <c r="D191">
        <v>68963754</v>
      </c>
      <c r="E191">
        <v>116</v>
      </c>
      <c r="F191">
        <v>1</v>
      </c>
      <c r="G191">
        <v>1</v>
      </c>
      <c r="H191">
        <v>1</v>
      </c>
      <c r="I191" t="s">
        <v>458</v>
      </c>
      <c r="J191" t="s">
        <v>3</v>
      </c>
      <c r="K191" t="s">
        <v>459</v>
      </c>
      <c r="L191">
        <v>1191</v>
      </c>
      <c r="N191">
        <v>1013</v>
      </c>
      <c r="O191" t="s">
        <v>457</v>
      </c>
      <c r="P191" t="s">
        <v>457</v>
      </c>
      <c r="Q191">
        <v>1</v>
      </c>
      <c r="X191">
        <v>24.89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23</v>
      </c>
      <c r="AG191">
        <v>29.867999999999999</v>
      </c>
      <c r="AH191">
        <v>2</v>
      </c>
      <c r="AI191">
        <v>71666463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ROW(Source!A183)</f>
        <v>183</v>
      </c>
      <c r="B192">
        <v>71666477</v>
      </c>
      <c r="C192">
        <v>71666458</v>
      </c>
      <c r="D192">
        <v>69084744</v>
      </c>
      <c r="E192">
        <v>1</v>
      </c>
      <c r="F192">
        <v>1</v>
      </c>
      <c r="G192">
        <v>1</v>
      </c>
      <c r="H192">
        <v>2</v>
      </c>
      <c r="I192" t="s">
        <v>484</v>
      </c>
      <c r="J192" t="s">
        <v>485</v>
      </c>
      <c r="K192" t="s">
        <v>486</v>
      </c>
      <c r="L192">
        <v>1368</v>
      </c>
      <c r="N192">
        <v>1011</v>
      </c>
      <c r="O192" t="s">
        <v>463</v>
      </c>
      <c r="P192" t="s">
        <v>463</v>
      </c>
      <c r="Q192">
        <v>1</v>
      </c>
      <c r="X192">
        <v>0.75</v>
      </c>
      <c r="Y192">
        <v>0</v>
      </c>
      <c r="Z192">
        <v>1626.29</v>
      </c>
      <c r="AA192">
        <v>1090.46</v>
      </c>
      <c r="AB192">
        <v>0</v>
      </c>
      <c r="AC192">
        <v>0</v>
      </c>
      <c r="AD192">
        <v>1</v>
      </c>
      <c r="AE192">
        <v>0</v>
      </c>
      <c r="AF192" t="s">
        <v>23</v>
      </c>
      <c r="AG192">
        <v>0.89999999999999991</v>
      </c>
      <c r="AH192">
        <v>2</v>
      </c>
      <c r="AI192">
        <v>71666464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ROW(Source!A183)</f>
        <v>183</v>
      </c>
      <c r="B193">
        <v>71666478</v>
      </c>
      <c r="C193">
        <v>71666458</v>
      </c>
      <c r="D193">
        <v>69084878</v>
      </c>
      <c r="E193">
        <v>1</v>
      </c>
      <c r="F193">
        <v>1</v>
      </c>
      <c r="G193">
        <v>1</v>
      </c>
      <c r="H193">
        <v>2</v>
      </c>
      <c r="I193" t="s">
        <v>523</v>
      </c>
      <c r="J193" t="s">
        <v>524</v>
      </c>
      <c r="K193" t="s">
        <v>525</v>
      </c>
      <c r="L193">
        <v>1368</v>
      </c>
      <c r="N193">
        <v>1011</v>
      </c>
      <c r="O193" t="s">
        <v>463</v>
      </c>
      <c r="P193" t="s">
        <v>463</v>
      </c>
      <c r="Q193">
        <v>1</v>
      </c>
      <c r="X193">
        <v>0.81</v>
      </c>
      <c r="Y193">
        <v>0</v>
      </c>
      <c r="Z193">
        <v>11.45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23</v>
      </c>
      <c r="AG193">
        <v>0.97199999999999998</v>
      </c>
      <c r="AH193">
        <v>2</v>
      </c>
      <c r="AI193">
        <v>71666465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ROW(Source!A183)</f>
        <v>183</v>
      </c>
      <c r="B194">
        <v>71666479</v>
      </c>
      <c r="C194">
        <v>71666458</v>
      </c>
      <c r="D194">
        <v>69084918</v>
      </c>
      <c r="E194">
        <v>1</v>
      </c>
      <c r="F194">
        <v>1</v>
      </c>
      <c r="G194">
        <v>1</v>
      </c>
      <c r="H194">
        <v>2</v>
      </c>
      <c r="I194" t="s">
        <v>460</v>
      </c>
      <c r="J194" t="s">
        <v>461</v>
      </c>
      <c r="K194" t="s">
        <v>462</v>
      </c>
      <c r="L194">
        <v>1368</v>
      </c>
      <c r="N194">
        <v>1011</v>
      </c>
      <c r="O194" t="s">
        <v>463</v>
      </c>
      <c r="P194" t="s">
        <v>463</v>
      </c>
      <c r="Q194">
        <v>1</v>
      </c>
      <c r="X194">
        <v>22.74</v>
      </c>
      <c r="Y194">
        <v>0</v>
      </c>
      <c r="Z194">
        <v>346.73</v>
      </c>
      <c r="AA194">
        <v>811.79</v>
      </c>
      <c r="AB194">
        <v>0</v>
      </c>
      <c r="AC194">
        <v>0</v>
      </c>
      <c r="AD194">
        <v>1</v>
      </c>
      <c r="AE194">
        <v>0</v>
      </c>
      <c r="AF194" t="s">
        <v>23</v>
      </c>
      <c r="AG194">
        <v>27.287999999999997</v>
      </c>
      <c r="AH194">
        <v>2</v>
      </c>
      <c r="AI194">
        <v>71666466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ROW(Source!A183)</f>
        <v>183</v>
      </c>
      <c r="B195">
        <v>71666480</v>
      </c>
      <c r="C195">
        <v>71666458</v>
      </c>
      <c r="D195">
        <v>69085636</v>
      </c>
      <c r="E195">
        <v>1</v>
      </c>
      <c r="F195">
        <v>1</v>
      </c>
      <c r="G195">
        <v>1</v>
      </c>
      <c r="H195">
        <v>2</v>
      </c>
      <c r="I195" t="s">
        <v>465</v>
      </c>
      <c r="J195" t="s">
        <v>466</v>
      </c>
      <c r="K195" t="s">
        <v>467</v>
      </c>
      <c r="L195">
        <v>1368</v>
      </c>
      <c r="N195">
        <v>1011</v>
      </c>
      <c r="O195" t="s">
        <v>463</v>
      </c>
      <c r="P195" t="s">
        <v>463</v>
      </c>
      <c r="Q195">
        <v>1</v>
      </c>
      <c r="X195">
        <v>0.59</v>
      </c>
      <c r="Y195">
        <v>0</v>
      </c>
      <c r="Z195">
        <v>641.70000000000005</v>
      </c>
      <c r="AA195">
        <v>811.79</v>
      </c>
      <c r="AB195">
        <v>0</v>
      </c>
      <c r="AC195">
        <v>0</v>
      </c>
      <c r="AD195">
        <v>1</v>
      </c>
      <c r="AE195">
        <v>0</v>
      </c>
      <c r="AF195" t="s">
        <v>23</v>
      </c>
      <c r="AG195">
        <v>0.70799999999999996</v>
      </c>
      <c r="AH195">
        <v>2</v>
      </c>
      <c r="AI195">
        <v>71666467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ROW(Source!A183)</f>
        <v>183</v>
      </c>
      <c r="B196">
        <v>71666481</v>
      </c>
      <c r="C196">
        <v>71666458</v>
      </c>
      <c r="D196">
        <v>69085833</v>
      </c>
      <c r="E196">
        <v>1</v>
      </c>
      <c r="F196">
        <v>1</v>
      </c>
      <c r="G196">
        <v>1</v>
      </c>
      <c r="H196">
        <v>2</v>
      </c>
      <c r="I196" t="s">
        <v>526</v>
      </c>
      <c r="J196" t="s">
        <v>527</v>
      </c>
      <c r="K196" t="s">
        <v>528</v>
      </c>
      <c r="L196">
        <v>1368</v>
      </c>
      <c r="N196">
        <v>1011</v>
      </c>
      <c r="O196" t="s">
        <v>463</v>
      </c>
      <c r="P196" t="s">
        <v>463</v>
      </c>
      <c r="Q196">
        <v>1</v>
      </c>
      <c r="X196">
        <v>0.81</v>
      </c>
      <c r="Y196">
        <v>0</v>
      </c>
      <c r="Z196">
        <v>192.86</v>
      </c>
      <c r="AA196">
        <v>811.79</v>
      </c>
      <c r="AB196">
        <v>0</v>
      </c>
      <c r="AC196">
        <v>0</v>
      </c>
      <c r="AD196">
        <v>1</v>
      </c>
      <c r="AE196">
        <v>0</v>
      </c>
      <c r="AF196" t="s">
        <v>23</v>
      </c>
      <c r="AG196">
        <v>0.97199999999999998</v>
      </c>
      <c r="AH196">
        <v>2</v>
      </c>
      <c r="AI196">
        <v>71666468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ROW(Source!A183)</f>
        <v>183</v>
      </c>
      <c r="B197">
        <v>71666482</v>
      </c>
      <c r="C197">
        <v>71666458</v>
      </c>
      <c r="D197">
        <v>68968387</v>
      </c>
      <c r="E197">
        <v>116</v>
      </c>
      <c r="F197">
        <v>1</v>
      </c>
      <c r="G197">
        <v>1</v>
      </c>
      <c r="H197">
        <v>3</v>
      </c>
      <c r="I197" t="s">
        <v>200</v>
      </c>
      <c r="J197" t="s">
        <v>3</v>
      </c>
      <c r="K197" t="s">
        <v>201</v>
      </c>
      <c r="L197">
        <v>1371</v>
      </c>
      <c r="N197">
        <v>1013</v>
      </c>
      <c r="O197" t="s">
        <v>21</v>
      </c>
      <c r="P197" t="s">
        <v>21</v>
      </c>
      <c r="Q197">
        <v>1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E197">
        <v>0</v>
      </c>
      <c r="AF197" t="s">
        <v>3</v>
      </c>
      <c r="AG197">
        <v>0</v>
      </c>
      <c r="AH197">
        <v>2</v>
      </c>
      <c r="AI197">
        <v>71666469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ROW(Source!A183)</f>
        <v>183</v>
      </c>
      <c r="B198">
        <v>71666483</v>
      </c>
      <c r="C198">
        <v>71666458</v>
      </c>
      <c r="D198">
        <v>68968395</v>
      </c>
      <c r="E198">
        <v>116</v>
      </c>
      <c r="F198">
        <v>1</v>
      </c>
      <c r="G198">
        <v>1</v>
      </c>
      <c r="H198">
        <v>3</v>
      </c>
      <c r="I198" t="s">
        <v>203</v>
      </c>
      <c r="J198" t="s">
        <v>3</v>
      </c>
      <c r="K198" t="s">
        <v>204</v>
      </c>
      <c r="L198">
        <v>1371</v>
      </c>
      <c r="N198">
        <v>1013</v>
      </c>
      <c r="O198" t="s">
        <v>21</v>
      </c>
      <c r="P198" t="s">
        <v>21</v>
      </c>
      <c r="Q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 t="s">
        <v>3</v>
      </c>
      <c r="AG198">
        <v>0</v>
      </c>
      <c r="AH198">
        <v>2</v>
      </c>
      <c r="AI198">
        <v>71666470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ROW(Source!A183)</f>
        <v>183</v>
      </c>
      <c r="B199">
        <v>71666484</v>
      </c>
      <c r="C199">
        <v>71666458</v>
      </c>
      <c r="D199">
        <v>68968552</v>
      </c>
      <c r="E199">
        <v>116</v>
      </c>
      <c r="F199">
        <v>1</v>
      </c>
      <c r="G199">
        <v>1</v>
      </c>
      <c r="H199">
        <v>3</v>
      </c>
      <c r="I199" t="s">
        <v>206</v>
      </c>
      <c r="J199" t="s">
        <v>3</v>
      </c>
      <c r="K199" t="s">
        <v>207</v>
      </c>
      <c r="L199">
        <v>1477</v>
      </c>
      <c r="N199">
        <v>1013</v>
      </c>
      <c r="O199" t="s">
        <v>196</v>
      </c>
      <c r="P199" t="s">
        <v>198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 t="s">
        <v>3</v>
      </c>
      <c r="AG199">
        <v>0</v>
      </c>
      <c r="AH199">
        <v>2</v>
      </c>
      <c r="AI199">
        <v>71666471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ROW(Source!A184)</f>
        <v>184</v>
      </c>
      <c r="B200">
        <v>71666472</v>
      </c>
      <c r="C200">
        <v>71666458</v>
      </c>
      <c r="D200">
        <v>68963712</v>
      </c>
      <c r="E200">
        <v>116</v>
      </c>
      <c r="F200">
        <v>1</v>
      </c>
      <c r="G200">
        <v>1</v>
      </c>
      <c r="H200">
        <v>1</v>
      </c>
      <c r="I200" t="s">
        <v>514</v>
      </c>
      <c r="J200" t="s">
        <v>3</v>
      </c>
      <c r="K200" t="s">
        <v>515</v>
      </c>
      <c r="L200">
        <v>1369</v>
      </c>
      <c r="N200">
        <v>1013</v>
      </c>
      <c r="O200" t="s">
        <v>516</v>
      </c>
      <c r="P200" t="s">
        <v>516</v>
      </c>
      <c r="Q200">
        <v>1</v>
      </c>
      <c r="X200">
        <v>0.99</v>
      </c>
      <c r="Y200">
        <v>0</v>
      </c>
      <c r="Z200">
        <v>0</v>
      </c>
      <c r="AA200">
        <v>0</v>
      </c>
      <c r="AB200">
        <v>660.33</v>
      </c>
      <c r="AC200">
        <v>0</v>
      </c>
      <c r="AD200">
        <v>1</v>
      </c>
      <c r="AE200">
        <v>1</v>
      </c>
      <c r="AF200" t="s">
        <v>23</v>
      </c>
      <c r="AG200">
        <v>1.1879999999999999</v>
      </c>
      <c r="AH200">
        <v>2</v>
      </c>
      <c r="AI200">
        <v>71666459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ROW(Source!A184)</f>
        <v>184</v>
      </c>
      <c r="B201">
        <v>71666473</v>
      </c>
      <c r="C201">
        <v>71666458</v>
      </c>
      <c r="D201">
        <v>68963714</v>
      </c>
      <c r="E201">
        <v>116</v>
      </c>
      <c r="F201">
        <v>1</v>
      </c>
      <c r="G201">
        <v>1</v>
      </c>
      <c r="H201">
        <v>1</v>
      </c>
      <c r="I201" t="s">
        <v>517</v>
      </c>
      <c r="J201" t="s">
        <v>3</v>
      </c>
      <c r="K201" t="s">
        <v>518</v>
      </c>
      <c r="L201">
        <v>1369</v>
      </c>
      <c r="N201">
        <v>1013</v>
      </c>
      <c r="O201" t="s">
        <v>516</v>
      </c>
      <c r="P201" t="s">
        <v>516</v>
      </c>
      <c r="Q201">
        <v>1</v>
      </c>
      <c r="X201">
        <v>47.29</v>
      </c>
      <c r="Y201">
        <v>0</v>
      </c>
      <c r="Z201">
        <v>0</v>
      </c>
      <c r="AA201">
        <v>0</v>
      </c>
      <c r="AB201">
        <v>720.91</v>
      </c>
      <c r="AC201">
        <v>0</v>
      </c>
      <c r="AD201">
        <v>1</v>
      </c>
      <c r="AE201">
        <v>1</v>
      </c>
      <c r="AF201" t="s">
        <v>23</v>
      </c>
      <c r="AG201">
        <v>56.747999999999998</v>
      </c>
      <c r="AH201">
        <v>2</v>
      </c>
      <c r="AI201">
        <v>71666460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ROW(Source!A184)</f>
        <v>184</v>
      </c>
      <c r="B202">
        <v>71666474</v>
      </c>
      <c r="C202">
        <v>71666458</v>
      </c>
      <c r="D202">
        <v>68963718</v>
      </c>
      <c r="E202">
        <v>116</v>
      </c>
      <c r="F202">
        <v>1</v>
      </c>
      <c r="G202">
        <v>1</v>
      </c>
      <c r="H202">
        <v>1</v>
      </c>
      <c r="I202" t="s">
        <v>519</v>
      </c>
      <c r="J202" t="s">
        <v>3</v>
      </c>
      <c r="K202" t="s">
        <v>520</v>
      </c>
      <c r="L202">
        <v>1369</v>
      </c>
      <c r="N202">
        <v>1013</v>
      </c>
      <c r="O202" t="s">
        <v>516</v>
      </c>
      <c r="P202" t="s">
        <v>516</v>
      </c>
      <c r="Q202">
        <v>1</v>
      </c>
      <c r="X202">
        <v>23.42</v>
      </c>
      <c r="Y202">
        <v>0</v>
      </c>
      <c r="Z202">
        <v>0</v>
      </c>
      <c r="AA202">
        <v>0</v>
      </c>
      <c r="AB202">
        <v>811.79</v>
      </c>
      <c r="AC202">
        <v>0</v>
      </c>
      <c r="AD202">
        <v>1</v>
      </c>
      <c r="AE202">
        <v>1</v>
      </c>
      <c r="AF202" t="s">
        <v>23</v>
      </c>
      <c r="AG202">
        <v>28.104000000000003</v>
      </c>
      <c r="AH202">
        <v>2</v>
      </c>
      <c r="AI202">
        <v>71666461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ROW(Source!A184)</f>
        <v>184</v>
      </c>
      <c r="B203">
        <v>71666475</v>
      </c>
      <c r="C203">
        <v>71666458</v>
      </c>
      <c r="D203">
        <v>68963722</v>
      </c>
      <c r="E203">
        <v>116</v>
      </c>
      <c r="F203">
        <v>1</v>
      </c>
      <c r="G203">
        <v>1</v>
      </c>
      <c r="H203">
        <v>1</v>
      </c>
      <c r="I203" t="s">
        <v>521</v>
      </c>
      <c r="J203" t="s">
        <v>3</v>
      </c>
      <c r="K203" t="s">
        <v>522</v>
      </c>
      <c r="L203">
        <v>1369</v>
      </c>
      <c r="N203">
        <v>1013</v>
      </c>
      <c r="O203" t="s">
        <v>516</v>
      </c>
      <c r="P203" t="s">
        <v>516</v>
      </c>
      <c r="Q203">
        <v>1</v>
      </c>
      <c r="X203">
        <v>23.42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23</v>
      </c>
      <c r="AG203">
        <v>28.104000000000003</v>
      </c>
      <c r="AH203">
        <v>2</v>
      </c>
      <c r="AI203">
        <v>71666462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ROW(Source!A184)</f>
        <v>184</v>
      </c>
      <c r="B204">
        <v>71666476</v>
      </c>
      <c r="C204">
        <v>71666458</v>
      </c>
      <c r="D204">
        <v>68963754</v>
      </c>
      <c r="E204">
        <v>116</v>
      </c>
      <c r="F204">
        <v>1</v>
      </c>
      <c r="G204">
        <v>1</v>
      </c>
      <c r="H204">
        <v>1</v>
      </c>
      <c r="I204" t="s">
        <v>458</v>
      </c>
      <c r="J204" t="s">
        <v>3</v>
      </c>
      <c r="K204" t="s">
        <v>459</v>
      </c>
      <c r="L204">
        <v>1191</v>
      </c>
      <c r="N204">
        <v>1013</v>
      </c>
      <c r="O204" t="s">
        <v>457</v>
      </c>
      <c r="P204" t="s">
        <v>457</v>
      </c>
      <c r="Q204">
        <v>1</v>
      </c>
      <c r="X204">
        <v>24.89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23</v>
      </c>
      <c r="AG204">
        <v>29.867999999999999</v>
      </c>
      <c r="AH204">
        <v>2</v>
      </c>
      <c r="AI204">
        <v>71666463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ROW(Source!A184)</f>
        <v>184</v>
      </c>
      <c r="B205">
        <v>71666477</v>
      </c>
      <c r="C205">
        <v>71666458</v>
      </c>
      <c r="D205">
        <v>69084744</v>
      </c>
      <c r="E205">
        <v>1</v>
      </c>
      <c r="F205">
        <v>1</v>
      </c>
      <c r="G205">
        <v>1</v>
      </c>
      <c r="H205">
        <v>2</v>
      </c>
      <c r="I205" t="s">
        <v>484</v>
      </c>
      <c r="J205" t="s">
        <v>485</v>
      </c>
      <c r="K205" t="s">
        <v>486</v>
      </c>
      <c r="L205">
        <v>1368</v>
      </c>
      <c r="N205">
        <v>1011</v>
      </c>
      <c r="O205" t="s">
        <v>463</v>
      </c>
      <c r="P205" t="s">
        <v>463</v>
      </c>
      <c r="Q205">
        <v>1</v>
      </c>
      <c r="X205">
        <v>0.75</v>
      </c>
      <c r="Y205">
        <v>0</v>
      </c>
      <c r="Z205">
        <v>1626.29</v>
      </c>
      <c r="AA205">
        <v>1090.46</v>
      </c>
      <c r="AB205">
        <v>0</v>
      </c>
      <c r="AC205">
        <v>0</v>
      </c>
      <c r="AD205">
        <v>1</v>
      </c>
      <c r="AE205">
        <v>0</v>
      </c>
      <c r="AF205" t="s">
        <v>23</v>
      </c>
      <c r="AG205">
        <v>0.89999999999999991</v>
      </c>
      <c r="AH205">
        <v>2</v>
      </c>
      <c r="AI205">
        <v>71666464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ROW(Source!A184)</f>
        <v>184</v>
      </c>
      <c r="B206">
        <v>71666478</v>
      </c>
      <c r="C206">
        <v>71666458</v>
      </c>
      <c r="D206">
        <v>69084878</v>
      </c>
      <c r="E206">
        <v>1</v>
      </c>
      <c r="F206">
        <v>1</v>
      </c>
      <c r="G206">
        <v>1</v>
      </c>
      <c r="H206">
        <v>2</v>
      </c>
      <c r="I206" t="s">
        <v>523</v>
      </c>
      <c r="J206" t="s">
        <v>524</v>
      </c>
      <c r="K206" t="s">
        <v>525</v>
      </c>
      <c r="L206">
        <v>1368</v>
      </c>
      <c r="N206">
        <v>1011</v>
      </c>
      <c r="O206" t="s">
        <v>463</v>
      </c>
      <c r="P206" t="s">
        <v>463</v>
      </c>
      <c r="Q206">
        <v>1</v>
      </c>
      <c r="X206">
        <v>0.81</v>
      </c>
      <c r="Y206">
        <v>0</v>
      </c>
      <c r="Z206">
        <v>11.45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23</v>
      </c>
      <c r="AG206">
        <v>0.97199999999999998</v>
      </c>
      <c r="AH206">
        <v>2</v>
      </c>
      <c r="AI206">
        <v>71666465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ROW(Source!A184)</f>
        <v>184</v>
      </c>
      <c r="B207">
        <v>71666479</v>
      </c>
      <c r="C207">
        <v>71666458</v>
      </c>
      <c r="D207">
        <v>69084918</v>
      </c>
      <c r="E207">
        <v>1</v>
      </c>
      <c r="F207">
        <v>1</v>
      </c>
      <c r="G207">
        <v>1</v>
      </c>
      <c r="H207">
        <v>2</v>
      </c>
      <c r="I207" t="s">
        <v>460</v>
      </c>
      <c r="J207" t="s">
        <v>461</v>
      </c>
      <c r="K207" t="s">
        <v>462</v>
      </c>
      <c r="L207">
        <v>1368</v>
      </c>
      <c r="N207">
        <v>1011</v>
      </c>
      <c r="O207" t="s">
        <v>463</v>
      </c>
      <c r="P207" t="s">
        <v>463</v>
      </c>
      <c r="Q207">
        <v>1</v>
      </c>
      <c r="X207">
        <v>22.74</v>
      </c>
      <c r="Y207">
        <v>0</v>
      </c>
      <c r="Z207">
        <v>346.73</v>
      </c>
      <c r="AA207">
        <v>811.79</v>
      </c>
      <c r="AB207">
        <v>0</v>
      </c>
      <c r="AC207">
        <v>0</v>
      </c>
      <c r="AD207">
        <v>1</v>
      </c>
      <c r="AE207">
        <v>0</v>
      </c>
      <c r="AF207" t="s">
        <v>23</v>
      </c>
      <c r="AG207">
        <v>27.287999999999997</v>
      </c>
      <c r="AH207">
        <v>2</v>
      </c>
      <c r="AI207">
        <v>71666466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ROW(Source!A184)</f>
        <v>184</v>
      </c>
      <c r="B208">
        <v>71666480</v>
      </c>
      <c r="C208">
        <v>71666458</v>
      </c>
      <c r="D208">
        <v>69085636</v>
      </c>
      <c r="E208">
        <v>1</v>
      </c>
      <c r="F208">
        <v>1</v>
      </c>
      <c r="G208">
        <v>1</v>
      </c>
      <c r="H208">
        <v>2</v>
      </c>
      <c r="I208" t="s">
        <v>465</v>
      </c>
      <c r="J208" t="s">
        <v>466</v>
      </c>
      <c r="K208" t="s">
        <v>467</v>
      </c>
      <c r="L208">
        <v>1368</v>
      </c>
      <c r="N208">
        <v>1011</v>
      </c>
      <c r="O208" t="s">
        <v>463</v>
      </c>
      <c r="P208" t="s">
        <v>463</v>
      </c>
      <c r="Q208">
        <v>1</v>
      </c>
      <c r="X208">
        <v>0.59</v>
      </c>
      <c r="Y208">
        <v>0</v>
      </c>
      <c r="Z208">
        <v>641.70000000000005</v>
      </c>
      <c r="AA208">
        <v>811.79</v>
      </c>
      <c r="AB208">
        <v>0</v>
      </c>
      <c r="AC208">
        <v>0</v>
      </c>
      <c r="AD208">
        <v>1</v>
      </c>
      <c r="AE208">
        <v>0</v>
      </c>
      <c r="AF208" t="s">
        <v>23</v>
      </c>
      <c r="AG208">
        <v>0.70799999999999996</v>
      </c>
      <c r="AH208">
        <v>2</v>
      </c>
      <c r="AI208">
        <v>71666467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ROW(Source!A184)</f>
        <v>184</v>
      </c>
      <c r="B209">
        <v>71666481</v>
      </c>
      <c r="C209">
        <v>71666458</v>
      </c>
      <c r="D209">
        <v>69085833</v>
      </c>
      <c r="E209">
        <v>1</v>
      </c>
      <c r="F209">
        <v>1</v>
      </c>
      <c r="G209">
        <v>1</v>
      </c>
      <c r="H209">
        <v>2</v>
      </c>
      <c r="I209" t="s">
        <v>526</v>
      </c>
      <c r="J209" t="s">
        <v>527</v>
      </c>
      <c r="K209" t="s">
        <v>528</v>
      </c>
      <c r="L209">
        <v>1368</v>
      </c>
      <c r="N209">
        <v>1011</v>
      </c>
      <c r="O209" t="s">
        <v>463</v>
      </c>
      <c r="P209" t="s">
        <v>463</v>
      </c>
      <c r="Q209">
        <v>1</v>
      </c>
      <c r="X209">
        <v>0.81</v>
      </c>
      <c r="Y209">
        <v>0</v>
      </c>
      <c r="Z209">
        <v>192.86</v>
      </c>
      <c r="AA209">
        <v>811.79</v>
      </c>
      <c r="AB209">
        <v>0</v>
      </c>
      <c r="AC209">
        <v>0</v>
      </c>
      <c r="AD209">
        <v>1</v>
      </c>
      <c r="AE209">
        <v>0</v>
      </c>
      <c r="AF209" t="s">
        <v>23</v>
      </c>
      <c r="AG209">
        <v>0.97199999999999998</v>
      </c>
      <c r="AH209">
        <v>2</v>
      </c>
      <c r="AI209">
        <v>71666468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ROW(Source!A184)</f>
        <v>184</v>
      </c>
      <c r="B210">
        <v>71666482</v>
      </c>
      <c r="C210">
        <v>71666458</v>
      </c>
      <c r="D210">
        <v>68968387</v>
      </c>
      <c r="E210">
        <v>116</v>
      </c>
      <c r="F210">
        <v>1</v>
      </c>
      <c r="G210">
        <v>1</v>
      </c>
      <c r="H210">
        <v>3</v>
      </c>
      <c r="I210" t="s">
        <v>200</v>
      </c>
      <c r="J210" t="s">
        <v>3</v>
      </c>
      <c r="K210" t="s">
        <v>201</v>
      </c>
      <c r="L210">
        <v>1371</v>
      </c>
      <c r="N210">
        <v>1013</v>
      </c>
      <c r="O210" t="s">
        <v>21</v>
      </c>
      <c r="P210" t="s">
        <v>21</v>
      </c>
      <c r="Q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3</v>
      </c>
      <c r="AG210">
        <v>0</v>
      </c>
      <c r="AH210">
        <v>2</v>
      </c>
      <c r="AI210">
        <v>71666469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ROW(Source!A184)</f>
        <v>184</v>
      </c>
      <c r="B211">
        <v>71666483</v>
      </c>
      <c r="C211">
        <v>71666458</v>
      </c>
      <c r="D211">
        <v>68968395</v>
      </c>
      <c r="E211">
        <v>116</v>
      </c>
      <c r="F211">
        <v>1</v>
      </c>
      <c r="G211">
        <v>1</v>
      </c>
      <c r="H211">
        <v>3</v>
      </c>
      <c r="I211" t="s">
        <v>203</v>
      </c>
      <c r="J211" t="s">
        <v>3</v>
      </c>
      <c r="K211" t="s">
        <v>204</v>
      </c>
      <c r="L211">
        <v>1371</v>
      </c>
      <c r="N211">
        <v>1013</v>
      </c>
      <c r="O211" t="s">
        <v>21</v>
      </c>
      <c r="P211" t="s">
        <v>21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2</v>
      </c>
      <c r="AI211">
        <v>71666470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ROW(Source!A184)</f>
        <v>184</v>
      </c>
      <c r="B212">
        <v>71666484</v>
      </c>
      <c r="C212">
        <v>71666458</v>
      </c>
      <c r="D212">
        <v>68968552</v>
      </c>
      <c r="E212">
        <v>116</v>
      </c>
      <c r="F212">
        <v>1</v>
      </c>
      <c r="G212">
        <v>1</v>
      </c>
      <c r="H212">
        <v>3</v>
      </c>
      <c r="I212" t="s">
        <v>206</v>
      </c>
      <c r="J212" t="s">
        <v>3</v>
      </c>
      <c r="K212" t="s">
        <v>207</v>
      </c>
      <c r="L212">
        <v>1477</v>
      </c>
      <c r="N212">
        <v>1013</v>
      </c>
      <c r="O212" t="s">
        <v>196</v>
      </c>
      <c r="P212" t="s">
        <v>198</v>
      </c>
      <c r="Q212">
        <v>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3</v>
      </c>
      <c r="AG212">
        <v>0</v>
      </c>
      <c r="AH212">
        <v>2</v>
      </c>
      <c r="AI212">
        <v>71666471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ROW(Source!A191)</f>
        <v>191</v>
      </c>
      <c r="B213">
        <v>71666496</v>
      </c>
      <c r="C213">
        <v>71666488</v>
      </c>
      <c r="D213">
        <v>68963714</v>
      </c>
      <c r="E213">
        <v>116</v>
      </c>
      <c r="F213">
        <v>1</v>
      </c>
      <c r="G213">
        <v>1</v>
      </c>
      <c r="H213">
        <v>1</v>
      </c>
      <c r="I213" t="s">
        <v>517</v>
      </c>
      <c r="J213" t="s">
        <v>3</v>
      </c>
      <c r="K213" t="s">
        <v>518</v>
      </c>
      <c r="L213">
        <v>1369</v>
      </c>
      <c r="N213">
        <v>1013</v>
      </c>
      <c r="O213" t="s">
        <v>516</v>
      </c>
      <c r="P213" t="s">
        <v>516</v>
      </c>
      <c r="Q213">
        <v>1</v>
      </c>
      <c r="X213">
        <v>0.91</v>
      </c>
      <c r="Y213">
        <v>0</v>
      </c>
      <c r="Z213">
        <v>0</v>
      </c>
      <c r="AA213">
        <v>0</v>
      </c>
      <c r="AB213">
        <v>720.91</v>
      </c>
      <c r="AC213">
        <v>0</v>
      </c>
      <c r="AD213">
        <v>1</v>
      </c>
      <c r="AE213">
        <v>1</v>
      </c>
      <c r="AF213" t="s">
        <v>3</v>
      </c>
      <c r="AG213">
        <v>0.91</v>
      </c>
      <c r="AH213">
        <v>2</v>
      </c>
      <c r="AI213">
        <v>71666489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ROW(Source!A191)</f>
        <v>191</v>
      </c>
      <c r="B214">
        <v>71666497</v>
      </c>
      <c r="C214">
        <v>71666488</v>
      </c>
      <c r="D214">
        <v>68963718</v>
      </c>
      <c r="E214">
        <v>116</v>
      </c>
      <c r="F214">
        <v>1</v>
      </c>
      <c r="G214">
        <v>1</v>
      </c>
      <c r="H214">
        <v>1</v>
      </c>
      <c r="I214" t="s">
        <v>519</v>
      </c>
      <c r="J214" t="s">
        <v>3</v>
      </c>
      <c r="K214" t="s">
        <v>520</v>
      </c>
      <c r="L214">
        <v>1369</v>
      </c>
      <c r="N214">
        <v>1013</v>
      </c>
      <c r="O214" t="s">
        <v>516</v>
      </c>
      <c r="P214" t="s">
        <v>516</v>
      </c>
      <c r="Q214">
        <v>1</v>
      </c>
      <c r="X214">
        <v>0.45</v>
      </c>
      <c r="Y214">
        <v>0</v>
      </c>
      <c r="Z214">
        <v>0</v>
      </c>
      <c r="AA214">
        <v>0</v>
      </c>
      <c r="AB214">
        <v>811.79</v>
      </c>
      <c r="AC214">
        <v>0</v>
      </c>
      <c r="AD214">
        <v>1</v>
      </c>
      <c r="AE214">
        <v>1</v>
      </c>
      <c r="AF214" t="s">
        <v>3</v>
      </c>
      <c r="AG214">
        <v>0.45</v>
      </c>
      <c r="AH214">
        <v>2</v>
      </c>
      <c r="AI214">
        <v>71666490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ROW(Source!A191)</f>
        <v>191</v>
      </c>
      <c r="B215">
        <v>71666498</v>
      </c>
      <c r="C215">
        <v>71666488</v>
      </c>
      <c r="D215">
        <v>68963722</v>
      </c>
      <c r="E215">
        <v>116</v>
      </c>
      <c r="F215">
        <v>1</v>
      </c>
      <c r="G215">
        <v>1</v>
      </c>
      <c r="H215">
        <v>1</v>
      </c>
      <c r="I215" t="s">
        <v>521</v>
      </c>
      <c r="J215" t="s">
        <v>3</v>
      </c>
      <c r="K215" t="s">
        <v>522</v>
      </c>
      <c r="L215">
        <v>1369</v>
      </c>
      <c r="N215">
        <v>1013</v>
      </c>
      <c r="O215" t="s">
        <v>516</v>
      </c>
      <c r="P215" t="s">
        <v>516</v>
      </c>
      <c r="Q215">
        <v>1</v>
      </c>
      <c r="X215">
        <v>0.45</v>
      </c>
      <c r="Y215">
        <v>0</v>
      </c>
      <c r="Z215">
        <v>0</v>
      </c>
      <c r="AA215">
        <v>0</v>
      </c>
      <c r="AB215">
        <v>932.95</v>
      </c>
      <c r="AC215">
        <v>0</v>
      </c>
      <c r="AD215">
        <v>1</v>
      </c>
      <c r="AE215">
        <v>1</v>
      </c>
      <c r="AF215" t="s">
        <v>3</v>
      </c>
      <c r="AG215">
        <v>0.45</v>
      </c>
      <c r="AH215">
        <v>2</v>
      </c>
      <c r="AI215">
        <v>71666491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ROW(Source!A191)</f>
        <v>191</v>
      </c>
      <c r="B216">
        <v>71666499</v>
      </c>
      <c r="C216">
        <v>71666488</v>
      </c>
      <c r="D216">
        <v>68963754</v>
      </c>
      <c r="E216">
        <v>116</v>
      </c>
      <c r="F216">
        <v>1</v>
      </c>
      <c r="G216">
        <v>1</v>
      </c>
      <c r="H216">
        <v>1</v>
      </c>
      <c r="I216" t="s">
        <v>458</v>
      </c>
      <c r="J216" t="s">
        <v>3</v>
      </c>
      <c r="K216" t="s">
        <v>459</v>
      </c>
      <c r="L216">
        <v>1191</v>
      </c>
      <c r="N216">
        <v>1013</v>
      </c>
      <c r="O216" t="s">
        <v>457</v>
      </c>
      <c r="P216" t="s">
        <v>457</v>
      </c>
      <c r="Q216">
        <v>1</v>
      </c>
      <c r="X216">
        <v>0.44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3</v>
      </c>
      <c r="AG216">
        <v>0.44</v>
      </c>
      <c r="AH216">
        <v>2</v>
      </c>
      <c r="AI216">
        <v>71666492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ROW(Source!A191)</f>
        <v>191</v>
      </c>
      <c r="B217">
        <v>71666500</v>
      </c>
      <c r="C217">
        <v>71666488</v>
      </c>
      <c r="D217">
        <v>69084918</v>
      </c>
      <c r="E217">
        <v>1</v>
      </c>
      <c r="F217">
        <v>1</v>
      </c>
      <c r="G217">
        <v>1</v>
      </c>
      <c r="H217">
        <v>2</v>
      </c>
      <c r="I217" t="s">
        <v>460</v>
      </c>
      <c r="J217" t="s">
        <v>461</v>
      </c>
      <c r="K217" t="s">
        <v>462</v>
      </c>
      <c r="L217">
        <v>1368</v>
      </c>
      <c r="N217">
        <v>1011</v>
      </c>
      <c r="O217" t="s">
        <v>463</v>
      </c>
      <c r="P217" t="s">
        <v>463</v>
      </c>
      <c r="Q217">
        <v>1</v>
      </c>
      <c r="X217">
        <v>0.44</v>
      </c>
      <c r="Y217">
        <v>0</v>
      </c>
      <c r="Z217">
        <v>346.73</v>
      </c>
      <c r="AA217">
        <v>811.79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0.44</v>
      </c>
      <c r="AH217">
        <v>2</v>
      </c>
      <c r="AI217">
        <v>71666493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ROW(Source!A191)</f>
        <v>191</v>
      </c>
      <c r="B218">
        <v>71666501</v>
      </c>
      <c r="C218">
        <v>71666488</v>
      </c>
      <c r="D218">
        <v>68968387</v>
      </c>
      <c r="E218">
        <v>116</v>
      </c>
      <c r="F218">
        <v>1</v>
      </c>
      <c r="G218">
        <v>1</v>
      </c>
      <c r="H218">
        <v>3</v>
      </c>
      <c r="I218" t="s">
        <v>200</v>
      </c>
      <c r="J218" t="s">
        <v>3</v>
      </c>
      <c r="K218" t="s">
        <v>201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3</v>
      </c>
      <c r="AG218">
        <v>0</v>
      </c>
      <c r="AH218">
        <v>2</v>
      </c>
      <c r="AI218">
        <v>71666494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ROW(Source!A191)</f>
        <v>191</v>
      </c>
      <c r="B219">
        <v>71666502</v>
      </c>
      <c r="C219">
        <v>71666488</v>
      </c>
      <c r="D219">
        <v>68968395</v>
      </c>
      <c r="E219">
        <v>116</v>
      </c>
      <c r="F219">
        <v>1</v>
      </c>
      <c r="G219">
        <v>1</v>
      </c>
      <c r="H219">
        <v>3</v>
      </c>
      <c r="I219" t="s">
        <v>203</v>
      </c>
      <c r="J219" t="s">
        <v>3</v>
      </c>
      <c r="K219" t="s">
        <v>204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3</v>
      </c>
      <c r="AG219">
        <v>0</v>
      </c>
      <c r="AH219">
        <v>2</v>
      </c>
      <c r="AI219">
        <v>71666495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ROW(Source!A192)</f>
        <v>192</v>
      </c>
      <c r="B220">
        <v>71666496</v>
      </c>
      <c r="C220">
        <v>71666488</v>
      </c>
      <c r="D220">
        <v>68963714</v>
      </c>
      <c r="E220">
        <v>116</v>
      </c>
      <c r="F220">
        <v>1</v>
      </c>
      <c r="G220">
        <v>1</v>
      </c>
      <c r="H220">
        <v>1</v>
      </c>
      <c r="I220" t="s">
        <v>517</v>
      </c>
      <c r="J220" t="s">
        <v>3</v>
      </c>
      <c r="K220" t="s">
        <v>518</v>
      </c>
      <c r="L220">
        <v>1369</v>
      </c>
      <c r="N220">
        <v>1013</v>
      </c>
      <c r="O220" t="s">
        <v>516</v>
      </c>
      <c r="P220" t="s">
        <v>516</v>
      </c>
      <c r="Q220">
        <v>1</v>
      </c>
      <c r="X220">
        <v>0.91</v>
      </c>
      <c r="Y220">
        <v>0</v>
      </c>
      <c r="Z220">
        <v>0</v>
      </c>
      <c r="AA220">
        <v>0</v>
      </c>
      <c r="AB220">
        <v>720.91</v>
      </c>
      <c r="AC220">
        <v>0</v>
      </c>
      <c r="AD220">
        <v>1</v>
      </c>
      <c r="AE220">
        <v>1</v>
      </c>
      <c r="AF220" t="s">
        <v>3</v>
      </c>
      <c r="AG220">
        <v>0.91</v>
      </c>
      <c r="AH220">
        <v>2</v>
      </c>
      <c r="AI220">
        <v>71666489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ROW(Source!A192)</f>
        <v>192</v>
      </c>
      <c r="B221">
        <v>71666497</v>
      </c>
      <c r="C221">
        <v>71666488</v>
      </c>
      <c r="D221">
        <v>68963718</v>
      </c>
      <c r="E221">
        <v>116</v>
      </c>
      <c r="F221">
        <v>1</v>
      </c>
      <c r="G221">
        <v>1</v>
      </c>
      <c r="H221">
        <v>1</v>
      </c>
      <c r="I221" t="s">
        <v>519</v>
      </c>
      <c r="J221" t="s">
        <v>3</v>
      </c>
      <c r="K221" t="s">
        <v>520</v>
      </c>
      <c r="L221">
        <v>1369</v>
      </c>
      <c r="N221">
        <v>1013</v>
      </c>
      <c r="O221" t="s">
        <v>516</v>
      </c>
      <c r="P221" t="s">
        <v>516</v>
      </c>
      <c r="Q221">
        <v>1</v>
      </c>
      <c r="X221">
        <v>0.45</v>
      </c>
      <c r="Y221">
        <v>0</v>
      </c>
      <c r="Z221">
        <v>0</v>
      </c>
      <c r="AA221">
        <v>0</v>
      </c>
      <c r="AB221">
        <v>811.79</v>
      </c>
      <c r="AC221">
        <v>0</v>
      </c>
      <c r="AD221">
        <v>1</v>
      </c>
      <c r="AE221">
        <v>1</v>
      </c>
      <c r="AF221" t="s">
        <v>3</v>
      </c>
      <c r="AG221">
        <v>0.45</v>
      </c>
      <c r="AH221">
        <v>2</v>
      </c>
      <c r="AI221">
        <v>71666490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ROW(Source!A192)</f>
        <v>192</v>
      </c>
      <c r="B222">
        <v>71666498</v>
      </c>
      <c r="C222">
        <v>71666488</v>
      </c>
      <c r="D222">
        <v>68963722</v>
      </c>
      <c r="E222">
        <v>116</v>
      </c>
      <c r="F222">
        <v>1</v>
      </c>
      <c r="G222">
        <v>1</v>
      </c>
      <c r="H222">
        <v>1</v>
      </c>
      <c r="I222" t="s">
        <v>521</v>
      </c>
      <c r="J222" t="s">
        <v>3</v>
      </c>
      <c r="K222" t="s">
        <v>522</v>
      </c>
      <c r="L222">
        <v>1369</v>
      </c>
      <c r="N222">
        <v>1013</v>
      </c>
      <c r="O222" t="s">
        <v>516</v>
      </c>
      <c r="P222" t="s">
        <v>516</v>
      </c>
      <c r="Q222">
        <v>1</v>
      </c>
      <c r="X222">
        <v>0.45</v>
      </c>
      <c r="Y222">
        <v>0</v>
      </c>
      <c r="Z222">
        <v>0</v>
      </c>
      <c r="AA222">
        <v>0</v>
      </c>
      <c r="AB222">
        <v>932.95</v>
      </c>
      <c r="AC222">
        <v>0</v>
      </c>
      <c r="AD222">
        <v>1</v>
      </c>
      <c r="AE222">
        <v>1</v>
      </c>
      <c r="AF222" t="s">
        <v>3</v>
      </c>
      <c r="AG222">
        <v>0.45</v>
      </c>
      <c r="AH222">
        <v>2</v>
      </c>
      <c r="AI222">
        <v>71666491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ROW(Source!A192)</f>
        <v>192</v>
      </c>
      <c r="B223">
        <v>71666499</v>
      </c>
      <c r="C223">
        <v>71666488</v>
      </c>
      <c r="D223">
        <v>68963754</v>
      </c>
      <c r="E223">
        <v>116</v>
      </c>
      <c r="F223">
        <v>1</v>
      </c>
      <c r="G223">
        <v>1</v>
      </c>
      <c r="H223">
        <v>1</v>
      </c>
      <c r="I223" t="s">
        <v>458</v>
      </c>
      <c r="J223" t="s">
        <v>3</v>
      </c>
      <c r="K223" t="s">
        <v>459</v>
      </c>
      <c r="L223">
        <v>1191</v>
      </c>
      <c r="N223">
        <v>1013</v>
      </c>
      <c r="O223" t="s">
        <v>457</v>
      </c>
      <c r="P223" t="s">
        <v>457</v>
      </c>
      <c r="Q223">
        <v>1</v>
      </c>
      <c r="X223">
        <v>0.44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3</v>
      </c>
      <c r="AG223">
        <v>0.44</v>
      </c>
      <c r="AH223">
        <v>2</v>
      </c>
      <c r="AI223">
        <v>71666492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ROW(Source!A192)</f>
        <v>192</v>
      </c>
      <c r="B224">
        <v>71666500</v>
      </c>
      <c r="C224">
        <v>71666488</v>
      </c>
      <c r="D224">
        <v>69084918</v>
      </c>
      <c r="E224">
        <v>1</v>
      </c>
      <c r="F224">
        <v>1</v>
      </c>
      <c r="G224">
        <v>1</v>
      </c>
      <c r="H224">
        <v>2</v>
      </c>
      <c r="I224" t="s">
        <v>460</v>
      </c>
      <c r="J224" t="s">
        <v>461</v>
      </c>
      <c r="K224" t="s">
        <v>462</v>
      </c>
      <c r="L224">
        <v>1368</v>
      </c>
      <c r="N224">
        <v>1011</v>
      </c>
      <c r="O224" t="s">
        <v>463</v>
      </c>
      <c r="P224" t="s">
        <v>463</v>
      </c>
      <c r="Q224">
        <v>1</v>
      </c>
      <c r="X224">
        <v>0.44</v>
      </c>
      <c r="Y224">
        <v>0</v>
      </c>
      <c r="Z224">
        <v>346.73</v>
      </c>
      <c r="AA224">
        <v>811.79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0.44</v>
      </c>
      <c r="AH224">
        <v>2</v>
      </c>
      <c r="AI224">
        <v>71666493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ROW(Source!A192)</f>
        <v>192</v>
      </c>
      <c r="B225">
        <v>71666501</v>
      </c>
      <c r="C225">
        <v>71666488</v>
      </c>
      <c r="D225">
        <v>68968387</v>
      </c>
      <c r="E225">
        <v>116</v>
      </c>
      <c r="F225">
        <v>1</v>
      </c>
      <c r="G225">
        <v>1</v>
      </c>
      <c r="H225">
        <v>3</v>
      </c>
      <c r="I225" t="s">
        <v>200</v>
      </c>
      <c r="J225" t="s">
        <v>3</v>
      </c>
      <c r="K225" t="s">
        <v>201</v>
      </c>
      <c r="L225">
        <v>1371</v>
      </c>
      <c r="N225">
        <v>1013</v>
      </c>
      <c r="O225" t="s">
        <v>21</v>
      </c>
      <c r="P225" t="s">
        <v>21</v>
      </c>
      <c r="Q225">
        <v>1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0</v>
      </c>
      <c r="AF225" t="s">
        <v>3</v>
      </c>
      <c r="AG225">
        <v>0</v>
      </c>
      <c r="AH225">
        <v>2</v>
      </c>
      <c r="AI225">
        <v>71666494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ROW(Source!A192)</f>
        <v>192</v>
      </c>
      <c r="B226">
        <v>71666502</v>
      </c>
      <c r="C226">
        <v>71666488</v>
      </c>
      <c r="D226">
        <v>68968395</v>
      </c>
      <c r="E226">
        <v>116</v>
      </c>
      <c r="F226">
        <v>1</v>
      </c>
      <c r="G226">
        <v>1</v>
      </c>
      <c r="H226">
        <v>3</v>
      </c>
      <c r="I226" t="s">
        <v>203</v>
      </c>
      <c r="J226" t="s">
        <v>3</v>
      </c>
      <c r="K226" t="s">
        <v>204</v>
      </c>
      <c r="L226">
        <v>1371</v>
      </c>
      <c r="N226">
        <v>1013</v>
      </c>
      <c r="O226" t="s">
        <v>21</v>
      </c>
      <c r="P226" t="s">
        <v>21</v>
      </c>
      <c r="Q226">
        <v>1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0</v>
      </c>
      <c r="AF226" t="s">
        <v>3</v>
      </c>
      <c r="AG226">
        <v>0</v>
      </c>
      <c r="AH226">
        <v>2</v>
      </c>
      <c r="AI226">
        <v>71666495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ROW(Source!A197)</f>
        <v>197</v>
      </c>
      <c r="B227">
        <v>71666516</v>
      </c>
      <c r="C227">
        <v>71666505</v>
      </c>
      <c r="D227">
        <v>68963569</v>
      </c>
      <c r="E227">
        <v>116</v>
      </c>
      <c r="F227">
        <v>1</v>
      </c>
      <c r="G227">
        <v>1</v>
      </c>
      <c r="H227">
        <v>1</v>
      </c>
      <c r="I227" t="s">
        <v>472</v>
      </c>
      <c r="J227" t="s">
        <v>3</v>
      </c>
      <c r="K227" t="s">
        <v>473</v>
      </c>
      <c r="L227">
        <v>1191</v>
      </c>
      <c r="N227">
        <v>1013</v>
      </c>
      <c r="O227" t="s">
        <v>457</v>
      </c>
      <c r="P227" t="s">
        <v>457</v>
      </c>
      <c r="Q227">
        <v>1</v>
      </c>
      <c r="X227">
        <v>1.27</v>
      </c>
      <c r="Y227">
        <v>0</v>
      </c>
      <c r="Z227">
        <v>0</v>
      </c>
      <c r="AA227">
        <v>0</v>
      </c>
      <c r="AB227">
        <v>766.35</v>
      </c>
      <c r="AC227">
        <v>0</v>
      </c>
      <c r="AD227">
        <v>1</v>
      </c>
      <c r="AE227">
        <v>1</v>
      </c>
      <c r="AF227" t="s">
        <v>23</v>
      </c>
      <c r="AG227">
        <v>1.524</v>
      </c>
      <c r="AH227">
        <v>2</v>
      </c>
      <c r="AI227">
        <v>71666506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ROW(Source!A197)</f>
        <v>197</v>
      </c>
      <c r="B228">
        <v>71666517</v>
      </c>
      <c r="C228">
        <v>71666505</v>
      </c>
      <c r="D228">
        <v>68963754</v>
      </c>
      <c r="E228">
        <v>116</v>
      </c>
      <c r="F228">
        <v>1</v>
      </c>
      <c r="G228">
        <v>1</v>
      </c>
      <c r="H228">
        <v>1</v>
      </c>
      <c r="I228" t="s">
        <v>458</v>
      </c>
      <c r="J228" t="s">
        <v>3</v>
      </c>
      <c r="K228" t="s">
        <v>459</v>
      </c>
      <c r="L228">
        <v>1191</v>
      </c>
      <c r="N228">
        <v>1013</v>
      </c>
      <c r="O228" t="s">
        <v>457</v>
      </c>
      <c r="P228" t="s">
        <v>457</v>
      </c>
      <c r="Q228">
        <v>1</v>
      </c>
      <c r="X228">
        <v>0.13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23</v>
      </c>
      <c r="AG228">
        <v>0.156</v>
      </c>
      <c r="AH228">
        <v>2</v>
      </c>
      <c r="AI228">
        <v>71666507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ROW(Source!A197)</f>
        <v>197</v>
      </c>
      <c r="B229">
        <v>71666518</v>
      </c>
      <c r="C229">
        <v>71666505</v>
      </c>
      <c r="D229">
        <v>69084918</v>
      </c>
      <c r="E229">
        <v>1</v>
      </c>
      <c r="F229">
        <v>1</v>
      </c>
      <c r="G229">
        <v>1</v>
      </c>
      <c r="H229">
        <v>2</v>
      </c>
      <c r="I229" t="s">
        <v>460</v>
      </c>
      <c r="J229" t="s">
        <v>461</v>
      </c>
      <c r="K229" t="s">
        <v>462</v>
      </c>
      <c r="L229">
        <v>1368</v>
      </c>
      <c r="N229">
        <v>1011</v>
      </c>
      <c r="O229" t="s">
        <v>463</v>
      </c>
      <c r="P229" t="s">
        <v>463</v>
      </c>
      <c r="Q229">
        <v>1</v>
      </c>
      <c r="X229">
        <v>0.06</v>
      </c>
      <c r="Y229">
        <v>0</v>
      </c>
      <c r="Z229">
        <v>346.73</v>
      </c>
      <c r="AA229">
        <v>811.79</v>
      </c>
      <c r="AB229">
        <v>0</v>
      </c>
      <c r="AC229">
        <v>0</v>
      </c>
      <c r="AD229">
        <v>1</v>
      </c>
      <c r="AE229">
        <v>0</v>
      </c>
      <c r="AF229" t="s">
        <v>23</v>
      </c>
      <c r="AG229">
        <v>7.1999999999999995E-2</v>
      </c>
      <c r="AH229">
        <v>2</v>
      </c>
      <c r="AI229">
        <v>71666508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ROW(Source!A197)</f>
        <v>197</v>
      </c>
      <c r="B230">
        <v>71666519</v>
      </c>
      <c r="C230">
        <v>71666505</v>
      </c>
      <c r="D230">
        <v>69085636</v>
      </c>
      <c r="E230">
        <v>1</v>
      </c>
      <c r="F230">
        <v>1</v>
      </c>
      <c r="G230">
        <v>1</v>
      </c>
      <c r="H230">
        <v>2</v>
      </c>
      <c r="I230" t="s">
        <v>465</v>
      </c>
      <c r="J230" t="s">
        <v>466</v>
      </c>
      <c r="K230" t="s">
        <v>467</v>
      </c>
      <c r="L230">
        <v>1368</v>
      </c>
      <c r="N230">
        <v>1011</v>
      </c>
      <c r="O230" t="s">
        <v>463</v>
      </c>
      <c r="P230" t="s">
        <v>463</v>
      </c>
      <c r="Q230">
        <v>1</v>
      </c>
      <c r="X230">
        <v>7.0000000000000007E-2</v>
      </c>
      <c r="Y230">
        <v>0</v>
      </c>
      <c r="Z230">
        <v>641.70000000000005</v>
      </c>
      <c r="AA230">
        <v>811.79</v>
      </c>
      <c r="AB230">
        <v>0</v>
      </c>
      <c r="AC230">
        <v>0</v>
      </c>
      <c r="AD230">
        <v>1</v>
      </c>
      <c r="AE230">
        <v>0</v>
      </c>
      <c r="AF230" t="s">
        <v>23</v>
      </c>
      <c r="AG230">
        <v>8.4000000000000005E-2</v>
      </c>
      <c r="AH230">
        <v>2</v>
      </c>
      <c r="AI230">
        <v>71666509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ROW(Source!A197)</f>
        <v>197</v>
      </c>
      <c r="B231">
        <v>71666520</v>
      </c>
      <c r="C231">
        <v>71666505</v>
      </c>
      <c r="D231">
        <v>69036978</v>
      </c>
      <c r="E231">
        <v>1</v>
      </c>
      <c r="F231">
        <v>1</v>
      </c>
      <c r="G231">
        <v>1</v>
      </c>
      <c r="H231">
        <v>3</v>
      </c>
      <c r="I231" t="s">
        <v>149</v>
      </c>
      <c r="J231" t="s">
        <v>152</v>
      </c>
      <c r="K231" t="s">
        <v>150</v>
      </c>
      <c r="L231">
        <v>1346</v>
      </c>
      <c r="N231">
        <v>1009</v>
      </c>
      <c r="O231" t="s">
        <v>151</v>
      </c>
      <c r="P231" t="s">
        <v>151</v>
      </c>
      <c r="Q231">
        <v>1</v>
      </c>
      <c r="X231">
        <v>0</v>
      </c>
      <c r="Y231">
        <v>174.93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3</v>
      </c>
      <c r="AG231">
        <v>0</v>
      </c>
      <c r="AH231">
        <v>2</v>
      </c>
      <c r="AI231">
        <v>71666510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ROW(Source!A197)</f>
        <v>197</v>
      </c>
      <c r="B232">
        <v>71666521</v>
      </c>
      <c r="C232">
        <v>71666505</v>
      </c>
      <c r="D232">
        <v>68965791</v>
      </c>
      <c r="E232">
        <v>116</v>
      </c>
      <c r="F232">
        <v>1</v>
      </c>
      <c r="G232">
        <v>1</v>
      </c>
      <c r="H232">
        <v>3</v>
      </c>
      <c r="I232" t="s">
        <v>157</v>
      </c>
      <c r="J232" t="s">
        <v>3</v>
      </c>
      <c r="K232" t="s">
        <v>158</v>
      </c>
      <c r="L232">
        <v>1348</v>
      </c>
      <c r="N232">
        <v>1009</v>
      </c>
      <c r="O232" t="s">
        <v>159</v>
      </c>
      <c r="P232" t="s">
        <v>159</v>
      </c>
      <c r="Q232">
        <v>1000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3</v>
      </c>
      <c r="AG232">
        <v>0</v>
      </c>
      <c r="AH232">
        <v>2</v>
      </c>
      <c r="AI232">
        <v>71666511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ROW(Source!A197)</f>
        <v>197</v>
      </c>
      <c r="B233">
        <v>71666522</v>
      </c>
      <c r="C233">
        <v>71666505</v>
      </c>
      <c r="D233">
        <v>68965935</v>
      </c>
      <c r="E233">
        <v>116</v>
      </c>
      <c r="F233">
        <v>1</v>
      </c>
      <c r="G233">
        <v>1</v>
      </c>
      <c r="H233">
        <v>3</v>
      </c>
      <c r="I233" t="s">
        <v>161</v>
      </c>
      <c r="J233" t="s">
        <v>3</v>
      </c>
      <c r="K233" t="s">
        <v>162</v>
      </c>
      <c r="L233">
        <v>1346</v>
      </c>
      <c r="N233">
        <v>1009</v>
      </c>
      <c r="O233" t="s">
        <v>151</v>
      </c>
      <c r="P233" t="s">
        <v>151</v>
      </c>
      <c r="Q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 t="s">
        <v>3</v>
      </c>
      <c r="AG233">
        <v>0</v>
      </c>
      <c r="AH233">
        <v>2</v>
      </c>
      <c r="AI233">
        <v>71666512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ROW(Source!A197)</f>
        <v>197</v>
      </c>
      <c r="B234">
        <v>71666523</v>
      </c>
      <c r="C234">
        <v>71666505</v>
      </c>
      <c r="D234">
        <v>68968557</v>
      </c>
      <c r="E234">
        <v>116</v>
      </c>
      <c r="F234">
        <v>1</v>
      </c>
      <c r="G234">
        <v>1</v>
      </c>
      <c r="H234">
        <v>3</v>
      </c>
      <c r="I234" t="s">
        <v>220</v>
      </c>
      <c r="J234" t="s">
        <v>3</v>
      </c>
      <c r="K234" t="s">
        <v>221</v>
      </c>
      <c r="L234">
        <v>1348</v>
      </c>
      <c r="N234">
        <v>1009</v>
      </c>
      <c r="O234" t="s">
        <v>159</v>
      </c>
      <c r="P234" t="s">
        <v>159</v>
      </c>
      <c r="Q234">
        <v>1000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3</v>
      </c>
      <c r="AG234">
        <v>0</v>
      </c>
      <c r="AH234">
        <v>2</v>
      </c>
      <c r="AI234">
        <v>71666513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ROW(Source!A197)</f>
        <v>197</v>
      </c>
      <c r="B235">
        <v>71666524</v>
      </c>
      <c r="C235">
        <v>71666505</v>
      </c>
      <c r="D235">
        <v>68968588</v>
      </c>
      <c r="E235">
        <v>116</v>
      </c>
      <c r="F235">
        <v>1</v>
      </c>
      <c r="G235">
        <v>1</v>
      </c>
      <c r="H235">
        <v>3</v>
      </c>
      <c r="I235" t="s">
        <v>167</v>
      </c>
      <c r="J235" t="s">
        <v>3</v>
      </c>
      <c r="K235" t="s">
        <v>223</v>
      </c>
      <c r="L235">
        <v>1371</v>
      </c>
      <c r="N235">
        <v>1013</v>
      </c>
      <c r="O235" t="s">
        <v>21</v>
      </c>
      <c r="P235" t="s">
        <v>21</v>
      </c>
      <c r="Q235">
        <v>1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 t="s">
        <v>3</v>
      </c>
      <c r="AG235">
        <v>0</v>
      </c>
      <c r="AH235">
        <v>2</v>
      </c>
      <c r="AI235">
        <v>71666514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ROW(Source!A197)</f>
        <v>197</v>
      </c>
      <c r="B236">
        <v>71666525</v>
      </c>
      <c r="C236">
        <v>71666505</v>
      </c>
      <c r="D236">
        <v>68968612</v>
      </c>
      <c r="E236">
        <v>116</v>
      </c>
      <c r="F236">
        <v>1</v>
      </c>
      <c r="G236">
        <v>1</v>
      </c>
      <c r="H236">
        <v>3</v>
      </c>
      <c r="I236" t="s">
        <v>193</v>
      </c>
      <c r="J236" t="s">
        <v>3</v>
      </c>
      <c r="K236" t="s">
        <v>225</v>
      </c>
      <c r="L236">
        <v>1346</v>
      </c>
      <c r="N236">
        <v>1009</v>
      </c>
      <c r="O236" t="s">
        <v>151</v>
      </c>
      <c r="P236" t="s">
        <v>151</v>
      </c>
      <c r="Q236">
        <v>1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 t="s">
        <v>3</v>
      </c>
      <c r="AG236">
        <v>0</v>
      </c>
      <c r="AH236">
        <v>2</v>
      </c>
      <c r="AI236">
        <v>71666515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ROW(Source!A198)</f>
        <v>198</v>
      </c>
      <c r="B237">
        <v>71666516</v>
      </c>
      <c r="C237">
        <v>71666505</v>
      </c>
      <c r="D237">
        <v>68963569</v>
      </c>
      <c r="E237">
        <v>116</v>
      </c>
      <c r="F237">
        <v>1</v>
      </c>
      <c r="G237">
        <v>1</v>
      </c>
      <c r="H237">
        <v>1</v>
      </c>
      <c r="I237" t="s">
        <v>472</v>
      </c>
      <c r="J237" t="s">
        <v>3</v>
      </c>
      <c r="K237" t="s">
        <v>473</v>
      </c>
      <c r="L237">
        <v>1191</v>
      </c>
      <c r="N237">
        <v>1013</v>
      </c>
      <c r="O237" t="s">
        <v>457</v>
      </c>
      <c r="P237" t="s">
        <v>457</v>
      </c>
      <c r="Q237">
        <v>1</v>
      </c>
      <c r="X237">
        <v>1.27</v>
      </c>
      <c r="Y237">
        <v>0</v>
      </c>
      <c r="Z237">
        <v>0</v>
      </c>
      <c r="AA237">
        <v>0</v>
      </c>
      <c r="AB237">
        <v>766.35</v>
      </c>
      <c r="AC237">
        <v>0</v>
      </c>
      <c r="AD237">
        <v>1</v>
      </c>
      <c r="AE237">
        <v>1</v>
      </c>
      <c r="AF237" t="s">
        <v>23</v>
      </c>
      <c r="AG237">
        <v>1.524</v>
      </c>
      <c r="AH237">
        <v>2</v>
      </c>
      <c r="AI237">
        <v>71666506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ROW(Source!A198)</f>
        <v>198</v>
      </c>
      <c r="B238">
        <v>71666517</v>
      </c>
      <c r="C238">
        <v>71666505</v>
      </c>
      <c r="D238">
        <v>68963754</v>
      </c>
      <c r="E238">
        <v>116</v>
      </c>
      <c r="F238">
        <v>1</v>
      </c>
      <c r="G238">
        <v>1</v>
      </c>
      <c r="H238">
        <v>1</v>
      </c>
      <c r="I238" t="s">
        <v>458</v>
      </c>
      <c r="J238" t="s">
        <v>3</v>
      </c>
      <c r="K238" t="s">
        <v>459</v>
      </c>
      <c r="L238">
        <v>1191</v>
      </c>
      <c r="N238">
        <v>1013</v>
      </c>
      <c r="O238" t="s">
        <v>457</v>
      </c>
      <c r="P238" t="s">
        <v>457</v>
      </c>
      <c r="Q238">
        <v>1</v>
      </c>
      <c r="X238">
        <v>0.13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23</v>
      </c>
      <c r="AG238">
        <v>0.156</v>
      </c>
      <c r="AH238">
        <v>2</v>
      </c>
      <c r="AI238">
        <v>71666507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ROW(Source!A198)</f>
        <v>198</v>
      </c>
      <c r="B239">
        <v>71666518</v>
      </c>
      <c r="C239">
        <v>71666505</v>
      </c>
      <c r="D239">
        <v>69084918</v>
      </c>
      <c r="E239">
        <v>1</v>
      </c>
      <c r="F239">
        <v>1</v>
      </c>
      <c r="G239">
        <v>1</v>
      </c>
      <c r="H239">
        <v>2</v>
      </c>
      <c r="I239" t="s">
        <v>460</v>
      </c>
      <c r="J239" t="s">
        <v>461</v>
      </c>
      <c r="K239" t="s">
        <v>462</v>
      </c>
      <c r="L239">
        <v>1368</v>
      </c>
      <c r="N239">
        <v>1011</v>
      </c>
      <c r="O239" t="s">
        <v>463</v>
      </c>
      <c r="P239" t="s">
        <v>463</v>
      </c>
      <c r="Q239">
        <v>1</v>
      </c>
      <c r="X239">
        <v>0.06</v>
      </c>
      <c r="Y239">
        <v>0</v>
      </c>
      <c r="Z239">
        <v>346.73</v>
      </c>
      <c r="AA239">
        <v>811.79</v>
      </c>
      <c r="AB239">
        <v>0</v>
      </c>
      <c r="AC239">
        <v>0</v>
      </c>
      <c r="AD239">
        <v>1</v>
      </c>
      <c r="AE239">
        <v>0</v>
      </c>
      <c r="AF239" t="s">
        <v>23</v>
      </c>
      <c r="AG239">
        <v>7.1999999999999995E-2</v>
      </c>
      <c r="AH239">
        <v>2</v>
      </c>
      <c r="AI239">
        <v>71666508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ROW(Source!A198)</f>
        <v>198</v>
      </c>
      <c r="B240">
        <v>71666519</v>
      </c>
      <c r="C240">
        <v>71666505</v>
      </c>
      <c r="D240">
        <v>69085636</v>
      </c>
      <c r="E240">
        <v>1</v>
      </c>
      <c r="F240">
        <v>1</v>
      </c>
      <c r="G240">
        <v>1</v>
      </c>
      <c r="H240">
        <v>2</v>
      </c>
      <c r="I240" t="s">
        <v>465</v>
      </c>
      <c r="J240" t="s">
        <v>466</v>
      </c>
      <c r="K240" t="s">
        <v>467</v>
      </c>
      <c r="L240">
        <v>1368</v>
      </c>
      <c r="N240">
        <v>1011</v>
      </c>
      <c r="O240" t="s">
        <v>463</v>
      </c>
      <c r="P240" t="s">
        <v>463</v>
      </c>
      <c r="Q240">
        <v>1</v>
      </c>
      <c r="X240">
        <v>7.0000000000000007E-2</v>
      </c>
      <c r="Y240">
        <v>0</v>
      </c>
      <c r="Z240">
        <v>641.70000000000005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23</v>
      </c>
      <c r="AG240">
        <v>8.4000000000000005E-2</v>
      </c>
      <c r="AH240">
        <v>2</v>
      </c>
      <c r="AI240">
        <v>71666509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ROW(Source!A198)</f>
        <v>198</v>
      </c>
      <c r="B241">
        <v>71666520</v>
      </c>
      <c r="C241">
        <v>71666505</v>
      </c>
      <c r="D241">
        <v>69036978</v>
      </c>
      <c r="E241">
        <v>1</v>
      </c>
      <c r="F241">
        <v>1</v>
      </c>
      <c r="G241">
        <v>1</v>
      </c>
      <c r="H241">
        <v>3</v>
      </c>
      <c r="I241" t="s">
        <v>149</v>
      </c>
      <c r="J241" t="s">
        <v>152</v>
      </c>
      <c r="K241" t="s">
        <v>150</v>
      </c>
      <c r="L241">
        <v>1346</v>
      </c>
      <c r="N241">
        <v>1009</v>
      </c>
      <c r="O241" t="s">
        <v>151</v>
      </c>
      <c r="P241" t="s">
        <v>151</v>
      </c>
      <c r="Q241">
        <v>1</v>
      </c>
      <c r="X241">
        <v>0</v>
      </c>
      <c r="Y241">
        <v>174.93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3</v>
      </c>
      <c r="AG241">
        <v>0</v>
      </c>
      <c r="AH241">
        <v>2</v>
      </c>
      <c r="AI241">
        <v>71666510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ROW(Source!A198)</f>
        <v>198</v>
      </c>
      <c r="B242">
        <v>71666521</v>
      </c>
      <c r="C242">
        <v>71666505</v>
      </c>
      <c r="D242">
        <v>68965791</v>
      </c>
      <c r="E242">
        <v>116</v>
      </c>
      <c r="F242">
        <v>1</v>
      </c>
      <c r="G242">
        <v>1</v>
      </c>
      <c r="H242">
        <v>3</v>
      </c>
      <c r="I242" t="s">
        <v>157</v>
      </c>
      <c r="J242" t="s">
        <v>3</v>
      </c>
      <c r="K242" t="s">
        <v>158</v>
      </c>
      <c r="L242">
        <v>1348</v>
      </c>
      <c r="N242">
        <v>1009</v>
      </c>
      <c r="O242" t="s">
        <v>159</v>
      </c>
      <c r="P242" t="s">
        <v>159</v>
      </c>
      <c r="Q242">
        <v>1000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3</v>
      </c>
      <c r="AG242">
        <v>0</v>
      </c>
      <c r="AH242">
        <v>2</v>
      </c>
      <c r="AI242">
        <v>71666511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ROW(Source!A198)</f>
        <v>198</v>
      </c>
      <c r="B243">
        <v>71666522</v>
      </c>
      <c r="C243">
        <v>71666505</v>
      </c>
      <c r="D243">
        <v>68965935</v>
      </c>
      <c r="E243">
        <v>116</v>
      </c>
      <c r="F243">
        <v>1</v>
      </c>
      <c r="G243">
        <v>1</v>
      </c>
      <c r="H243">
        <v>3</v>
      </c>
      <c r="I243" t="s">
        <v>161</v>
      </c>
      <c r="J243" t="s">
        <v>3</v>
      </c>
      <c r="K243" t="s">
        <v>162</v>
      </c>
      <c r="L243">
        <v>1346</v>
      </c>
      <c r="N243">
        <v>1009</v>
      </c>
      <c r="O243" t="s">
        <v>151</v>
      </c>
      <c r="P243" t="s">
        <v>151</v>
      </c>
      <c r="Q243">
        <v>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 t="s">
        <v>3</v>
      </c>
      <c r="AG243">
        <v>0</v>
      </c>
      <c r="AH243">
        <v>2</v>
      </c>
      <c r="AI243">
        <v>71666512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ROW(Source!A198)</f>
        <v>198</v>
      </c>
      <c r="B244">
        <v>71666523</v>
      </c>
      <c r="C244">
        <v>71666505</v>
      </c>
      <c r="D244">
        <v>68968557</v>
      </c>
      <c r="E244">
        <v>116</v>
      </c>
      <c r="F244">
        <v>1</v>
      </c>
      <c r="G244">
        <v>1</v>
      </c>
      <c r="H244">
        <v>3</v>
      </c>
      <c r="I244" t="s">
        <v>220</v>
      </c>
      <c r="J244" t="s">
        <v>3</v>
      </c>
      <c r="K244" t="s">
        <v>221</v>
      </c>
      <c r="L244">
        <v>1348</v>
      </c>
      <c r="N244">
        <v>1009</v>
      </c>
      <c r="O244" t="s">
        <v>159</v>
      </c>
      <c r="P244" t="s">
        <v>159</v>
      </c>
      <c r="Q244">
        <v>1000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E244">
        <v>0</v>
      </c>
      <c r="AF244" t="s">
        <v>3</v>
      </c>
      <c r="AG244">
        <v>0</v>
      </c>
      <c r="AH244">
        <v>2</v>
      </c>
      <c r="AI244">
        <v>71666513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ROW(Source!A198)</f>
        <v>198</v>
      </c>
      <c r="B245">
        <v>71666524</v>
      </c>
      <c r="C245">
        <v>71666505</v>
      </c>
      <c r="D245">
        <v>68968588</v>
      </c>
      <c r="E245">
        <v>116</v>
      </c>
      <c r="F245">
        <v>1</v>
      </c>
      <c r="G245">
        <v>1</v>
      </c>
      <c r="H245">
        <v>3</v>
      </c>
      <c r="I245" t="s">
        <v>167</v>
      </c>
      <c r="J245" t="s">
        <v>3</v>
      </c>
      <c r="K245" t="s">
        <v>223</v>
      </c>
      <c r="L245">
        <v>1371</v>
      </c>
      <c r="N245">
        <v>1013</v>
      </c>
      <c r="O245" t="s">
        <v>21</v>
      </c>
      <c r="P245" t="s">
        <v>21</v>
      </c>
      <c r="Q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3</v>
      </c>
      <c r="AG245">
        <v>0</v>
      </c>
      <c r="AH245">
        <v>2</v>
      </c>
      <c r="AI245">
        <v>71666514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ROW(Source!A198)</f>
        <v>198</v>
      </c>
      <c r="B246">
        <v>71666525</v>
      </c>
      <c r="C246">
        <v>71666505</v>
      </c>
      <c r="D246">
        <v>68968612</v>
      </c>
      <c r="E246">
        <v>116</v>
      </c>
      <c r="F246">
        <v>1</v>
      </c>
      <c r="G246">
        <v>1</v>
      </c>
      <c r="H246">
        <v>3</v>
      </c>
      <c r="I246" t="s">
        <v>193</v>
      </c>
      <c r="J246" t="s">
        <v>3</v>
      </c>
      <c r="K246" t="s">
        <v>225</v>
      </c>
      <c r="L246">
        <v>1346</v>
      </c>
      <c r="N246">
        <v>1009</v>
      </c>
      <c r="O246" t="s">
        <v>151</v>
      </c>
      <c r="P246" t="s">
        <v>151</v>
      </c>
      <c r="Q246">
        <v>1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0</v>
      </c>
      <c r="AF246" t="s">
        <v>3</v>
      </c>
      <c r="AG246">
        <v>0</v>
      </c>
      <c r="AH246">
        <v>2</v>
      </c>
      <c r="AI246">
        <v>71666515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ROW(Source!A211)</f>
        <v>211</v>
      </c>
      <c r="B247">
        <v>71666539</v>
      </c>
      <c r="C247">
        <v>71666532</v>
      </c>
      <c r="D247">
        <v>68963589</v>
      </c>
      <c r="E247">
        <v>116</v>
      </c>
      <c r="F247">
        <v>1</v>
      </c>
      <c r="G247">
        <v>1</v>
      </c>
      <c r="H247">
        <v>1</v>
      </c>
      <c r="I247" t="s">
        <v>529</v>
      </c>
      <c r="J247" t="s">
        <v>3</v>
      </c>
      <c r="K247" t="s">
        <v>530</v>
      </c>
      <c r="L247">
        <v>1191</v>
      </c>
      <c r="N247">
        <v>1013</v>
      </c>
      <c r="O247" t="s">
        <v>457</v>
      </c>
      <c r="P247" t="s">
        <v>457</v>
      </c>
      <c r="Q247">
        <v>1</v>
      </c>
      <c r="X247">
        <v>0.28000000000000003</v>
      </c>
      <c r="Y247">
        <v>0</v>
      </c>
      <c r="Z247">
        <v>0</v>
      </c>
      <c r="AA247">
        <v>0</v>
      </c>
      <c r="AB247">
        <v>836.02</v>
      </c>
      <c r="AC247">
        <v>0</v>
      </c>
      <c r="AD247">
        <v>1</v>
      </c>
      <c r="AE247">
        <v>1</v>
      </c>
      <c r="AF247" t="s">
        <v>3</v>
      </c>
      <c r="AG247">
        <v>0.28000000000000003</v>
      </c>
      <c r="AH247">
        <v>2</v>
      </c>
      <c r="AI247">
        <v>71666533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ROW(Source!A211)</f>
        <v>211</v>
      </c>
      <c r="B248">
        <v>71666540</v>
      </c>
      <c r="C248">
        <v>71666532</v>
      </c>
      <c r="D248">
        <v>68963754</v>
      </c>
      <c r="E248">
        <v>116</v>
      </c>
      <c r="F248">
        <v>1</v>
      </c>
      <c r="G248">
        <v>1</v>
      </c>
      <c r="H248">
        <v>1</v>
      </c>
      <c r="I248" t="s">
        <v>458</v>
      </c>
      <c r="J248" t="s">
        <v>3</v>
      </c>
      <c r="K248" t="s">
        <v>459</v>
      </c>
      <c r="L248">
        <v>1191</v>
      </c>
      <c r="N248">
        <v>1013</v>
      </c>
      <c r="O248" t="s">
        <v>457</v>
      </c>
      <c r="P248" t="s">
        <v>457</v>
      </c>
      <c r="Q248">
        <v>1</v>
      </c>
      <c r="X248">
        <v>0.02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3</v>
      </c>
      <c r="AG248">
        <v>0.02</v>
      </c>
      <c r="AH248">
        <v>2</v>
      </c>
      <c r="AI248">
        <v>71666534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ROW(Source!A211)</f>
        <v>211</v>
      </c>
      <c r="B249">
        <v>71666541</v>
      </c>
      <c r="C249">
        <v>71666532</v>
      </c>
      <c r="D249">
        <v>69084744</v>
      </c>
      <c r="E249">
        <v>1</v>
      </c>
      <c r="F249">
        <v>1</v>
      </c>
      <c r="G249">
        <v>1</v>
      </c>
      <c r="H249">
        <v>2</v>
      </c>
      <c r="I249" t="s">
        <v>484</v>
      </c>
      <c r="J249" t="s">
        <v>485</v>
      </c>
      <c r="K249" t="s">
        <v>486</v>
      </c>
      <c r="L249">
        <v>1368</v>
      </c>
      <c r="N249">
        <v>1011</v>
      </c>
      <c r="O249" t="s">
        <v>463</v>
      </c>
      <c r="P249" t="s">
        <v>463</v>
      </c>
      <c r="Q249">
        <v>1</v>
      </c>
      <c r="X249">
        <v>0.01</v>
      </c>
      <c r="Y249">
        <v>0</v>
      </c>
      <c r="Z249">
        <v>1626.29</v>
      </c>
      <c r="AA249">
        <v>1090.46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0.01</v>
      </c>
      <c r="AH249">
        <v>2</v>
      </c>
      <c r="AI249">
        <v>71666535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ROW(Source!A211)</f>
        <v>211</v>
      </c>
      <c r="B250">
        <v>71666542</v>
      </c>
      <c r="C250">
        <v>71666532</v>
      </c>
      <c r="D250">
        <v>69085636</v>
      </c>
      <c r="E250">
        <v>1</v>
      </c>
      <c r="F250">
        <v>1</v>
      </c>
      <c r="G250">
        <v>1</v>
      </c>
      <c r="H250">
        <v>2</v>
      </c>
      <c r="I250" t="s">
        <v>465</v>
      </c>
      <c r="J250" t="s">
        <v>466</v>
      </c>
      <c r="K250" t="s">
        <v>467</v>
      </c>
      <c r="L250">
        <v>1368</v>
      </c>
      <c r="N250">
        <v>1011</v>
      </c>
      <c r="O250" t="s">
        <v>463</v>
      </c>
      <c r="P250" t="s">
        <v>463</v>
      </c>
      <c r="Q250">
        <v>1</v>
      </c>
      <c r="X250">
        <v>0.01</v>
      </c>
      <c r="Y250">
        <v>0</v>
      </c>
      <c r="Z250">
        <v>641.70000000000005</v>
      </c>
      <c r="AA250">
        <v>811.79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0.01</v>
      </c>
      <c r="AH250">
        <v>2</v>
      </c>
      <c r="AI250">
        <v>71666536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ROW(Source!A211)</f>
        <v>211</v>
      </c>
      <c r="B251">
        <v>71666543</v>
      </c>
      <c r="C251">
        <v>71666532</v>
      </c>
      <c r="D251">
        <v>69036983</v>
      </c>
      <c r="E251">
        <v>1</v>
      </c>
      <c r="F251">
        <v>1</v>
      </c>
      <c r="G251">
        <v>1</v>
      </c>
      <c r="H251">
        <v>3</v>
      </c>
      <c r="I251" t="s">
        <v>531</v>
      </c>
      <c r="J251" t="s">
        <v>532</v>
      </c>
      <c r="K251" t="s">
        <v>533</v>
      </c>
      <c r="L251">
        <v>1348</v>
      </c>
      <c r="N251">
        <v>1009</v>
      </c>
      <c r="O251" t="s">
        <v>159</v>
      </c>
      <c r="P251" t="s">
        <v>159</v>
      </c>
      <c r="Q251">
        <v>1000</v>
      </c>
      <c r="X251">
        <v>3.0000000000000001E-5</v>
      </c>
      <c r="Y251">
        <v>127406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3.0000000000000001E-5</v>
      </c>
      <c r="AH251">
        <v>2</v>
      </c>
      <c r="AI251">
        <v>71666537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ROW(Source!A211)</f>
        <v>211</v>
      </c>
      <c r="B252">
        <v>71666544</v>
      </c>
      <c r="C252">
        <v>71666532</v>
      </c>
      <c r="D252">
        <v>68969546</v>
      </c>
      <c r="E252">
        <v>116</v>
      </c>
      <c r="F252">
        <v>1</v>
      </c>
      <c r="G252">
        <v>1</v>
      </c>
      <c r="H252">
        <v>3</v>
      </c>
      <c r="I252" t="s">
        <v>234</v>
      </c>
      <c r="J252" t="s">
        <v>3</v>
      </c>
      <c r="K252" t="s">
        <v>235</v>
      </c>
      <c r="L252">
        <v>3277935</v>
      </c>
      <c r="N252">
        <v>1013</v>
      </c>
      <c r="O252" t="s">
        <v>236</v>
      </c>
      <c r="P252" t="s">
        <v>236</v>
      </c>
      <c r="Q252">
        <v>1</v>
      </c>
      <c r="X252">
        <v>2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2</v>
      </c>
      <c r="AH252">
        <v>2</v>
      </c>
      <c r="AI252">
        <v>71666538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ROW(Source!A212)</f>
        <v>212</v>
      </c>
      <c r="B253">
        <v>71666539</v>
      </c>
      <c r="C253">
        <v>71666532</v>
      </c>
      <c r="D253">
        <v>68963589</v>
      </c>
      <c r="E253">
        <v>116</v>
      </c>
      <c r="F253">
        <v>1</v>
      </c>
      <c r="G253">
        <v>1</v>
      </c>
      <c r="H253">
        <v>1</v>
      </c>
      <c r="I253" t="s">
        <v>529</v>
      </c>
      <c r="J253" t="s">
        <v>3</v>
      </c>
      <c r="K253" t="s">
        <v>530</v>
      </c>
      <c r="L253">
        <v>1191</v>
      </c>
      <c r="N253">
        <v>1013</v>
      </c>
      <c r="O253" t="s">
        <v>457</v>
      </c>
      <c r="P253" t="s">
        <v>457</v>
      </c>
      <c r="Q253">
        <v>1</v>
      </c>
      <c r="X253">
        <v>0.28000000000000003</v>
      </c>
      <c r="Y253">
        <v>0</v>
      </c>
      <c r="Z253">
        <v>0</v>
      </c>
      <c r="AA253">
        <v>0</v>
      </c>
      <c r="AB253">
        <v>836.02</v>
      </c>
      <c r="AC253">
        <v>0</v>
      </c>
      <c r="AD253">
        <v>1</v>
      </c>
      <c r="AE253">
        <v>1</v>
      </c>
      <c r="AF253" t="s">
        <v>3</v>
      </c>
      <c r="AG253">
        <v>0.28000000000000003</v>
      </c>
      <c r="AH253">
        <v>2</v>
      </c>
      <c r="AI253">
        <v>71666533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ROW(Source!A212)</f>
        <v>212</v>
      </c>
      <c r="B254">
        <v>71666540</v>
      </c>
      <c r="C254">
        <v>71666532</v>
      </c>
      <c r="D254">
        <v>68963754</v>
      </c>
      <c r="E254">
        <v>116</v>
      </c>
      <c r="F254">
        <v>1</v>
      </c>
      <c r="G254">
        <v>1</v>
      </c>
      <c r="H254">
        <v>1</v>
      </c>
      <c r="I254" t="s">
        <v>458</v>
      </c>
      <c r="J254" t="s">
        <v>3</v>
      </c>
      <c r="K254" t="s">
        <v>459</v>
      </c>
      <c r="L254">
        <v>1191</v>
      </c>
      <c r="N254">
        <v>1013</v>
      </c>
      <c r="O254" t="s">
        <v>457</v>
      </c>
      <c r="P254" t="s">
        <v>457</v>
      </c>
      <c r="Q254">
        <v>1</v>
      </c>
      <c r="X254">
        <v>0.02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3</v>
      </c>
      <c r="AG254">
        <v>0.02</v>
      </c>
      <c r="AH254">
        <v>2</v>
      </c>
      <c r="AI254">
        <v>71666534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ROW(Source!A212)</f>
        <v>212</v>
      </c>
      <c r="B255">
        <v>71666541</v>
      </c>
      <c r="C255">
        <v>71666532</v>
      </c>
      <c r="D255">
        <v>69084744</v>
      </c>
      <c r="E255">
        <v>1</v>
      </c>
      <c r="F255">
        <v>1</v>
      </c>
      <c r="G255">
        <v>1</v>
      </c>
      <c r="H255">
        <v>2</v>
      </c>
      <c r="I255" t="s">
        <v>484</v>
      </c>
      <c r="J255" t="s">
        <v>485</v>
      </c>
      <c r="K255" t="s">
        <v>486</v>
      </c>
      <c r="L255">
        <v>1368</v>
      </c>
      <c r="N255">
        <v>1011</v>
      </c>
      <c r="O255" t="s">
        <v>463</v>
      </c>
      <c r="P255" t="s">
        <v>463</v>
      </c>
      <c r="Q255">
        <v>1</v>
      </c>
      <c r="X255">
        <v>0.01</v>
      </c>
      <c r="Y255">
        <v>0</v>
      </c>
      <c r="Z255">
        <v>1626.29</v>
      </c>
      <c r="AA255">
        <v>1090.46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0.01</v>
      </c>
      <c r="AH255">
        <v>2</v>
      </c>
      <c r="AI255">
        <v>71666535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ROW(Source!A212)</f>
        <v>212</v>
      </c>
      <c r="B256">
        <v>71666542</v>
      </c>
      <c r="C256">
        <v>71666532</v>
      </c>
      <c r="D256">
        <v>69085636</v>
      </c>
      <c r="E256">
        <v>1</v>
      </c>
      <c r="F256">
        <v>1</v>
      </c>
      <c r="G256">
        <v>1</v>
      </c>
      <c r="H256">
        <v>2</v>
      </c>
      <c r="I256" t="s">
        <v>465</v>
      </c>
      <c r="J256" t="s">
        <v>466</v>
      </c>
      <c r="K256" t="s">
        <v>467</v>
      </c>
      <c r="L256">
        <v>1368</v>
      </c>
      <c r="N256">
        <v>1011</v>
      </c>
      <c r="O256" t="s">
        <v>463</v>
      </c>
      <c r="P256" t="s">
        <v>463</v>
      </c>
      <c r="Q256">
        <v>1</v>
      </c>
      <c r="X256">
        <v>0.01</v>
      </c>
      <c r="Y256">
        <v>0</v>
      </c>
      <c r="Z256">
        <v>641.70000000000005</v>
      </c>
      <c r="AA256">
        <v>811.79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0.01</v>
      </c>
      <c r="AH256">
        <v>2</v>
      </c>
      <c r="AI256">
        <v>71666536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ROW(Source!A212)</f>
        <v>212</v>
      </c>
      <c r="B257">
        <v>71666543</v>
      </c>
      <c r="C257">
        <v>71666532</v>
      </c>
      <c r="D257">
        <v>69036983</v>
      </c>
      <c r="E257">
        <v>1</v>
      </c>
      <c r="F257">
        <v>1</v>
      </c>
      <c r="G257">
        <v>1</v>
      </c>
      <c r="H257">
        <v>3</v>
      </c>
      <c r="I257" t="s">
        <v>531</v>
      </c>
      <c r="J257" t="s">
        <v>532</v>
      </c>
      <c r="K257" t="s">
        <v>533</v>
      </c>
      <c r="L257">
        <v>1348</v>
      </c>
      <c r="N257">
        <v>1009</v>
      </c>
      <c r="O257" t="s">
        <v>159</v>
      </c>
      <c r="P257" t="s">
        <v>159</v>
      </c>
      <c r="Q257">
        <v>1000</v>
      </c>
      <c r="X257">
        <v>3.0000000000000001E-5</v>
      </c>
      <c r="Y257">
        <v>127406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3.0000000000000001E-5</v>
      </c>
      <c r="AH257">
        <v>2</v>
      </c>
      <c r="AI257">
        <v>71666537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ROW(Source!A212)</f>
        <v>212</v>
      </c>
      <c r="B258">
        <v>71666544</v>
      </c>
      <c r="C258">
        <v>71666532</v>
      </c>
      <c r="D258">
        <v>68969546</v>
      </c>
      <c r="E258">
        <v>116</v>
      </c>
      <c r="F258">
        <v>1</v>
      </c>
      <c r="G258">
        <v>1</v>
      </c>
      <c r="H258">
        <v>3</v>
      </c>
      <c r="I258" t="s">
        <v>234</v>
      </c>
      <c r="J258" t="s">
        <v>3</v>
      </c>
      <c r="K258" t="s">
        <v>235</v>
      </c>
      <c r="L258">
        <v>3277935</v>
      </c>
      <c r="N258">
        <v>1013</v>
      </c>
      <c r="O258" t="s">
        <v>236</v>
      </c>
      <c r="P258" t="s">
        <v>236</v>
      </c>
      <c r="Q258">
        <v>1</v>
      </c>
      <c r="X258">
        <v>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3</v>
      </c>
      <c r="AG258">
        <v>2</v>
      </c>
      <c r="AH258">
        <v>2</v>
      </c>
      <c r="AI258">
        <v>71666538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ROW(Source!A250)</f>
        <v>250</v>
      </c>
      <c r="B259">
        <v>71666548</v>
      </c>
      <c r="C259">
        <v>71666546</v>
      </c>
      <c r="D259">
        <v>68963519</v>
      </c>
      <c r="E259">
        <v>116</v>
      </c>
      <c r="F259">
        <v>1</v>
      </c>
      <c r="G259">
        <v>1</v>
      </c>
      <c r="H259">
        <v>1</v>
      </c>
      <c r="I259" t="s">
        <v>534</v>
      </c>
      <c r="J259" t="s">
        <v>3</v>
      </c>
      <c r="K259" t="s">
        <v>535</v>
      </c>
      <c r="L259">
        <v>1191</v>
      </c>
      <c r="N259">
        <v>1013</v>
      </c>
      <c r="O259" t="s">
        <v>457</v>
      </c>
      <c r="P259" t="s">
        <v>457</v>
      </c>
      <c r="Q259">
        <v>1</v>
      </c>
      <c r="X259">
        <v>154</v>
      </c>
      <c r="Y259">
        <v>0</v>
      </c>
      <c r="Z259">
        <v>0</v>
      </c>
      <c r="AA259">
        <v>0</v>
      </c>
      <c r="AB259">
        <v>660.33</v>
      </c>
      <c r="AC259">
        <v>0</v>
      </c>
      <c r="AD259">
        <v>1</v>
      </c>
      <c r="AE259">
        <v>1</v>
      </c>
      <c r="AF259" t="s">
        <v>23</v>
      </c>
      <c r="AG259">
        <v>184.79999999999998</v>
      </c>
      <c r="AH259">
        <v>2</v>
      </c>
      <c r="AI259">
        <v>71666547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ROW(Source!A251)</f>
        <v>251</v>
      </c>
      <c r="B260">
        <v>71666548</v>
      </c>
      <c r="C260">
        <v>71666546</v>
      </c>
      <c r="D260">
        <v>68963519</v>
      </c>
      <c r="E260">
        <v>116</v>
      </c>
      <c r="F260">
        <v>1</v>
      </c>
      <c r="G260">
        <v>1</v>
      </c>
      <c r="H260">
        <v>1</v>
      </c>
      <c r="I260" t="s">
        <v>534</v>
      </c>
      <c r="J260" t="s">
        <v>3</v>
      </c>
      <c r="K260" t="s">
        <v>535</v>
      </c>
      <c r="L260">
        <v>1191</v>
      </c>
      <c r="N260">
        <v>1013</v>
      </c>
      <c r="O260" t="s">
        <v>457</v>
      </c>
      <c r="P260" t="s">
        <v>457</v>
      </c>
      <c r="Q260">
        <v>1</v>
      </c>
      <c r="X260">
        <v>154</v>
      </c>
      <c r="Y260">
        <v>0</v>
      </c>
      <c r="Z260">
        <v>0</v>
      </c>
      <c r="AA260">
        <v>0</v>
      </c>
      <c r="AB260">
        <v>660.33</v>
      </c>
      <c r="AC260">
        <v>0</v>
      </c>
      <c r="AD260">
        <v>1</v>
      </c>
      <c r="AE260">
        <v>1</v>
      </c>
      <c r="AF260" t="s">
        <v>23</v>
      </c>
      <c r="AG260">
        <v>184.79999999999998</v>
      </c>
      <c r="AH260">
        <v>2</v>
      </c>
      <c r="AI260">
        <v>71666547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ROW(Source!A252)</f>
        <v>252</v>
      </c>
      <c r="B261">
        <v>71666551</v>
      </c>
      <c r="C261">
        <v>71666549</v>
      </c>
      <c r="D261">
        <v>68963509</v>
      </c>
      <c r="E261">
        <v>116</v>
      </c>
      <c r="F261">
        <v>1</v>
      </c>
      <c r="G261">
        <v>1</v>
      </c>
      <c r="H261">
        <v>1</v>
      </c>
      <c r="I261" t="s">
        <v>536</v>
      </c>
      <c r="J261" t="s">
        <v>3</v>
      </c>
      <c r="K261" t="s">
        <v>537</v>
      </c>
      <c r="L261">
        <v>1191</v>
      </c>
      <c r="N261">
        <v>1013</v>
      </c>
      <c r="O261" t="s">
        <v>457</v>
      </c>
      <c r="P261" t="s">
        <v>457</v>
      </c>
      <c r="Q261">
        <v>1</v>
      </c>
      <c r="X261">
        <v>88.5</v>
      </c>
      <c r="Y261">
        <v>0</v>
      </c>
      <c r="Z261">
        <v>0</v>
      </c>
      <c r="AA261">
        <v>0</v>
      </c>
      <c r="AB261">
        <v>633.07000000000005</v>
      </c>
      <c r="AC261">
        <v>0</v>
      </c>
      <c r="AD261">
        <v>1</v>
      </c>
      <c r="AE261">
        <v>1</v>
      </c>
      <c r="AF261" t="s">
        <v>23</v>
      </c>
      <c r="AG261">
        <v>106.2</v>
      </c>
      <c r="AH261">
        <v>2</v>
      </c>
      <c r="AI261">
        <v>71666550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ROW(Source!A253)</f>
        <v>253</v>
      </c>
      <c r="B262">
        <v>71666551</v>
      </c>
      <c r="C262">
        <v>71666549</v>
      </c>
      <c r="D262">
        <v>68963509</v>
      </c>
      <c r="E262">
        <v>116</v>
      </c>
      <c r="F262">
        <v>1</v>
      </c>
      <c r="G262">
        <v>1</v>
      </c>
      <c r="H262">
        <v>1</v>
      </c>
      <c r="I262" t="s">
        <v>536</v>
      </c>
      <c r="J262" t="s">
        <v>3</v>
      </c>
      <c r="K262" t="s">
        <v>537</v>
      </c>
      <c r="L262">
        <v>1191</v>
      </c>
      <c r="N262">
        <v>1013</v>
      </c>
      <c r="O262" t="s">
        <v>457</v>
      </c>
      <c r="P262" t="s">
        <v>457</v>
      </c>
      <c r="Q262">
        <v>1</v>
      </c>
      <c r="X262">
        <v>88.5</v>
      </c>
      <c r="Y262">
        <v>0</v>
      </c>
      <c r="Z262">
        <v>0</v>
      </c>
      <c r="AA262">
        <v>0</v>
      </c>
      <c r="AB262">
        <v>633.07000000000005</v>
      </c>
      <c r="AC262">
        <v>0</v>
      </c>
      <c r="AD262">
        <v>1</v>
      </c>
      <c r="AE262">
        <v>1</v>
      </c>
      <c r="AF262" t="s">
        <v>23</v>
      </c>
      <c r="AG262">
        <v>106.2</v>
      </c>
      <c r="AH262">
        <v>2</v>
      </c>
      <c r="AI262">
        <v>71666550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ROW(Source!A254)</f>
        <v>254</v>
      </c>
      <c r="B263">
        <v>71666561</v>
      </c>
      <c r="C263">
        <v>71666552</v>
      </c>
      <c r="D263">
        <v>68963577</v>
      </c>
      <c r="E263">
        <v>116</v>
      </c>
      <c r="F263">
        <v>1</v>
      </c>
      <c r="G263">
        <v>1</v>
      </c>
      <c r="H263">
        <v>1</v>
      </c>
      <c r="I263" t="s">
        <v>538</v>
      </c>
      <c r="J263" t="s">
        <v>3</v>
      </c>
      <c r="K263" t="s">
        <v>539</v>
      </c>
      <c r="L263">
        <v>1191</v>
      </c>
      <c r="N263">
        <v>1013</v>
      </c>
      <c r="O263" t="s">
        <v>457</v>
      </c>
      <c r="P263" t="s">
        <v>457</v>
      </c>
      <c r="Q263">
        <v>1</v>
      </c>
      <c r="X263">
        <v>9.27</v>
      </c>
      <c r="Y263">
        <v>0</v>
      </c>
      <c r="Z263">
        <v>0</v>
      </c>
      <c r="AA263">
        <v>0</v>
      </c>
      <c r="AB263">
        <v>793.61</v>
      </c>
      <c r="AC263">
        <v>0</v>
      </c>
      <c r="AD263">
        <v>1</v>
      </c>
      <c r="AE263">
        <v>1</v>
      </c>
      <c r="AF263" t="s">
        <v>23</v>
      </c>
      <c r="AG263">
        <v>11.123999999999999</v>
      </c>
      <c r="AH263">
        <v>2</v>
      </c>
      <c r="AI263">
        <v>71666553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ROW(Source!A254)</f>
        <v>254</v>
      </c>
      <c r="B264">
        <v>71666562</v>
      </c>
      <c r="C264">
        <v>71666552</v>
      </c>
      <c r="D264">
        <v>68963754</v>
      </c>
      <c r="E264">
        <v>116</v>
      </c>
      <c r="F264">
        <v>1</v>
      </c>
      <c r="G264">
        <v>1</v>
      </c>
      <c r="H264">
        <v>1</v>
      </c>
      <c r="I264" t="s">
        <v>458</v>
      </c>
      <c r="J264" t="s">
        <v>3</v>
      </c>
      <c r="K264" t="s">
        <v>459</v>
      </c>
      <c r="L264">
        <v>1191</v>
      </c>
      <c r="N264">
        <v>1013</v>
      </c>
      <c r="O264" t="s">
        <v>457</v>
      </c>
      <c r="P264" t="s">
        <v>457</v>
      </c>
      <c r="Q264">
        <v>1</v>
      </c>
      <c r="X264">
        <v>0.34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23</v>
      </c>
      <c r="AG264">
        <v>0.40800000000000003</v>
      </c>
      <c r="AH264">
        <v>2</v>
      </c>
      <c r="AI264">
        <v>71666554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ROW(Source!A254)</f>
        <v>254</v>
      </c>
      <c r="B265">
        <v>71666563</v>
      </c>
      <c r="C265">
        <v>71666552</v>
      </c>
      <c r="D265">
        <v>69084744</v>
      </c>
      <c r="E265">
        <v>1</v>
      </c>
      <c r="F265">
        <v>1</v>
      </c>
      <c r="G265">
        <v>1</v>
      </c>
      <c r="H265">
        <v>2</v>
      </c>
      <c r="I265" t="s">
        <v>484</v>
      </c>
      <c r="J265" t="s">
        <v>485</v>
      </c>
      <c r="K265" t="s">
        <v>486</v>
      </c>
      <c r="L265">
        <v>1368</v>
      </c>
      <c r="N265">
        <v>1011</v>
      </c>
      <c r="O265" t="s">
        <v>463</v>
      </c>
      <c r="P265" t="s">
        <v>463</v>
      </c>
      <c r="Q265">
        <v>1</v>
      </c>
      <c r="X265">
        <v>0.17</v>
      </c>
      <c r="Y265">
        <v>0</v>
      </c>
      <c r="Z265">
        <v>1626.29</v>
      </c>
      <c r="AA265">
        <v>1090.46</v>
      </c>
      <c r="AB265">
        <v>0</v>
      </c>
      <c r="AC265">
        <v>0</v>
      </c>
      <c r="AD265">
        <v>1</v>
      </c>
      <c r="AE265">
        <v>0</v>
      </c>
      <c r="AF265" t="s">
        <v>23</v>
      </c>
      <c r="AG265">
        <v>0.20400000000000001</v>
      </c>
      <c r="AH265">
        <v>2</v>
      </c>
      <c r="AI265">
        <v>71666555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ROW(Source!A254)</f>
        <v>254</v>
      </c>
      <c r="B266">
        <v>71666564</v>
      </c>
      <c r="C266">
        <v>71666552</v>
      </c>
      <c r="D266">
        <v>69085636</v>
      </c>
      <c r="E266">
        <v>1</v>
      </c>
      <c r="F266">
        <v>1</v>
      </c>
      <c r="G266">
        <v>1</v>
      </c>
      <c r="H266">
        <v>2</v>
      </c>
      <c r="I266" t="s">
        <v>465</v>
      </c>
      <c r="J266" t="s">
        <v>466</v>
      </c>
      <c r="K266" t="s">
        <v>467</v>
      </c>
      <c r="L266">
        <v>1368</v>
      </c>
      <c r="N266">
        <v>1011</v>
      </c>
      <c r="O266" t="s">
        <v>463</v>
      </c>
      <c r="P266" t="s">
        <v>463</v>
      </c>
      <c r="Q266">
        <v>1</v>
      </c>
      <c r="X266">
        <v>0.17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23</v>
      </c>
      <c r="AG266">
        <v>0.20400000000000001</v>
      </c>
      <c r="AH266">
        <v>2</v>
      </c>
      <c r="AI266">
        <v>71666556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ROW(Source!A254)</f>
        <v>254</v>
      </c>
      <c r="B267">
        <v>71666565</v>
      </c>
      <c r="C267">
        <v>71666552</v>
      </c>
      <c r="D267">
        <v>69085831</v>
      </c>
      <c r="E267">
        <v>1</v>
      </c>
      <c r="F267">
        <v>1</v>
      </c>
      <c r="G267">
        <v>1</v>
      </c>
      <c r="H267">
        <v>2</v>
      </c>
      <c r="I267" t="s">
        <v>540</v>
      </c>
      <c r="J267" t="s">
        <v>541</v>
      </c>
      <c r="K267" t="s">
        <v>542</v>
      </c>
      <c r="L267">
        <v>1368</v>
      </c>
      <c r="N267">
        <v>1011</v>
      </c>
      <c r="O267" t="s">
        <v>463</v>
      </c>
      <c r="P267" t="s">
        <v>463</v>
      </c>
      <c r="Q267">
        <v>1</v>
      </c>
      <c r="X267">
        <v>1.51</v>
      </c>
      <c r="Y267">
        <v>0</v>
      </c>
      <c r="Z267">
        <v>34.61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23</v>
      </c>
      <c r="AG267">
        <v>1.8119999999999998</v>
      </c>
      <c r="AH267">
        <v>2</v>
      </c>
      <c r="AI267">
        <v>71666557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ROW(Source!A254)</f>
        <v>254</v>
      </c>
      <c r="B268">
        <v>71666566</v>
      </c>
      <c r="C268">
        <v>71666552</v>
      </c>
      <c r="D268">
        <v>69036266</v>
      </c>
      <c r="E268">
        <v>1</v>
      </c>
      <c r="F268">
        <v>1</v>
      </c>
      <c r="G268">
        <v>1</v>
      </c>
      <c r="H268">
        <v>3</v>
      </c>
      <c r="I268" t="s">
        <v>543</v>
      </c>
      <c r="J268" t="s">
        <v>544</v>
      </c>
      <c r="K268" t="s">
        <v>545</v>
      </c>
      <c r="L268">
        <v>1346</v>
      </c>
      <c r="N268">
        <v>1009</v>
      </c>
      <c r="O268" t="s">
        <v>151</v>
      </c>
      <c r="P268" t="s">
        <v>151</v>
      </c>
      <c r="Q268">
        <v>1</v>
      </c>
      <c r="X268">
        <v>0.65</v>
      </c>
      <c r="Y268">
        <v>155.63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0.65</v>
      </c>
      <c r="AH268">
        <v>2</v>
      </c>
      <c r="AI268">
        <v>71666558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ROW(Source!A254)</f>
        <v>254</v>
      </c>
      <c r="B269">
        <v>71666567</v>
      </c>
      <c r="C269">
        <v>71666552</v>
      </c>
      <c r="D269">
        <v>69054325</v>
      </c>
      <c r="E269">
        <v>1</v>
      </c>
      <c r="F269">
        <v>1</v>
      </c>
      <c r="G269">
        <v>1</v>
      </c>
      <c r="H269">
        <v>3</v>
      </c>
      <c r="I269" t="s">
        <v>546</v>
      </c>
      <c r="J269" t="s">
        <v>547</v>
      </c>
      <c r="K269" t="s">
        <v>548</v>
      </c>
      <c r="L269">
        <v>1346</v>
      </c>
      <c r="N269">
        <v>1009</v>
      </c>
      <c r="O269" t="s">
        <v>151</v>
      </c>
      <c r="P269" t="s">
        <v>151</v>
      </c>
      <c r="Q269">
        <v>1</v>
      </c>
      <c r="X269">
        <v>2</v>
      </c>
      <c r="Y269">
        <v>911.56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2</v>
      </c>
      <c r="AH269">
        <v>2</v>
      </c>
      <c r="AI269">
        <v>71666559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ROW(Source!A254)</f>
        <v>254</v>
      </c>
      <c r="B270">
        <v>71666568</v>
      </c>
      <c r="C270">
        <v>71666552</v>
      </c>
      <c r="D270">
        <v>68969546</v>
      </c>
      <c r="E270">
        <v>116</v>
      </c>
      <c r="F270">
        <v>1</v>
      </c>
      <c r="G270">
        <v>1</v>
      </c>
      <c r="H270">
        <v>3</v>
      </c>
      <c r="I270" t="s">
        <v>234</v>
      </c>
      <c r="J270" t="s">
        <v>3</v>
      </c>
      <c r="K270" t="s">
        <v>235</v>
      </c>
      <c r="L270">
        <v>3277935</v>
      </c>
      <c r="N270">
        <v>1013</v>
      </c>
      <c r="O270" t="s">
        <v>236</v>
      </c>
      <c r="P270" t="s">
        <v>236</v>
      </c>
      <c r="Q270">
        <v>1</v>
      </c>
      <c r="X270">
        <v>2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2</v>
      </c>
      <c r="AH270">
        <v>2</v>
      </c>
      <c r="AI270">
        <v>71666560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ROW(Source!A255)</f>
        <v>255</v>
      </c>
      <c r="B271">
        <v>71666561</v>
      </c>
      <c r="C271">
        <v>71666552</v>
      </c>
      <c r="D271">
        <v>68963577</v>
      </c>
      <c r="E271">
        <v>116</v>
      </c>
      <c r="F271">
        <v>1</v>
      </c>
      <c r="G271">
        <v>1</v>
      </c>
      <c r="H271">
        <v>1</v>
      </c>
      <c r="I271" t="s">
        <v>538</v>
      </c>
      <c r="J271" t="s">
        <v>3</v>
      </c>
      <c r="K271" t="s">
        <v>539</v>
      </c>
      <c r="L271">
        <v>1191</v>
      </c>
      <c r="N271">
        <v>1013</v>
      </c>
      <c r="O271" t="s">
        <v>457</v>
      </c>
      <c r="P271" t="s">
        <v>457</v>
      </c>
      <c r="Q271">
        <v>1</v>
      </c>
      <c r="X271">
        <v>9.27</v>
      </c>
      <c r="Y271">
        <v>0</v>
      </c>
      <c r="Z271">
        <v>0</v>
      </c>
      <c r="AA271">
        <v>0</v>
      </c>
      <c r="AB271">
        <v>793.61</v>
      </c>
      <c r="AC271">
        <v>0</v>
      </c>
      <c r="AD271">
        <v>1</v>
      </c>
      <c r="AE271">
        <v>1</v>
      </c>
      <c r="AF271" t="s">
        <v>23</v>
      </c>
      <c r="AG271">
        <v>11.123999999999999</v>
      </c>
      <c r="AH271">
        <v>2</v>
      </c>
      <c r="AI271">
        <v>71666553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ROW(Source!A255)</f>
        <v>255</v>
      </c>
      <c r="B272">
        <v>71666562</v>
      </c>
      <c r="C272">
        <v>71666552</v>
      </c>
      <c r="D272">
        <v>68963754</v>
      </c>
      <c r="E272">
        <v>116</v>
      </c>
      <c r="F272">
        <v>1</v>
      </c>
      <c r="G272">
        <v>1</v>
      </c>
      <c r="H272">
        <v>1</v>
      </c>
      <c r="I272" t="s">
        <v>458</v>
      </c>
      <c r="J272" t="s">
        <v>3</v>
      </c>
      <c r="K272" t="s">
        <v>459</v>
      </c>
      <c r="L272">
        <v>1191</v>
      </c>
      <c r="N272">
        <v>1013</v>
      </c>
      <c r="O272" t="s">
        <v>457</v>
      </c>
      <c r="P272" t="s">
        <v>457</v>
      </c>
      <c r="Q272">
        <v>1</v>
      </c>
      <c r="X272">
        <v>0.34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23</v>
      </c>
      <c r="AG272">
        <v>0.40800000000000003</v>
      </c>
      <c r="AH272">
        <v>2</v>
      </c>
      <c r="AI272">
        <v>71666554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ROW(Source!A255)</f>
        <v>255</v>
      </c>
      <c r="B273">
        <v>71666563</v>
      </c>
      <c r="C273">
        <v>71666552</v>
      </c>
      <c r="D273">
        <v>69084744</v>
      </c>
      <c r="E273">
        <v>1</v>
      </c>
      <c r="F273">
        <v>1</v>
      </c>
      <c r="G273">
        <v>1</v>
      </c>
      <c r="H273">
        <v>2</v>
      </c>
      <c r="I273" t="s">
        <v>484</v>
      </c>
      <c r="J273" t="s">
        <v>485</v>
      </c>
      <c r="K273" t="s">
        <v>486</v>
      </c>
      <c r="L273">
        <v>1368</v>
      </c>
      <c r="N273">
        <v>1011</v>
      </c>
      <c r="O273" t="s">
        <v>463</v>
      </c>
      <c r="P273" t="s">
        <v>463</v>
      </c>
      <c r="Q273">
        <v>1</v>
      </c>
      <c r="X273">
        <v>0.17</v>
      </c>
      <c r="Y273">
        <v>0</v>
      </c>
      <c r="Z273">
        <v>1626.29</v>
      </c>
      <c r="AA273">
        <v>1090.46</v>
      </c>
      <c r="AB273">
        <v>0</v>
      </c>
      <c r="AC273">
        <v>0</v>
      </c>
      <c r="AD273">
        <v>1</v>
      </c>
      <c r="AE273">
        <v>0</v>
      </c>
      <c r="AF273" t="s">
        <v>23</v>
      </c>
      <c r="AG273">
        <v>0.20400000000000001</v>
      </c>
      <c r="AH273">
        <v>2</v>
      </c>
      <c r="AI273">
        <v>71666555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ROW(Source!A255)</f>
        <v>255</v>
      </c>
      <c r="B274">
        <v>71666564</v>
      </c>
      <c r="C274">
        <v>71666552</v>
      </c>
      <c r="D274">
        <v>69085636</v>
      </c>
      <c r="E274">
        <v>1</v>
      </c>
      <c r="F274">
        <v>1</v>
      </c>
      <c r="G274">
        <v>1</v>
      </c>
      <c r="H274">
        <v>2</v>
      </c>
      <c r="I274" t="s">
        <v>465</v>
      </c>
      <c r="J274" t="s">
        <v>466</v>
      </c>
      <c r="K274" t="s">
        <v>467</v>
      </c>
      <c r="L274">
        <v>1368</v>
      </c>
      <c r="N274">
        <v>1011</v>
      </c>
      <c r="O274" t="s">
        <v>463</v>
      </c>
      <c r="P274" t="s">
        <v>463</v>
      </c>
      <c r="Q274">
        <v>1</v>
      </c>
      <c r="X274">
        <v>0.17</v>
      </c>
      <c r="Y274">
        <v>0</v>
      </c>
      <c r="Z274">
        <v>641.70000000000005</v>
      </c>
      <c r="AA274">
        <v>811.79</v>
      </c>
      <c r="AB274">
        <v>0</v>
      </c>
      <c r="AC274">
        <v>0</v>
      </c>
      <c r="AD274">
        <v>1</v>
      </c>
      <c r="AE274">
        <v>0</v>
      </c>
      <c r="AF274" t="s">
        <v>23</v>
      </c>
      <c r="AG274">
        <v>0.20400000000000001</v>
      </c>
      <c r="AH274">
        <v>2</v>
      </c>
      <c r="AI274">
        <v>71666556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ROW(Source!A255)</f>
        <v>255</v>
      </c>
      <c r="B275">
        <v>71666565</v>
      </c>
      <c r="C275">
        <v>71666552</v>
      </c>
      <c r="D275">
        <v>69085831</v>
      </c>
      <c r="E275">
        <v>1</v>
      </c>
      <c r="F275">
        <v>1</v>
      </c>
      <c r="G275">
        <v>1</v>
      </c>
      <c r="H275">
        <v>2</v>
      </c>
      <c r="I275" t="s">
        <v>540</v>
      </c>
      <c r="J275" t="s">
        <v>541</v>
      </c>
      <c r="K275" t="s">
        <v>542</v>
      </c>
      <c r="L275">
        <v>1368</v>
      </c>
      <c r="N275">
        <v>1011</v>
      </c>
      <c r="O275" t="s">
        <v>463</v>
      </c>
      <c r="P275" t="s">
        <v>463</v>
      </c>
      <c r="Q275">
        <v>1</v>
      </c>
      <c r="X275">
        <v>1.51</v>
      </c>
      <c r="Y275">
        <v>0</v>
      </c>
      <c r="Z275">
        <v>34.61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23</v>
      </c>
      <c r="AG275">
        <v>1.8119999999999998</v>
      </c>
      <c r="AH275">
        <v>2</v>
      </c>
      <c r="AI275">
        <v>71666557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ROW(Source!A255)</f>
        <v>255</v>
      </c>
      <c r="B276">
        <v>71666566</v>
      </c>
      <c r="C276">
        <v>71666552</v>
      </c>
      <c r="D276">
        <v>69036266</v>
      </c>
      <c r="E276">
        <v>1</v>
      </c>
      <c r="F276">
        <v>1</v>
      </c>
      <c r="G276">
        <v>1</v>
      </c>
      <c r="H276">
        <v>3</v>
      </c>
      <c r="I276" t="s">
        <v>543</v>
      </c>
      <c r="J276" t="s">
        <v>544</v>
      </c>
      <c r="K276" t="s">
        <v>545</v>
      </c>
      <c r="L276">
        <v>1346</v>
      </c>
      <c r="N276">
        <v>1009</v>
      </c>
      <c r="O276" t="s">
        <v>151</v>
      </c>
      <c r="P276" t="s">
        <v>151</v>
      </c>
      <c r="Q276">
        <v>1</v>
      </c>
      <c r="X276">
        <v>0.65</v>
      </c>
      <c r="Y276">
        <v>155.63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0.65</v>
      </c>
      <c r="AH276">
        <v>2</v>
      </c>
      <c r="AI276">
        <v>71666558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ROW(Source!A255)</f>
        <v>255</v>
      </c>
      <c r="B277">
        <v>71666567</v>
      </c>
      <c r="C277">
        <v>71666552</v>
      </c>
      <c r="D277">
        <v>69054325</v>
      </c>
      <c r="E277">
        <v>1</v>
      </c>
      <c r="F277">
        <v>1</v>
      </c>
      <c r="G277">
        <v>1</v>
      </c>
      <c r="H277">
        <v>3</v>
      </c>
      <c r="I277" t="s">
        <v>546</v>
      </c>
      <c r="J277" t="s">
        <v>547</v>
      </c>
      <c r="K277" t="s">
        <v>548</v>
      </c>
      <c r="L277">
        <v>1346</v>
      </c>
      <c r="N277">
        <v>1009</v>
      </c>
      <c r="O277" t="s">
        <v>151</v>
      </c>
      <c r="P277" t="s">
        <v>151</v>
      </c>
      <c r="Q277">
        <v>1</v>
      </c>
      <c r="X277">
        <v>2</v>
      </c>
      <c r="Y277">
        <v>911.56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2</v>
      </c>
      <c r="AH277">
        <v>2</v>
      </c>
      <c r="AI277">
        <v>71666559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ROW(Source!A255)</f>
        <v>255</v>
      </c>
      <c r="B278">
        <v>71666568</v>
      </c>
      <c r="C278">
        <v>71666552</v>
      </c>
      <c r="D278">
        <v>68969546</v>
      </c>
      <c r="E278">
        <v>116</v>
      </c>
      <c r="F278">
        <v>1</v>
      </c>
      <c r="G278">
        <v>1</v>
      </c>
      <c r="H278">
        <v>3</v>
      </c>
      <c r="I278" t="s">
        <v>234</v>
      </c>
      <c r="J278" t="s">
        <v>3</v>
      </c>
      <c r="K278" t="s">
        <v>235</v>
      </c>
      <c r="L278">
        <v>3277935</v>
      </c>
      <c r="N278">
        <v>1013</v>
      </c>
      <c r="O278" t="s">
        <v>236</v>
      </c>
      <c r="P278" t="s">
        <v>236</v>
      </c>
      <c r="Q278">
        <v>1</v>
      </c>
      <c r="X278">
        <v>2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2</v>
      </c>
      <c r="AH278">
        <v>2</v>
      </c>
      <c r="AI278">
        <v>71666560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ROW(Source!A258)</f>
        <v>258</v>
      </c>
      <c r="B279">
        <v>71666579</v>
      </c>
      <c r="C279">
        <v>71666570</v>
      </c>
      <c r="D279">
        <v>68963577</v>
      </c>
      <c r="E279">
        <v>116</v>
      </c>
      <c r="F279">
        <v>1</v>
      </c>
      <c r="G279">
        <v>1</v>
      </c>
      <c r="H279">
        <v>1</v>
      </c>
      <c r="I279" t="s">
        <v>538</v>
      </c>
      <c r="J279" t="s">
        <v>3</v>
      </c>
      <c r="K279" t="s">
        <v>539</v>
      </c>
      <c r="L279">
        <v>1191</v>
      </c>
      <c r="N279">
        <v>1013</v>
      </c>
      <c r="O279" t="s">
        <v>457</v>
      </c>
      <c r="P279" t="s">
        <v>457</v>
      </c>
      <c r="Q279">
        <v>1</v>
      </c>
      <c r="X279">
        <v>16.5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23</v>
      </c>
      <c r="AG279">
        <v>19.8</v>
      </c>
      <c r="AH279">
        <v>2</v>
      </c>
      <c r="AI279">
        <v>71666571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ROW(Source!A258)</f>
        <v>258</v>
      </c>
      <c r="B280">
        <v>71666580</v>
      </c>
      <c r="C280">
        <v>71666570</v>
      </c>
      <c r="D280">
        <v>68963754</v>
      </c>
      <c r="E280">
        <v>116</v>
      </c>
      <c r="F280">
        <v>1</v>
      </c>
      <c r="G280">
        <v>1</v>
      </c>
      <c r="H280">
        <v>1</v>
      </c>
      <c r="I280" t="s">
        <v>458</v>
      </c>
      <c r="J280" t="s">
        <v>3</v>
      </c>
      <c r="K280" t="s">
        <v>459</v>
      </c>
      <c r="L280">
        <v>1191</v>
      </c>
      <c r="N280">
        <v>1013</v>
      </c>
      <c r="O280" t="s">
        <v>457</v>
      </c>
      <c r="P280" t="s">
        <v>457</v>
      </c>
      <c r="Q280">
        <v>1</v>
      </c>
      <c r="X280">
        <v>0.26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2</v>
      </c>
      <c r="AF280" t="s">
        <v>23</v>
      </c>
      <c r="AG280">
        <v>0.312</v>
      </c>
      <c r="AH280">
        <v>2</v>
      </c>
      <c r="AI280">
        <v>71666572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ROW(Source!A258)</f>
        <v>258</v>
      </c>
      <c r="B281">
        <v>71666581</v>
      </c>
      <c r="C281">
        <v>71666570</v>
      </c>
      <c r="D281">
        <v>69084744</v>
      </c>
      <c r="E281">
        <v>1</v>
      </c>
      <c r="F281">
        <v>1</v>
      </c>
      <c r="G281">
        <v>1</v>
      </c>
      <c r="H281">
        <v>2</v>
      </c>
      <c r="I281" t="s">
        <v>484</v>
      </c>
      <c r="J281" t="s">
        <v>485</v>
      </c>
      <c r="K281" t="s">
        <v>486</v>
      </c>
      <c r="L281">
        <v>1368</v>
      </c>
      <c r="N281">
        <v>1011</v>
      </c>
      <c r="O281" t="s">
        <v>463</v>
      </c>
      <c r="P281" t="s">
        <v>463</v>
      </c>
      <c r="Q281">
        <v>1</v>
      </c>
      <c r="X281">
        <v>0.13</v>
      </c>
      <c r="Y281">
        <v>0</v>
      </c>
      <c r="Z281">
        <v>1626.29</v>
      </c>
      <c r="AA281">
        <v>1090.46</v>
      </c>
      <c r="AB281">
        <v>0</v>
      </c>
      <c r="AC281">
        <v>0</v>
      </c>
      <c r="AD281">
        <v>1</v>
      </c>
      <c r="AE281">
        <v>0</v>
      </c>
      <c r="AF281" t="s">
        <v>23</v>
      </c>
      <c r="AG281">
        <v>0.156</v>
      </c>
      <c r="AH281">
        <v>2</v>
      </c>
      <c r="AI281">
        <v>71666573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ROW(Source!A258)</f>
        <v>258</v>
      </c>
      <c r="B282">
        <v>71666582</v>
      </c>
      <c r="C282">
        <v>71666570</v>
      </c>
      <c r="D282">
        <v>69085636</v>
      </c>
      <c r="E282">
        <v>1</v>
      </c>
      <c r="F282">
        <v>1</v>
      </c>
      <c r="G282">
        <v>1</v>
      </c>
      <c r="H282">
        <v>2</v>
      </c>
      <c r="I282" t="s">
        <v>465</v>
      </c>
      <c r="J282" t="s">
        <v>466</v>
      </c>
      <c r="K282" t="s">
        <v>467</v>
      </c>
      <c r="L282">
        <v>1368</v>
      </c>
      <c r="N282">
        <v>1011</v>
      </c>
      <c r="O282" t="s">
        <v>463</v>
      </c>
      <c r="P282" t="s">
        <v>463</v>
      </c>
      <c r="Q282">
        <v>1</v>
      </c>
      <c r="X282">
        <v>0.13</v>
      </c>
      <c r="Y282">
        <v>0</v>
      </c>
      <c r="Z282">
        <v>641.70000000000005</v>
      </c>
      <c r="AA282">
        <v>811.79</v>
      </c>
      <c r="AB282">
        <v>0</v>
      </c>
      <c r="AC282">
        <v>0</v>
      </c>
      <c r="AD282">
        <v>1</v>
      </c>
      <c r="AE282">
        <v>0</v>
      </c>
      <c r="AF282" t="s">
        <v>23</v>
      </c>
      <c r="AG282">
        <v>0.156</v>
      </c>
      <c r="AH282">
        <v>2</v>
      </c>
      <c r="AI282">
        <v>71666574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ROW(Source!A258)</f>
        <v>258</v>
      </c>
      <c r="B283">
        <v>71666583</v>
      </c>
      <c r="C283">
        <v>71666570</v>
      </c>
      <c r="D283">
        <v>69085831</v>
      </c>
      <c r="E283">
        <v>1</v>
      </c>
      <c r="F283">
        <v>1</v>
      </c>
      <c r="G283">
        <v>1</v>
      </c>
      <c r="H283">
        <v>2</v>
      </c>
      <c r="I283" t="s">
        <v>540</v>
      </c>
      <c r="J283" t="s">
        <v>541</v>
      </c>
      <c r="K283" t="s">
        <v>542</v>
      </c>
      <c r="L283">
        <v>1368</v>
      </c>
      <c r="N283">
        <v>1011</v>
      </c>
      <c r="O283" t="s">
        <v>463</v>
      </c>
      <c r="P283" t="s">
        <v>463</v>
      </c>
      <c r="Q283">
        <v>1</v>
      </c>
      <c r="X283">
        <v>2.7</v>
      </c>
      <c r="Y283">
        <v>0</v>
      </c>
      <c r="Z283">
        <v>34.61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23</v>
      </c>
      <c r="AG283">
        <v>3.24</v>
      </c>
      <c r="AH283">
        <v>2</v>
      </c>
      <c r="AI283">
        <v>71666575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ROW(Source!A258)</f>
        <v>258</v>
      </c>
      <c r="B284">
        <v>71666584</v>
      </c>
      <c r="C284">
        <v>71666570</v>
      </c>
      <c r="D284">
        <v>69036266</v>
      </c>
      <c r="E284">
        <v>1</v>
      </c>
      <c r="F284">
        <v>1</v>
      </c>
      <c r="G284">
        <v>1</v>
      </c>
      <c r="H284">
        <v>3</v>
      </c>
      <c r="I284" t="s">
        <v>543</v>
      </c>
      <c r="J284" t="s">
        <v>544</v>
      </c>
      <c r="K284" t="s">
        <v>545</v>
      </c>
      <c r="L284">
        <v>1346</v>
      </c>
      <c r="N284">
        <v>1009</v>
      </c>
      <c r="O284" t="s">
        <v>151</v>
      </c>
      <c r="P284" t="s">
        <v>151</v>
      </c>
      <c r="Q284">
        <v>1</v>
      </c>
      <c r="X284">
        <v>0.6</v>
      </c>
      <c r="Y284">
        <v>155.63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0.6</v>
      </c>
      <c r="AH284">
        <v>2</v>
      </c>
      <c r="AI284">
        <v>71666576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ROW(Source!A258)</f>
        <v>258</v>
      </c>
      <c r="B285">
        <v>71666585</v>
      </c>
      <c r="C285">
        <v>71666570</v>
      </c>
      <c r="D285">
        <v>69054325</v>
      </c>
      <c r="E285">
        <v>1</v>
      </c>
      <c r="F285">
        <v>1</v>
      </c>
      <c r="G285">
        <v>1</v>
      </c>
      <c r="H285">
        <v>3</v>
      </c>
      <c r="I285" t="s">
        <v>546</v>
      </c>
      <c r="J285" t="s">
        <v>547</v>
      </c>
      <c r="K285" t="s">
        <v>548</v>
      </c>
      <c r="L285">
        <v>1346</v>
      </c>
      <c r="N285">
        <v>1009</v>
      </c>
      <c r="O285" t="s">
        <v>151</v>
      </c>
      <c r="P285" t="s">
        <v>151</v>
      </c>
      <c r="Q285">
        <v>1</v>
      </c>
      <c r="X285">
        <v>2</v>
      </c>
      <c r="Y285">
        <v>911.56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2</v>
      </c>
      <c r="AH285">
        <v>2</v>
      </c>
      <c r="AI285">
        <v>71666577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ROW(Source!A258)</f>
        <v>258</v>
      </c>
      <c r="B286">
        <v>71666586</v>
      </c>
      <c r="C286">
        <v>71666570</v>
      </c>
      <c r="D286">
        <v>68969546</v>
      </c>
      <c r="E286">
        <v>116</v>
      </c>
      <c r="F286">
        <v>1</v>
      </c>
      <c r="G286">
        <v>1</v>
      </c>
      <c r="H286">
        <v>3</v>
      </c>
      <c r="I286" t="s">
        <v>234</v>
      </c>
      <c r="J286" t="s">
        <v>3</v>
      </c>
      <c r="K286" t="s">
        <v>235</v>
      </c>
      <c r="L286">
        <v>3277935</v>
      </c>
      <c r="N286">
        <v>1013</v>
      </c>
      <c r="O286" t="s">
        <v>236</v>
      </c>
      <c r="P286" t="s">
        <v>236</v>
      </c>
      <c r="Q286">
        <v>1</v>
      </c>
      <c r="X286">
        <v>2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3</v>
      </c>
      <c r="AG286">
        <v>2</v>
      </c>
      <c r="AH286">
        <v>2</v>
      </c>
      <c r="AI286">
        <v>71666578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ROW(Source!A259)</f>
        <v>259</v>
      </c>
      <c r="B287">
        <v>71666579</v>
      </c>
      <c r="C287">
        <v>71666570</v>
      </c>
      <c r="D287">
        <v>68963577</v>
      </c>
      <c r="E287">
        <v>116</v>
      </c>
      <c r="F287">
        <v>1</v>
      </c>
      <c r="G287">
        <v>1</v>
      </c>
      <c r="H287">
        <v>1</v>
      </c>
      <c r="I287" t="s">
        <v>538</v>
      </c>
      <c r="J287" t="s">
        <v>3</v>
      </c>
      <c r="K287" t="s">
        <v>539</v>
      </c>
      <c r="L287">
        <v>1191</v>
      </c>
      <c r="N287">
        <v>1013</v>
      </c>
      <c r="O287" t="s">
        <v>457</v>
      </c>
      <c r="P287" t="s">
        <v>457</v>
      </c>
      <c r="Q287">
        <v>1</v>
      </c>
      <c r="X287">
        <v>16.5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1</v>
      </c>
      <c r="AF287" t="s">
        <v>23</v>
      </c>
      <c r="AG287">
        <v>19.8</v>
      </c>
      <c r="AH287">
        <v>2</v>
      </c>
      <c r="AI287">
        <v>71666571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ROW(Source!A259)</f>
        <v>259</v>
      </c>
      <c r="B288">
        <v>71666580</v>
      </c>
      <c r="C288">
        <v>71666570</v>
      </c>
      <c r="D288">
        <v>68963754</v>
      </c>
      <c r="E288">
        <v>116</v>
      </c>
      <c r="F288">
        <v>1</v>
      </c>
      <c r="G288">
        <v>1</v>
      </c>
      <c r="H288">
        <v>1</v>
      </c>
      <c r="I288" t="s">
        <v>458</v>
      </c>
      <c r="J288" t="s">
        <v>3</v>
      </c>
      <c r="K288" t="s">
        <v>459</v>
      </c>
      <c r="L288">
        <v>1191</v>
      </c>
      <c r="N288">
        <v>1013</v>
      </c>
      <c r="O288" t="s">
        <v>457</v>
      </c>
      <c r="P288" t="s">
        <v>457</v>
      </c>
      <c r="Q288">
        <v>1</v>
      </c>
      <c r="X288">
        <v>0.26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2</v>
      </c>
      <c r="AF288" t="s">
        <v>23</v>
      </c>
      <c r="AG288">
        <v>0.312</v>
      </c>
      <c r="AH288">
        <v>2</v>
      </c>
      <c r="AI288">
        <v>71666572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ROW(Source!A259)</f>
        <v>259</v>
      </c>
      <c r="B289">
        <v>71666581</v>
      </c>
      <c r="C289">
        <v>71666570</v>
      </c>
      <c r="D289">
        <v>69084744</v>
      </c>
      <c r="E289">
        <v>1</v>
      </c>
      <c r="F289">
        <v>1</v>
      </c>
      <c r="G289">
        <v>1</v>
      </c>
      <c r="H289">
        <v>2</v>
      </c>
      <c r="I289" t="s">
        <v>484</v>
      </c>
      <c r="J289" t="s">
        <v>485</v>
      </c>
      <c r="K289" t="s">
        <v>486</v>
      </c>
      <c r="L289">
        <v>1368</v>
      </c>
      <c r="N289">
        <v>1011</v>
      </c>
      <c r="O289" t="s">
        <v>463</v>
      </c>
      <c r="P289" t="s">
        <v>463</v>
      </c>
      <c r="Q289">
        <v>1</v>
      </c>
      <c r="X289">
        <v>0.13</v>
      </c>
      <c r="Y289">
        <v>0</v>
      </c>
      <c r="Z289">
        <v>1626.29</v>
      </c>
      <c r="AA289">
        <v>1090.46</v>
      </c>
      <c r="AB289">
        <v>0</v>
      </c>
      <c r="AC289">
        <v>0</v>
      </c>
      <c r="AD289">
        <v>1</v>
      </c>
      <c r="AE289">
        <v>0</v>
      </c>
      <c r="AF289" t="s">
        <v>23</v>
      </c>
      <c r="AG289">
        <v>0.156</v>
      </c>
      <c r="AH289">
        <v>2</v>
      </c>
      <c r="AI289">
        <v>71666573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ROW(Source!A259)</f>
        <v>259</v>
      </c>
      <c r="B290">
        <v>71666582</v>
      </c>
      <c r="C290">
        <v>71666570</v>
      </c>
      <c r="D290">
        <v>69085636</v>
      </c>
      <c r="E290">
        <v>1</v>
      </c>
      <c r="F290">
        <v>1</v>
      </c>
      <c r="G290">
        <v>1</v>
      </c>
      <c r="H290">
        <v>2</v>
      </c>
      <c r="I290" t="s">
        <v>465</v>
      </c>
      <c r="J290" t="s">
        <v>466</v>
      </c>
      <c r="K290" t="s">
        <v>467</v>
      </c>
      <c r="L290">
        <v>1368</v>
      </c>
      <c r="N290">
        <v>1011</v>
      </c>
      <c r="O290" t="s">
        <v>463</v>
      </c>
      <c r="P290" t="s">
        <v>463</v>
      </c>
      <c r="Q290">
        <v>1</v>
      </c>
      <c r="X290">
        <v>0.13</v>
      </c>
      <c r="Y290">
        <v>0</v>
      </c>
      <c r="Z290">
        <v>641.70000000000005</v>
      </c>
      <c r="AA290">
        <v>811.79</v>
      </c>
      <c r="AB290">
        <v>0</v>
      </c>
      <c r="AC290">
        <v>0</v>
      </c>
      <c r="AD290">
        <v>1</v>
      </c>
      <c r="AE290">
        <v>0</v>
      </c>
      <c r="AF290" t="s">
        <v>23</v>
      </c>
      <c r="AG290">
        <v>0.156</v>
      </c>
      <c r="AH290">
        <v>2</v>
      </c>
      <c r="AI290">
        <v>71666574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ROW(Source!A259)</f>
        <v>259</v>
      </c>
      <c r="B291">
        <v>71666583</v>
      </c>
      <c r="C291">
        <v>71666570</v>
      </c>
      <c r="D291">
        <v>69085831</v>
      </c>
      <c r="E291">
        <v>1</v>
      </c>
      <c r="F291">
        <v>1</v>
      </c>
      <c r="G291">
        <v>1</v>
      </c>
      <c r="H291">
        <v>2</v>
      </c>
      <c r="I291" t="s">
        <v>540</v>
      </c>
      <c r="J291" t="s">
        <v>541</v>
      </c>
      <c r="K291" t="s">
        <v>542</v>
      </c>
      <c r="L291">
        <v>1368</v>
      </c>
      <c r="N291">
        <v>1011</v>
      </c>
      <c r="O291" t="s">
        <v>463</v>
      </c>
      <c r="P291" t="s">
        <v>463</v>
      </c>
      <c r="Q291">
        <v>1</v>
      </c>
      <c r="X291">
        <v>2.7</v>
      </c>
      <c r="Y291">
        <v>0</v>
      </c>
      <c r="Z291">
        <v>34.61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23</v>
      </c>
      <c r="AG291">
        <v>3.24</v>
      </c>
      <c r="AH291">
        <v>2</v>
      </c>
      <c r="AI291">
        <v>71666575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ROW(Source!A259)</f>
        <v>259</v>
      </c>
      <c r="B292">
        <v>71666584</v>
      </c>
      <c r="C292">
        <v>71666570</v>
      </c>
      <c r="D292">
        <v>69036266</v>
      </c>
      <c r="E292">
        <v>1</v>
      </c>
      <c r="F292">
        <v>1</v>
      </c>
      <c r="G292">
        <v>1</v>
      </c>
      <c r="H292">
        <v>3</v>
      </c>
      <c r="I292" t="s">
        <v>543</v>
      </c>
      <c r="J292" t="s">
        <v>544</v>
      </c>
      <c r="K292" t="s">
        <v>545</v>
      </c>
      <c r="L292">
        <v>1346</v>
      </c>
      <c r="N292">
        <v>1009</v>
      </c>
      <c r="O292" t="s">
        <v>151</v>
      </c>
      <c r="P292" t="s">
        <v>151</v>
      </c>
      <c r="Q292">
        <v>1</v>
      </c>
      <c r="X292">
        <v>0.6</v>
      </c>
      <c r="Y292">
        <v>155.63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0.6</v>
      </c>
      <c r="AH292">
        <v>2</v>
      </c>
      <c r="AI292">
        <v>71666576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ROW(Source!A259)</f>
        <v>259</v>
      </c>
      <c r="B293">
        <v>71666585</v>
      </c>
      <c r="C293">
        <v>71666570</v>
      </c>
      <c r="D293">
        <v>69054325</v>
      </c>
      <c r="E293">
        <v>1</v>
      </c>
      <c r="F293">
        <v>1</v>
      </c>
      <c r="G293">
        <v>1</v>
      </c>
      <c r="H293">
        <v>3</v>
      </c>
      <c r="I293" t="s">
        <v>546</v>
      </c>
      <c r="J293" t="s">
        <v>547</v>
      </c>
      <c r="K293" t="s">
        <v>548</v>
      </c>
      <c r="L293">
        <v>1346</v>
      </c>
      <c r="N293">
        <v>1009</v>
      </c>
      <c r="O293" t="s">
        <v>151</v>
      </c>
      <c r="P293" t="s">
        <v>151</v>
      </c>
      <c r="Q293">
        <v>1</v>
      </c>
      <c r="X293">
        <v>2</v>
      </c>
      <c r="Y293">
        <v>911.56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2</v>
      </c>
      <c r="AH293">
        <v>2</v>
      </c>
      <c r="AI293">
        <v>71666577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ROW(Source!A259)</f>
        <v>259</v>
      </c>
      <c r="B294">
        <v>71666586</v>
      </c>
      <c r="C294">
        <v>71666570</v>
      </c>
      <c r="D294">
        <v>68969546</v>
      </c>
      <c r="E294">
        <v>116</v>
      </c>
      <c r="F294">
        <v>1</v>
      </c>
      <c r="G294">
        <v>1</v>
      </c>
      <c r="H294">
        <v>3</v>
      </c>
      <c r="I294" t="s">
        <v>234</v>
      </c>
      <c r="J294" t="s">
        <v>3</v>
      </c>
      <c r="K294" t="s">
        <v>235</v>
      </c>
      <c r="L294">
        <v>3277935</v>
      </c>
      <c r="N294">
        <v>1013</v>
      </c>
      <c r="O294" t="s">
        <v>236</v>
      </c>
      <c r="P294" t="s">
        <v>236</v>
      </c>
      <c r="Q294">
        <v>1</v>
      </c>
      <c r="X294">
        <v>2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3</v>
      </c>
      <c r="AG294">
        <v>2</v>
      </c>
      <c r="AH294">
        <v>2</v>
      </c>
      <c r="AI294">
        <v>71666578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ROW(Source!A262)</f>
        <v>262</v>
      </c>
      <c r="B295">
        <v>71666598</v>
      </c>
      <c r="C295">
        <v>71666588</v>
      </c>
      <c r="D295">
        <v>68963577</v>
      </c>
      <c r="E295">
        <v>116</v>
      </c>
      <c r="F295">
        <v>1</v>
      </c>
      <c r="G295">
        <v>1</v>
      </c>
      <c r="H295">
        <v>1</v>
      </c>
      <c r="I295" t="s">
        <v>538</v>
      </c>
      <c r="J295" t="s">
        <v>3</v>
      </c>
      <c r="K295" t="s">
        <v>539</v>
      </c>
      <c r="L295">
        <v>1191</v>
      </c>
      <c r="N295">
        <v>1013</v>
      </c>
      <c r="O295" t="s">
        <v>457</v>
      </c>
      <c r="P295" t="s">
        <v>457</v>
      </c>
      <c r="Q295">
        <v>1</v>
      </c>
      <c r="X295">
        <v>17.5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17.5</v>
      </c>
      <c r="AH295">
        <v>2</v>
      </c>
      <c r="AI295">
        <v>71666589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ROW(Source!A262)</f>
        <v>262</v>
      </c>
      <c r="B296">
        <v>71666599</v>
      </c>
      <c r="C296">
        <v>71666588</v>
      </c>
      <c r="D296">
        <v>68963754</v>
      </c>
      <c r="E296">
        <v>116</v>
      </c>
      <c r="F296">
        <v>1</v>
      </c>
      <c r="G296">
        <v>1</v>
      </c>
      <c r="H296">
        <v>1</v>
      </c>
      <c r="I296" t="s">
        <v>458</v>
      </c>
      <c r="J296" t="s">
        <v>3</v>
      </c>
      <c r="K296" t="s">
        <v>459</v>
      </c>
      <c r="L296">
        <v>1191</v>
      </c>
      <c r="N296">
        <v>1013</v>
      </c>
      <c r="O296" t="s">
        <v>457</v>
      </c>
      <c r="P296" t="s">
        <v>457</v>
      </c>
      <c r="Q296">
        <v>1</v>
      </c>
      <c r="X296">
        <v>0.2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2</v>
      </c>
      <c r="AF296" t="s">
        <v>3</v>
      </c>
      <c r="AG296">
        <v>0.2</v>
      </c>
      <c r="AH296">
        <v>2</v>
      </c>
      <c r="AI296">
        <v>71666590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ROW(Source!A262)</f>
        <v>262</v>
      </c>
      <c r="B297">
        <v>71666600</v>
      </c>
      <c r="C297">
        <v>71666588</v>
      </c>
      <c r="D297">
        <v>69084744</v>
      </c>
      <c r="E297">
        <v>1</v>
      </c>
      <c r="F297">
        <v>1</v>
      </c>
      <c r="G297">
        <v>1</v>
      </c>
      <c r="H297">
        <v>2</v>
      </c>
      <c r="I297" t="s">
        <v>484</v>
      </c>
      <c r="J297" t="s">
        <v>485</v>
      </c>
      <c r="K297" t="s">
        <v>486</v>
      </c>
      <c r="L297">
        <v>1368</v>
      </c>
      <c r="N297">
        <v>1011</v>
      </c>
      <c r="O297" t="s">
        <v>463</v>
      </c>
      <c r="P297" t="s">
        <v>463</v>
      </c>
      <c r="Q297">
        <v>1</v>
      </c>
      <c r="X297">
        <v>0.1</v>
      </c>
      <c r="Y297">
        <v>0</v>
      </c>
      <c r="Z297">
        <v>1626.29</v>
      </c>
      <c r="AA297">
        <v>1090.46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0.1</v>
      </c>
      <c r="AH297">
        <v>2</v>
      </c>
      <c r="AI297">
        <v>71666591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ROW(Source!A262)</f>
        <v>262</v>
      </c>
      <c r="B298">
        <v>71666601</v>
      </c>
      <c r="C298">
        <v>71666588</v>
      </c>
      <c r="D298">
        <v>69085636</v>
      </c>
      <c r="E298">
        <v>1</v>
      </c>
      <c r="F298">
        <v>1</v>
      </c>
      <c r="G298">
        <v>1</v>
      </c>
      <c r="H298">
        <v>2</v>
      </c>
      <c r="I298" t="s">
        <v>465</v>
      </c>
      <c r="J298" t="s">
        <v>466</v>
      </c>
      <c r="K298" t="s">
        <v>467</v>
      </c>
      <c r="L298">
        <v>1368</v>
      </c>
      <c r="N298">
        <v>1011</v>
      </c>
      <c r="O298" t="s">
        <v>463</v>
      </c>
      <c r="P298" t="s">
        <v>463</v>
      </c>
      <c r="Q298">
        <v>1</v>
      </c>
      <c r="X298">
        <v>0.1</v>
      </c>
      <c r="Y298">
        <v>0</v>
      </c>
      <c r="Z298">
        <v>641.70000000000005</v>
      </c>
      <c r="AA298">
        <v>811.79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0.1</v>
      </c>
      <c r="AH298">
        <v>2</v>
      </c>
      <c r="AI298">
        <v>71666592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ROW(Source!A262)</f>
        <v>262</v>
      </c>
      <c r="B299">
        <v>71666602</v>
      </c>
      <c r="C299">
        <v>71666588</v>
      </c>
      <c r="D299">
        <v>69085831</v>
      </c>
      <c r="E299">
        <v>1</v>
      </c>
      <c r="F299">
        <v>1</v>
      </c>
      <c r="G299">
        <v>1</v>
      </c>
      <c r="H299">
        <v>2</v>
      </c>
      <c r="I299" t="s">
        <v>540</v>
      </c>
      <c r="J299" t="s">
        <v>541</v>
      </c>
      <c r="K299" t="s">
        <v>542</v>
      </c>
      <c r="L299">
        <v>1368</v>
      </c>
      <c r="N299">
        <v>1011</v>
      </c>
      <c r="O299" t="s">
        <v>463</v>
      </c>
      <c r="P299" t="s">
        <v>463</v>
      </c>
      <c r="Q299">
        <v>1</v>
      </c>
      <c r="X299">
        <v>2.9</v>
      </c>
      <c r="Y299">
        <v>0</v>
      </c>
      <c r="Z299">
        <v>34.61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2.9</v>
      </c>
      <c r="AH299">
        <v>2</v>
      </c>
      <c r="AI299">
        <v>71666593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ROW(Source!A262)</f>
        <v>262</v>
      </c>
      <c r="B300">
        <v>71666603</v>
      </c>
      <c r="C300">
        <v>71666588</v>
      </c>
      <c r="D300">
        <v>69036266</v>
      </c>
      <c r="E300">
        <v>1</v>
      </c>
      <c r="F300">
        <v>1</v>
      </c>
      <c r="G300">
        <v>1</v>
      </c>
      <c r="H300">
        <v>3</v>
      </c>
      <c r="I300" t="s">
        <v>543</v>
      </c>
      <c r="J300" t="s">
        <v>544</v>
      </c>
      <c r="K300" t="s">
        <v>545</v>
      </c>
      <c r="L300">
        <v>1346</v>
      </c>
      <c r="N300">
        <v>1009</v>
      </c>
      <c r="O300" t="s">
        <v>151</v>
      </c>
      <c r="P300" t="s">
        <v>151</v>
      </c>
      <c r="Q300">
        <v>1</v>
      </c>
      <c r="X300">
        <v>0.9</v>
      </c>
      <c r="Y300">
        <v>155.63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0.9</v>
      </c>
      <c r="AH300">
        <v>2</v>
      </c>
      <c r="AI300">
        <v>71666594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ROW(Source!A262)</f>
        <v>262</v>
      </c>
      <c r="B301">
        <v>71666604</v>
      </c>
      <c r="C301">
        <v>71666588</v>
      </c>
      <c r="D301">
        <v>69044394</v>
      </c>
      <c r="E301">
        <v>1</v>
      </c>
      <c r="F301">
        <v>1</v>
      </c>
      <c r="G301">
        <v>1</v>
      </c>
      <c r="H301">
        <v>3</v>
      </c>
      <c r="I301" t="s">
        <v>549</v>
      </c>
      <c r="J301" t="s">
        <v>550</v>
      </c>
      <c r="K301" t="s">
        <v>551</v>
      </c>
      <c r="L301">
        <v>1348</v>
      </c>
      <c r="N301">
        <v>1009</v>
      </c>
      <c r="O301" t="s">
        <v>159</v>
      </c>
      <c r="P301" t="s">
        <v>159</v>
      </c>
      <c r="Q301">
        <v>1000</v>
      </c>
      <c r="X301">
        <v>4.0000000000000001E-3</v>
      </c>
      <c r="Y301">
        <v>49995.77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4.0000000000000001E-3</v>
      </c>
      <c r="AH301">
        <v>2</v>
      </c>
      <c r="AI301">
        <v>71666595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ROW(Source!A262)</f>
        <v>262</v>
      </c>
      <c r="B302">
        <v>71666605</v>
      </c>
      <c r="C302">
        <v>71666588</v>
      </c>
      <c r="D302">
        <v>69054325</v>
      </c>
      <c r="E302">
        <v>1</v>
      </c>
      <c r="F302">
        <v>1</v>
      </c>
      <c r="G302">
        <v>1</v>
      </c>
      <c r="H302">
        <v>3</v>
      </c>
      <c r="I302" t="s">
        <v>546</v>
      </c>
      <c r="J302" t="s">
        <v>547</v>
      </c>
      <c r="K302" t="s">
        <v>548</v>
      </c>
      <c r="L302">
        <v>1346</v>
      </c>
      <c r="N302">
        <v>1009</v>
      </c>
      <c r="O302" t="s">
        <v>151</v>
      </c>
      <c r="P302" t="s">
        <v>151</v>
      </c>
      <c r="Q302">
        <v>1</v>
      </c>
      <c r="X302">
        <v>2</v>
      </c>
      <c r="Y302">
        <v>911.56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2</v>
      </c>
      <c r="AH302">
        <v>2</v>
      </c>
      <c r="AI302">
        <v>71666596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ROW(Source!A262)</f>
        <v>262</v>
      </c>
      <c r="B303">
        <v>71666606</v>
      </c>
      <c r="C303">
        <v>71666588</v>
      </c>
      <c r="D303">
        <v>68969546</v>
      </c>
      <c r="E303">
        <v>116</v>
      </c>
      <c r="F303">
        <v>1</v>
      </c>
      <c r="G303">
        <v>1</v>
      </c>
      <c r="H303">
        <v>3</v>
      </c>
      <c r="I303" t="s">
        <v>234</v>
      </c>
      <c r="J303" t="s">
        <v>3</v>
      </c>
      <c r="K303" t="s">
        <v>235</v>
      </c>
      <c r="L303">
        <v>3277935</v>
      </c>
      <c r="N303">
        <v>1013</v>
      </c>
      <c r="O303" t="s">
        <v>236</v>
      </c>
      <c r="P303" t="s">
        <v>236</v>
      </c>
      <c r="Q303">
        <v>1</v>
      </c>
      <c r="X303">
        <v>2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2</v>
      </c>
      <c r="AH303">
        <v>2</v>
      </c>
      <c r="AI303">
        <v>71666597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ROW(Source!A263)</f>
        <v>263</v>
      </c>
      <c r="B304">
        <v>71666598</v>
      </c>
      <c r="C304">
        <v>71666588</v>
      </c>
      <c r="D304">
        <v>68963577</v>
      </c>
      <c r="E304">
        <v>116</v>
      </c>
      <c r="F304">
        <v>1</v>
      </c>
      <c r="G304">
        <v>1</v>
      </c>
      <c r="H304">
        <v>1</v>
      </c>
      <c r="I304" t="s">
        <v>538</v>
      </c>
      <c r="J304" t="s">
        <v>3</v>
      </c>
      <c r="K304" t="s">
        <v>539</v>
      </c>
      <c r="L304">
        <v>1191</v>
      </c>
      <c r="N304">
        <v>1013</v>
      </c>
      <c r="O304" t="s">
        <v>457</v>
      </c>
      <c r="P304" t="s">
        <v>457</v>
      </c>
      <c r="Q304">
        <v>1</v>
      </c>
      <c r="X304">
        <v>17.5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 t="s">
        <v>3</v>
      </c>
      <c r="AG304">
        <v>17.5</v>
      </c>
      <c r="AH304">
        <v>2</v>
      </c>
      <c r="AI304">
        <v>71666589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ROW(Source!A263)</f>
        <v>263</v>
      </c>
      <c r="B305">
        <v>71666599</v>
      </c>
      <c r="C305">
        <v>71666588</v>
      </c>
      <c r="D305">
        <v>68963754</v>
      </c>
      <c r="E305">
        <v>116</v>
      </c>
      <c r="F305">
        <v>1</v>
      </c>
      <c r="G305">
        <v>1</v>
      </c>
      <c r="H305">
        <v>1</v>
      </c>
      <c r="I305" t="s">
        <v>458</v>
      </c>
      <c r="J305" t="s">
        <v>3</v>
      </c>
      <c r="K305" t="s">
        <v>459</v>
      </c>
      <c r="L305">
        <v>1191</v>
      </c>
      <c r="N305">
        <v>1013</v>
      </c>
      <c r="O305" t="s">
        <v>457</v>
      </c>
      <c r="P305" t="s">
        <v>457</v>
      </c>
      <c r="Q305">
        <v>1</v>
      </c>
      <c r="X305">
        <v>0.2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2</v>
      </c>
      <c r="AF305" t="s">
        <v>3</v>
      </c>
      <c r="AG305">
        <v>0.2</v>
      </c>
      <c r="AH305">
        <v>2</v>
      </c>
      <c r="AI305">
        <v>71666590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ROW(Source!A263)</f>
        <v>263</v>
      </c>
      <c r="B306">
        <v>71666600</v>
      </c>
      <c r="C306">
        <v>71666588</v>
      </c>
      <c r="D306">
        <v>69084744</v>
      </c>
      <c r="E306">
        <v>1</v>
      </c>
      <c r="F306">
        <v>1</v>
      </c>
      <c r="G306">
        <v>1</v>
      </c>
      <c r="H306">
        <v>2</v>
      </c>
      <c r="I306" t="s">
        <v>484</v>
      </c>
      <c r="J306" t="s">
        <v>485</v>
      </c>
      <c r="K306" t="s">
        <v>486</v>
      </c>
      <c r="L306">
        <v>1368</v>
      </c>
      <c r="N306">
        <v>1011</v>
      </c>
      <c r="O306" t="s">
        <v>463</v>
      </c>
      <c r="P306" t="s">
        <v>463</v>
      </c>
      <c r="Q306">
        <v>1</v>
      </c>
      <c r="X306">
        <v>0.1</v>
      </c>
      <c r="Y306">
        <v>0</v>
      </c>
      <c r="Z306">
        <v>1626.29</v>
      </c>
      <c r="AA306">
        <v>1090.46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0.1</v>
      </c>
      <c r="AH306">
        <v>2</v>
      </c>
      <c r="AI306">
        <v>71666591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ROW(Source!A263)</f>
        <v>263</v>
      </c>
      <c r="B307">
        <v>71666601</v>
      </c>
      <c r="C307">
        <v>71666588</v>
      </c>
      <c r="D307">
        <v>69085636</v>
      </c>
      <c r="E307">
        <v>1</v>
      </c>
      <c r="F307">
        <v>1</v>
      </c>
      <c r="G307">
        <v>1</v>
      </c>
      <c r="H307">
        <v>2</v>
      </c>
      <c r="I307" t="s">
        <v>465</v>
      </c>
      <c r="J307" t="s">
        <v>466</v>
      </c>
      <c r="K307" t="s">
        <v>467</v>
      </c>
      <c r="L307">
        <v>1368</v>
      </c>
      <c r="N307">
        <v>1011</v>
      </c>
      <c r="O307" t="s">
        <v>463</v>
      </c>
      <c r="P307" t="s">
        <v>463</v>
      </c>
      <c r="Q307">
        <v>1</v>
      </c>
      <c r="X307">
        <v>0.1</v>
      </c>
      <c r="Y307">
        <v>0</v>
      </c>
      <c r="Z307">
        <v>641.70000000000005</v>
      </c>
      <c r="AA307">
        <v>811.79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0.1</v>
      </c>
      <c r="AH307">
        <v>2</v>
      </c>
      <c r="AI307">
        <v>71666592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ROW(Source!A263)</f>
        <v>263</v>
      </c>
      <c r="B308">
        <v>71666602</v>
      </c>
      <c r="C308">
        <v>71666588</v>
      </c>
      <c r="D308">
        <v>69085831</v>
      </c>
      <c r="E308">
        <v>1</v>
      </c>
      <c r="F308">
        <v>1</v>
      </c>
      <c r="G308">
        <v>1</v>
      </c>
      <c r="H308">
        <v>2</v>
      </c>
      <c r="I308" t="s">
        <v>540</v>
      </c>
      <c r="J308" t="s">
        <v>541</v>
      </c>
      <c r="K308" t="s">
        <v>542</v>
      </c>
      <c r="L308">
        <v>1368</v>
      </c>
      <c r="N308">
        <v>1011</v>
      </c>
      <c r="O308" t="s">
        <v>463</v>
      </c>
      <c r="P308" t="s">
        <v>463</v>
      </c>
      <c r="Q308">
        <v>1</v>
      </c>
      <c r="X308">
        <v>2.9</v>
      </c>
      <c r="Y308">
        <v>0</v>
      </c>
      <c r="Z308">
        <v>34.61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2.9</v>
      </c>
      <c r="AH308">
        <v>2</v>
      </c>
      <c r="AI308">
        <v>71666593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ROW(Source!A263)</f>
        <v>263</v>
      </c>
      <c r="B309">
        <v>71666603</v>
      </c>
      <c r="C309">
        <v>71666588</v>
      </c>
      <c r="D309">
        <v>69036266</v>
      </c>
      <c r="E309">
        <v>1</v>
      </c>
      <c r="F309">
        <v>1</v>
      </c>
      <c r="G309">
        <v>1</v>
      </c>
      <c r="H309">
        <v>3</v>
      </c>
      <c r="I309" t="s">
        <v>543</v>
      </c>
      <c r="J309" t="s">
        <v>544</v>
      </c>
      <c r="K309" t="s">
        <v>545</v>
      </c>
      <c r="L309">
        <v>1346</v>
      </c>
      <c r="N309">
        <v>1009</v>
      </c>
      <c r="O309" t="s">
        <v>151</v>
      </c>
      <c r="P309" t="s">
        <v>151</v>
      </c>
      <c r="Q309">
        <v>1</v>
      </c>
      <c r="X309">
        <v>0.9</v>
      </c>
      <c r="Y309">
        <v>155.63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0.9</v>
      </c>
      <c r="AH309">
        <v>2</v>
      </c>
      <c r="AI309">
        <v>71666594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ROW(Source!A263)</f>
        <v>263</v>
      </c>
      <c r="B310">
        <v>71666604</v>
      </c>
      <c r="C310">
        <v>71666588</v>
      </c>
      <c r="D310">
        <v>69044394</v>
      </c>
      <c r="E310">
        <v>1</v>
      </c>
      <c r="F310">
        <v>1</v>
      </c>
      <c r="G310">
        <v>1</v>
      </c>
      <c r="H310">
        <v>3</v>
      </c>
      <c r="I310" t="s">
        <v>549</v>
      </c>
      <c r="J310" t="s">
        <v>550</v>
      </c>
      <c r="K310" t="s">
        <v>551</v>
      </c>
      <c r="L310">
        <v>1348</v>
      </c>
      <c r="N310">
        <v>1009</v>
      </c>
      <c r="O310" t="s">
        <v>159</v>
      </c>
      <c r="P310" t="s">
        <v>159</v>
      </c>
      <c r="Q310">
        <v>1000</v>
      </c>
      <c r="X310">
        <v>4.0000000000000001E-3</v>
      </c>
      <c r="Y310">
        <v>49995.77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4.0000000000000001E-3</v>
      </c>
      <c r="AH310">
        <v>2</v>
      </c>
      <c r="AI310">
        <v>71666595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ROW(Source!A263)</f>
        <v>263</v>
      </c>
      <c r="B311">
        <v>71666605</v>
      </c>
      <c r="C311">
        <v>71666588</v>
      </c>
      <c r="D311">
        <v>69054325</v>
      </c>
      <c r="E311">
        <v>1</v>
      </c>
      <c r="F311">
        <v>1</v>
      </c>
      <c r="G311">
        <v>1</v>
      </c>
      <c r="H311">
        <v>3</v>
      </c>
      <c r="I311" t="s">
        <v>546</v>
      </c>
      <c r="J311" t="s">
        <v>547</v>
      </c>
      <c r="K311" t="s">
        <v>548</v>
      </c>
      <c r="L311">
        <v>1346</v>
      </c>
      <c r="N311">
        <v>1009</v>
      </c>
      <c r="O311" t="s">
        <v>151</v>
      </c>
      <c r="P311" t="s">
        <v>151</v>
      </c>
      <c r="Q311">
        <v>1</v>
      </c>
      <c r="X311">
        <v>2</v>
      </c>
      <c r="Y311">
        <v>911.56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2</v>
      </c>
      <c r="AH311">
        <v>2</v>
      </c>
      <c r="AI311">
        <v>71666596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ROW(Source!A263)</f>
        <v>263</v>
      </c>
      <c r="B312">
        <v>71666606</v>
      </c>
      <c r="C312">
        <v>71666588</v>
      </c>
      <c r="D312">
        <v>68969546</v>
      </c>
      <c r="E312">
        <v>116</v>
      </c>
      <c r="F312">
        <v>1</v>
      </c>
      <c r="G312">
        <v>1</v>
      </c>
      <c r="H312">
        <v>3</v>
      </c>
      <c r="I312" t="s">
        <v>234</v>
      </c>
      <c r="J312" t="s">
        <v>3</v>
      </c>
      <c r="K312" t="s">
        <v>235</v>
      </c>
      <c r="L312">
        <v>3277935</v>
      </c>
      <c r="N312">
        <v>1013</v>
      </c>
      <c r="O312" t="s">
        <v>236</v>
      </c>
      <c r="P312" t="s">
        <v>236</v>
      </c>
      <c r="Q312">
        <v>1</v>
      </c>
      <c r="X312">
        <v>2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 t="s">
        <v>3</v>
      </c>
      <c r="AG312">
        <v>2</v>
      </c>
      <c r="AH312">
        <v>2</v>
      </c>
      <c r="AI312">
        <v>71666597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ROW(Source!A426)</f>
        <v>426</v>
      </c>
      <c r="B313">
        <v>71666640</v>
      </c>
      <c r="C313">
        <v>71666637</v>
      </c>
      <c r="D313">
        <v>68963724</v>
      </c>
      <c r="E313">
        <v>116</v>
      </c>
      <c r="F313">
        <v>1</v>
      </c>
      <c r="G313">
        <v>1</v>
      </c>
      <c r="H313">
        <v>1</v>
      </c>
      <c r="I313" t="s">
        <v>552</v>
      </c>
      <c r="J313" t="s">
        <v>3</v>
      </c>
      <c r="K313" t="s">
        <v>553</v>
      </c>
      <c r="L313">
        <v>1369</v>
      </c>
      <c r="N313">
        <v>1013</v>
      </c>
      <c r="O313" t="s">
        <v>516</v>
      </c>
      <c r="P313" t="s">
        <v>516</v>
      </c>
      <c r="Q313">
        <v>1</v>
      </c>
      <c r="X313">
        <v>0.5</v>
      </c>
      <c r="Y313">
        <v>0</v>
      </c>
      <c r="Z313">
        <v>0</v>
      </c>
      <c r="AA313">
        <v>0</v>
      </c>
      <c r="AB313">
        <v>1090.46</v>
      </c>
      <c r="AC313">
        <v>0</v>
      </c>
      <c r="AD313">
        <v>1</v>
      </c>
      <c r="AE313">
        <v>1</v>
      </c>
      <c r="AF313" t="s">
        <v>3</v>
      </c>
      <c r="AG313">
        <v>0.5</v>
      </c>
      <c r="AH313">
        <v>2</v>
      </c>
      <c r="AI313">
        <v>71666638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ROW(Source!A426)</f>
        <v>426</v>
      </c>
      <c r="B314">
        <v>71666641</v>
      </c>
      <c r="C314">
        <v>71666637</v>
      </c>
      <c r="D314">
        <v>68963748</v>
      </c>
      <c r="E314">
        <v>116</v>
      </c>
      <c r="F314">
        <v>1</v>
      </c>
      <c r="G314">
        <v>1</v>
      </c>
      <c r="H314">
        <v>1</v>
      </c>
      <c r="I314" t="s">
        <v>554</v>
      </c>
      <c r="J314" t="s">
        <v>3</v>
      </c>
      <c r="K314" t="s">
        <v>555</v>
      </c>
      <c r="L314">
        <v>1369</v>
      </c>
      <c r="N314">
        <v>1013</v>
      </c>
      <c r="O314" t="s">
        <v>516</v>
      </c>
      <c r="P314" t="s">
        <v>516</v>
      </c>
      <c r="Q314">
        <v>1</v>
      </c>
      <c r="X314">
        <v>0.5</v>
      </c>
      <c r="Y314">
        <v>0</v>
      </c>
      <c r="Z314">
        <v>0</v>
      </c>
      <c r="AA314">
        <v>0</v>
      </c>
      <c r="AB314">
        <v>1066.23</v>
      </c>
      <c r="AC314">
        <v>0</v>
      </c>
      <c r="AD314">
        <v>1</v>
      </c>
      <c r="AE314">
        <v>1</v>
      </c>
      <c r="AF314" t="s">
        <v>3</v>
      </c>
      <c r="AG314">
        <v>0.5</v>
      </c>
      <c r="AH314">
        <v>2</v>
      </c>
      <c r="AI314">
        <v>71666639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ROW(Source!A427)</f>
        <v>427</v>
      </c>
      <c r="B315">
        <v>71666640</v>
      </c>
      <c r="C315">
        <v>71666637</v>
      </c>
      <c r="D315">
        <v>68963724</v>
      </c>
      <c r="E315">
        <v>116</v>
      </c>
      <c r="F315">
        <v>1</v>
      </c>
      <c r="G315">
        <v>1</v>
      </c>
      <c r="H315">
        <v>1</v>
      </c>
      <c r="I315" t="s">
        <v>552</v>
      </c>
      <c r="J315" t="s">
        <v>3</v>
      </c>
      <c r="K315" t="s">
        <v>553</v>
      </c>
      <c r="L315">
        <v>1369</v>
      </c>
      <c r="N315">
        <v>1013</v>
      </c>
      <c r="O315" t="s">
        <v>516</v>
      </c>
      <c r="P315" t="s">
        <v>516</v>
      </c>
      <c r="Q315">
        <v>1</v>
      </c>
      <c r="X315">
        <v>0.5</v>
      </c>
      <c r="Y315">
        <v>0</v>
      </c>
      <c r="Z315">
        <v>0</v>
      </c>
      <c r="AA315">
        <v>0</v>
      </c>
      <c r="AB315">
        <v>1090.46</v>
      </c>
      <c r="AC315">
        <v>0</v>
      </c>
      <c r="AD315">
        <v>1</v>
      </c>
      <c r="AE315">
        <v>1</v>
      </c>
      <c r="AF315" t="s">
        <v>3</v>
      </c>
      <c r="AG315">
        <v>0.5</v>
      </c>
      <c r="AH315">
        <v>2</v>
      </c>
      <c r="AI315">
        <v>71666638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ROW(Source!A427)</f>
        <v>427</v>
      </c>
      <c r="B316">
        <v>71666641</v>
      </c>
      <c r="C316">
        <v>71666637</v>
      </c>
      <c r="D316">
        <v>68963748</v>
      </c>
      <c r="E316">
        <v>116</v>
      </c>
      <c r="F316">
        <v>1</v>
      </c>
      <c r="G316">
        <v>1</v>
      </c>
      <c r="H316">
        <v>1</v>
      </c>
      <c r="I316" t="s">
        <v>554</v>
      </c>
      <c r="J316" t="s">
        <v>3</v>
      </c>
      <c r="K316" t="s">
        <v>555</v>
      </c>
      <c r="L316">
        <v>1369</v>
      </c>
      <c r="N316">
        <v>1013</v>
      </c>
      <c r="O316" t="s">
        <v>516</v>
      </c>
      <c r="P316" t="s">
        <v>516</v>
      </c>
      <c r="Q316">
        <v>1</v>
      </c>
      <c r="X316">
        <v>0.5</v>
      </c>
      <c r="Y316">
        <v>0</v>
      </c>
      <c r="Z316">
        <v>0</v>
      </c>
      <c r="AA316">
        <v>0</v>
      </c>
      <c r="AB316">
        <v>1066.23</v>
      </c>
      <c r="AC316">
        <v>0</v>
      </c>
      <c r="AD316">
        <v>1</v>
      </c>
      <c r="AE316">
        <v>1</v>
      </c>
      <c r="AF316" t="s">
        <v>3</v>
      </c>
      <c r="AG316">
        <v>0.5</v>
      </c>
      <c r="AH316">
        <v>2</v>
      </c>
      <c r="AI316">
        <v>71666639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ROW(Source!A428)</f>
        <v>428</v>
      </c>
      <c r="B317">
        <v>71666645</v>
      </c>
      <c r="C317">
        <v>71666642</v>
      </c>
      <c r="D317">
        <v>68963724</v>
      </c>
      <c r="E317">
        <v>116</v>
      </c>
      <c r="F317">
        <v>1</v>
      </c>
      <c r="G317">
        <v>1</v>
      </c>
      <c r="H317">
        <v>1</v>
      </c>
      <c r="I317" t="s">
        <v>552</v>
      </c>
      <c r="J317" t="s">
        <v>3</v>
      </c>
      <c r="K317" t="s">
        <v>553</v>
      </c>
      <c r="L317">
        <v>1369</v>
      </c>
      <c r="N317">
        <v>1013</v>
      </c>
      <c r="O317" t="s">
        <v>516</v>
      </c>
      <c r="P317" t="s">
        <v>516</v>
      </c>
      <c r="Q317">
        <v>1</v>
      </c>
      <c r="X317">
        <v>6.48</v>
      </c>
      <c r="Y317">
        <v>0</v>
      </c>
      <c r="Z317">
        <v>0</v>
      </c>
      <c r="AA317">
        <v>0</v>
      </c>
      <c r="AB317">
        <v>1090.46</v>
      </c>
      <c r="AC317">
        <v>0</v>
      </c>
      <c r="AD317">
        <v>1</v>
      </c>
      <c r="AE317">
        <v>1</v>
      </c>
      <c r="AF317" t="s">
        <v>3</v>
      </c>
      <c r="AG317">
        <v>6.48</v>
      </c>
      <c r="AH317">
        <v>2</v>
      </c>
      <c r="AI317">
        <v>71666643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ROW(Source!A428)</f>
        <v>428</v>
      </c>
      <c r="B318">
        <v>71666646</v>
      </c>
      <c r="C318">
        <v>71666642</v>
      </c>
      <c r="D318">
        <v>68963748</v>
      </c>
      <c r="E318">
        <v>116</v>
      </c>
      <c r="F318">
        <v>1</v>
      </c>
      <c r="G318">
        <v>1</v>
      </c>
      <c r="H318">
        <v>1</v>
      </c>
      <c r="I318" t="s">
        <v>554</v>
      </c>
      <c r="J318" t="s">
        <v>3</v>
      </c>
      <c r="K318" t="s">
        <v>555</v>
      </c>
      <c r="L318">
        <v>1369</v>
      </c>
      <c r="N318">
        <v>1013</v>
      </c>
      <c r="O318" t="s">
        <v>516</v>
      </c>
      <c r="P318" t="s">
        <v>516</v>
      </c>
      <c r="Q318">
        <v>1</v>
      </c>
      <c r="X318">
        <v>6.48</v>
      </c>
      <c r="Y318">
        <v>0</v>
      </c>
      <c r="Z318">
        <v>0</v>
      </c>
      <c r="AA318">
        <v>0</v>
      </c>
      <c r="AB318">
        <v>1066.23</v>
      </c>
      <c r="AC318">
        <v>0</v>
      </c>
      <c r="AD318">
        <v>1</v>
      </c>
      <c r="AE318">
        <v>1</v>
      </c>
      <c r="AF318" t="s">
        <v>3</v>
      </c>
      <c r="AG318">
        <v>6.48</v>
      </c>
      <c r="AH318">
        <v>2</v>
      </c>
      <c r="AI318">
        <v>71666644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ROW(Source!A429)</f>
        <v>429</v>
      </c>
      <c r="B319">
        <v>71666645</v>
      </c>
      <c r="C319">
        <v>71666642</v>
      </c>
      <c r="D319">
        <v>68963724</v>
      </c>
      <c r="E319">
        <v>116</v>
      </c>
      <c r="F319">
        <v>1</v>
      </c>
      <c r="G319">
        <v>1</v>
      </c>
      <c r="H319">
        <v>1</v>
      </c>
      <c r="I319" t="s">
        <v>552</v>
      </c>
      <c r="J319" t="s">
        <v>3</v>
      </c>
      <c r="K319" t="s">
        <v>553</v>
      </c>
      <c r="L319">
        <v>1369</v>
      </c>
      <c r="N319">
        <v>1013</v>
      </c>
      <c r="O319" t="s">
        <v>516</v>
      </c>
      <c r="P319" t="s">
        <v>516</v>
      </c>
      <c r="Q319">
        <v>1</v>
      </c>
      <c r="X319">
        <v>6.48</v>
      </c>
      <c r="Y319">
        <v>0</v>
      </c>
      <c r="Z319">
        <v>0</v>
      </c>
      <c r="AA319">
        <v>0</v>
      </c>
      <c r="AB319">
        <v>1090.46</v>
      </c>
      <c r="AC319">
        <v>0</v>
      </c>
      <c r="AD319">
        <v>1</v>
      </c>
      <c r="AE319">
        <v>1</v>
      </c>
      <c r="AF319" t="s">
        <v>3</v>
      </c>
      <c r="AG319">
        <v>6.48</v>
      </c>
      <c r="AH319">
        <v>2</v>
      </c>
      <c r="AI319">
        <v>71666643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ROW(Source!A429)</f>
        <v>429</v>
      </c>
      <c r="B320">
        <v>71666646</v>
      </c>
      <c r="C320">
        <v>71666642</v>
      </c>
      <c r="D320">
        <v>68963748</v>
      </c>
      <c r="E320">
        <v>116</v>
      </c>
      <c r="F320">
        <v>1</v>
      </c>
      <c r="G320">
        <v>1</v>
      </c>
      <c r="H320">
        <v>1</v>
      </c>
      <c r="I320" t="s">
        <v>554</v>
      </c>
      <c r="J320" t="s">
        <v>3</v>
      </c>
      <c r="K320" t="s">
        <v>555</v>
      </c>
      <c r="L320">
        <v>1369</v>
      </c>
      <c r="N320">
        <v>1013</v>
      </c>
      <c r="O320" t="s">
        <v>516</v>
      </c>
      <c r="P320" t="s">
        <v>516</v>
      </c>
      <c r="Q320">
        <v>1</v>
      </c>
      <c r="X320">
        <v>6.48</v>
      </c>
      <c r="Y320">
        <v>0</v>
      </c>
      <c r="Z320">
        <v>0</v>
      </c>
      <c r="AA320">
        <v>0</v>
      </c>
      <c r="AB320">
        <v>1066.23</v>
      </c>
      <c r="AC320">
        <v>0</v>
      </c>
      <c r="AD320">
        <v>1</v>
      </c>
      <c r="AE320">
        <v>1</v>
      </c>
      <c r="AF320" t="s">
        <v>3</v>
      </c>
      <c r="AG320">
        <v>6.48</v>
      </c>
      <c r="AH320">
        <v>2</v>
      </c>
      <c r="AI320">
        <v>71666644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ROW(Source!A430)</f>
        <v>430</v>
      </c>
      <c r="B321">
        <v>71666650</v>
      </c>
      <c r="C321">
        <v>71666647</v>
      </c>
      <c r="D321">
        <v>68963724</v>
      </c>
      <c r="E321">
        <v>116</v>
      </c>
      <c r="F321">
        <v>1</v>
      </c>
      <c r="G321">
        <v>1</v>
      </c>
      <c r="H321">
        <v>1</v>
      </c>
      <c r="I321" t="s">
        <v>552</v>
      </c>
      <c r="J321" t="s">
        <v>3</v>
      </c>
      <c r="K321" t="s">
        <v>553</v>
      </c>
      <c r="L321">
        <v>1369</v>
      </c>
      <c r="N321">
        <v>1013</v>
      </c>
      <c r="O321" t="s">
        <v>516</v>
      </c>
      <c r="P321" t="s">
        <v>516</v>
      </c>
      <c r="Q321">
        <v>1</v>
      </c>
      <c r="X321">
        <v>0.5</v>
      </c>
      <c r="Y321">
        <v>0</v>
      </c>
      <c r="Z321">
        <v>0</v>
      </c>
      <c r="AA321">
        <v>0</v>
      </c>
      <c r="AB321">
        <v>1090.46</v>
      </c>
      <c r="AC321">
        <v>0</v>
      </c>
      <c r="AD321">
        <v>1</v>
      </c>
      <c r="AE321">
        <v>1</v>
      </c>
      <c r="AF321" t="s">
        <v>3</v>
      </c>
      <c r="AG321">
        <v>0.5</v>
      </c>
      <c r="AH321">
        <v>2</v>
      </c>
      <c r="AI321">
        <v>71666648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ROW(Source!A430)</f>
        <v>430</v>
      </c>
      <c r="B322">
        <v>71666651</v>
      </c>
      <c r="C322">
        <v>71666647</v>
      </c>
      <c r="D322">
        <v>68963748</v>
      </c>
      <c r="E322">
        <v>116</v>
      </c>
      <c r="F322">
        <v>1</v>
      </c>
      <c r="G322">
        <v>1</v>
      </c>
      <c r="H322">
        <v>1</v>
      </c>
      <c r="I322" t="s">
        <v>554</v>
      </c>
      <c r="J322" t="s">
        <v>3</v>
      </c>
      <c r="K322" t="s">
        <v>555</v>
      </c>
      <c r="L322">
        <v>1369</v>
      </c>
      <c r="N322">
        <v>1013</v>
      </c>
      <c r="O322" t="s">
        <v>516</v>
      </c>
      <c r="P322" t="s">
        <v>516</v>
      </c>
      <c r="Q322">
        <v>1</v>
      </c>
      <c r="X322">
        <v>0.5</v>
      </c>
      <c r="Y322">
        <v>0</v>
      </c>
      <c r="Z322">
        <v>0</v>
      </c>
      <c r="AA322">
        <v>0</v>
      </c>
      <c r="AB322">
        <v>1066.23</v>
      </c>
      <c r="AC322">
        <v>0</v>
      </c>
      <c r="AD322">
        <v>1</v>
      </c>
      <c r="AE322">
        <v>1</v>
      </c>
      <c r="AF322" t="s">
        <v>3</v>
      </c>
      <c r="AG322">
        <v>0.5</v>
      </c>
      <c r="AH322">
        <v>2</v>
      </c>
      <c r="AI322">
        <v>71666649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ROW(Source!A431)</f>
        <v>431</v>
      </c>
      <c r="B323">
        <v>71666650</v>
      </c>
      <c r="C323">
        <v>71666647</v>
      </c>
      <c r="D323">
        <v>68963724</v>
      </c>
      <c r="E323">
        <v>116</v>
      </c>
      <c r="F323">
        <v>1</v>
      </c>
      <c r="G323">
        <v>1</v>
      </c>
      <c r="H323">
        <v>1</v>
      </c>
      <c r="I323" t="s">
        <v>552</v>
      </c>
      <c r="J323" t="s">
        <v>3</v>
      </c>
      <c r="K323" t="s">
        <v>553</v>
      </c>
      <c r="L323">
        <v>1369</v>
      </c>
      <c r="N323">
        <v>1013</v>
      </c>
      <c r="O323" t="s">
        <v>516</v>
      </c>
      <c r="P323" t="s">
        <v>516</v>
      </c>
      <c r="Q323">
        <v>1</v>
      </c>
      <c r="X323">
        <v>0.5</v>
      </c>
      <c r="Y323">
        <v>0</v>
      </c>
      <c r="Z323">
        <v>0</v>
      </c>
      <c r="AA323">
        <v>0</v>
      </c>
      <c r="AB323">
        <v>1090.46</v>
      </c>
      <c r="AC323">
        <v>0</v>
      </c>
      <c r="AD323">
        <v>1</v>
      </c>
      <c r="AE323">
        <v>1</v>
      </c>
      <c r="AF323" t="s">
        <v>3</v>
      </c>
      <c r="AG323">
        <v>0.5</v>
      </c>
      <c r="AH323">
        <v>2</v>
      </c>
      <c r="AI323">
        <v>71666648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ROW(Source!A431)</f>
        <v>431</v>
      </c>
      <c r="B324">
        <v>71666651</v>
      </c>
      <c r="C324">
        <v>71666647</v>
      </c>
      <c r="D324">
        <v>68963748</v>
      </c>
      <c r="E324">
        <v>116</v>
      </c>
      <c r="F324">
        <v>1</v>
      </c>
      <c r="G324">
        <v>1</v>
      </c>
      <c r="H324">
        <v>1</v>
      </c>
      <c r="I324" t="s">
        <v>554</v>
      </c>
      <c r="J324" t="s">
        <v>3</v>
      </c>
      <c r="K324" t="s">
        <v>555</v>
      </c>
      <c r="L324">
        <v>1369</v>
      </c>
      <c r="N324">
        <v>1013</v>
      </c>
      <c r="O324" t="s">
        <v>516</v>
      </c>
      <c r="P324" t="s">
        <v>516</v>
      </c>
      <c r="Q324">
        <v>1</v>
      </c>
      <c r="X324">
        <v>0.5</v>
      </c>
      <c r="Y324">
        <v>0</v>
      </c>
      <c r="Z324">
        <v>0</v>
      </c>
      <c r="AA324">
        <v>0</v>
      </c>
      <c r="AB324">
        <v>1066.23</v>
      </c>
      <c r="AC324">
        <v>0</v>
      </c>
      <c r="AD324">
        <v>1</v>
      </c>
      <c r="AE324">
        <v>1</v>
      </c>
      <c r="AF324" t="s">
        <v>3</v>
      </c>
      <c r="AG324">
        <v>0.5</v>
      </c>
      <c r="AH324">
        <v>2</v>
      </c>
      <c r="AI324">
        <v>71666649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ROW(Source!A432)</f>
        <v>432</v>
      </c>
      <c r="B325">
        <v>71666655</v>
      </c>
      <c r="C325">
        <v>71666652</v>
      </c>
      <c r="D325">
        <v>66422872</v>
      </c>
      <c r="E325">
        <v>114</v>
      </c>
      <c r="F325">
        <v>1</v>
      </c>
      <c r="G325">
        <v>1</v>
      </c>
      <c r="H325">
        <v>1</v>
      </c>
      <c r="I325" t="s">
        <v>552</v>
      </c>
      <c r="J325" t="s">
        <v>3</v>
      </c>
      <c r="K325" t="s">
        <v>553</v>
      </c>
      <c r="L325">
        <v>1369</v>
      </c>
      <c r="N325">
        <v>1013</v>
      </c>
      <c r="O325" t="s">
        <v>516</v>
      </c>
      <c r="P325" t="s">
        <v>516</v>
      </c>
      <c r="Q325">
        <v>1</v>
      </c>
      <c r="X325">
        <v>0.41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0.41</v>
      </c>
      <c r="AH325">
        <v>2</v>
      </c>
      <c r="AI325">
        <v>71666653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ROW(Source!A432)</f>
        <v>432</v>
      </c>
      <c r="B326">
        <v>71666656</v>
      </c>
      <c r="C326">
        <v>71666652</v>
      </c>
      <c r="D326">
        <v>66422896</v>
      </c>
      <c r="E326">
        <v>114</v>
      </c>
      <c r="F326">
        <v>1</v>
      </c>
      <c r="G326">
        <v>1</v>
      </c>
      <c r="H326">
        <v>1</v>
      </c>
      <c r="I326" t="s">
        <v>554</v>
      </c>
      <c r="J326" t="s">
        <v>3</v>
      </c>
      <c r="K326" t="s">
        <v>555</v>
      </c>
      <c r="L326">
        <v>1369</v>
      </c>
      <c r="N326">
        <v>1013</v>
      </c>
      <c r="O326" t="s">
        <v>516</v>
      </c>
      <c r="P326" t="s">
        <v>516</v>
      </c>
      <c r="Q326">
        <v>1</v>
      </c>
      <c r="X326">
        <v>0.41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1</v>
      </c>
      <c r="AF326" t="s">
        <v>3</v>
      </c>
      <c r="AG326">
        <v>0.41</v>
      </c>
      <c r="AH326">
        <v>2</v>
      </c>
      <c r="AI326">
        <v>71666654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ROW(Source!A433)</f>
        <v>433</v>
      </c>
      <c r="B327">
        <v>71666655</v>
      </c>
      <c r="C327">
        <v>71666652</v>
      </c>
      <c r="D327">
        <v>66422872</v>
      </c>
      <c r="E327">
        <v>114</v>
      </c>
      <c r="F327">
        <v>1</v>
      </c>
      <c r="G327">
        <v>1</v>
      </c>
      <c r="H327">
        <v>1</v>
      </c>
      <c r="I327" t="s">
        <v>552</v>
      </c>
      <c r="J327" t="s">
        <v>3</v>
      </c>
      <c r="K327" t="s">
        <v>553</v>
      </c>
      <c r="L327">
        <v>1369</v>
      </c>
      <c r="N327">
        <v>1013</v>
      </c>
      <c r="O327" t="s">
        <v>516</v>
      </c>
      <c r="P327" t="s">
        <v>516</v>
      </c>
      <c r="Q327">
        <v>1</v>
      </c>
      <c r="X327">
        <v>0.41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1</v>
      </c>
      <c r="AF327" t="s">
        <v>3</v>
      </c>
      <c r="AG327">
        <v>0.41</v>
      </c>
      <c r="AH327">
        <v>2</v>
      </c>
      <c r="AI327">
        <v>71666653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ROW(Source!A433)</f>
        <v>433</v>
      </c>
      <c r="B328">
        <v>71666656</v>
      </c>
      <c r="C328">
        <v>71666652</v>
      </c>
      <c r="D328">
        <v>66422896</v>
      </c>
      <c r="E328">
        <v>114</v>
      </c>
      <c r="F328">
        <v>1</v>
      </c>
      <c r="G328">
        <v>1</v>
      </c>
      <c r="H328">
        <v>1</v>
      </c>
      <c r="I328" t="s">
        <v>554</v>
      </c>
      <c r="J328" t="s">
        <v>3</v>
      </c>
      <c r="K328" t="s">
        <v>555</v>
      </c>
      <c r="L328">
        <v>1369</v>
      </c>
      <c r="N328">
        <v>1013</v>
      </c>
      <c r="O328" t="s">
        <v>516</v>
      </c>
      <c r="P328" t="s">
        <v>516</v>
      </c>
      <c r="Q328">
        <v>1</v>
      </c>
      <c r="X328">
        <v>0.41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1</v>
      </c>
      <c r="AF328" t="s">
        <v>3</v>
      </c>
      <c r="AG328">
        <v>0.41</v>
      </c>
      <c r="AH328">
        <v>2</v>
      </c>
      <c r="AI328">
        <v>71666654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ROW(Source!A434)</f>
        <v>434</v>
      </c>
      <c r="B329">
        <v>71666660</v>
      </c>
      <c r="C329">
        <v>71666657</v>
      </c>
      <c r="D329">
        <v>66422872</v>
      </c>
      <c r="E329">
        <v>114</v>
      </c>
      <c r="F329">
        <v>1</v>
      </c>
      <c r="G329">
        <v>1</v>
      </c>
      <c r="H329">
        <v>1</v>
      </c>
      <c r="I329" t="s">
        <v>552</v>
      </c>
      <c r="J329" t="s">
        <v>3</v>
      </c>
      <c r="K329" t="s">
        <v>553</v>
      </c>
      <c r="L329">
        <v>1369</v>
      </c>
      <c r="N329">
        <v>1013</v>
      </c>
      <c r="O329" t="s">
        <v>516</v>
      </c>
      <c r="P329" t="s">
        <v>516</v>
      </c>
      <c r="Q329">
        <v>1</v>
      </c>
      <c r="X329">
        <v>0.16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3</v>
      </c>
      <c r="AG329">
        <v>0.16</v>
      </c>
      <c r="AH329">
        <v>2</v>
      </c>
      <c r="AI329">
        <v>71666658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ROW(Source!A434)</f>
        <v>434</v>
      </c>
      <c r="B330">
        <v>71666661</v>
      </c>
      <c r="C330">
        <v>71666657</v>
      </c>
      <c r="D330">
        <v>66422896</v>
      </c>
      <c r="E330">
        <v>114</v>
      </c>
      <c r="F330">
        <v>1</v>
      </c>
      <c r="G330">
        <v>1</v>
      </c>
      <c r="H330">
        <v>1</v>
      </c>
      <c r="I330" t="s">
        <v>554</v>
      </c>
      <c r="J330" t="s">
        <v>3</v>
      </c>
      <c r="K330" t="s">
        <v>555</v>
      </c>
      <c r="L330">
        <v>1369</v>
      </c>
      <c r="N330">
        <v>1013</v>
      </c>
      <c r="O330" t="s">
        <v>516</v>
      </c>
      <c r="P330" t="s">
        <v>516</v>
      </c>
      <c r="Q330">
        <v>1</v>
      </c>
      <c r="X330">
        <v>0.16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1</v>
      </c>
      <c r="AF330" t="s">
        <v>3</v>
      </c>
      <c r="AG330">
        <v>0.16</v>
      </c>
      <c r="AH330">
        <v>2</v>
      </c>
      <c r="AI330">
        <v>71666659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ROW(Source!A435)</f>
        <v>435</v>
      </c>
      <c r="B331">
        <v>71666660</v>
      </c>
      <c r="C331">
        <v>71666657</v>
      </c>
      <c r="D331">
        <v>66422872</v>
      </c>
      <c r="E331">
        <v>114</v>
      </c>
      <c r="F331">
        <v>1</v>
      </c>
      <c r="G331">
        <v>1</v>
      </c>
      <c r="H331">
        <v>1</v>
      </c>
      <c r="I331" t="s">
        <v>552</v>
      </c>
      <c r="J331" t="s">
        <v>3</v>
      </c>
      <c r="K331" t="s">
        <v>553</v>
      </c>
      <c r="L331">
        <v>1369</v>
      </c>
      <c r="N331">
        <v>1013</v>
      </c>
      <c r="O331" t="s">
        <v>516</v>
      </c>
      <c r="P331" t="s">
        <v>516</v>
      </c>
      <c r="Q331">
        <v>1</v>
      </c>
      <c r="X331">
        <v>0.16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1</v>
      </c>
      <c r="AF331" t="s">
        <v>3</v>
      </c>
      <c r="AG331">
        <v>0.16</v>
      </c>
      <c r="AH331">
        <v>2</v>
      </c>
      <c r="AI331">
        <v>71666658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ROW(Source!A435)</f>
        <v>435</v>
      </c>
      <c r="B332">
        <v>71666661</v>
      </c>
      <c r="C332">
        <v>71666657</v>
      </c>
      <c r="D332">
        <v>66422896</v>
      </c>
      <c r="E332">
        <v>114</v>
      </c>
      <c r="F332">
        <v>1</v>
      </c>
      <c r="G332">
        <v>1</v>
      </c>
      <c r="H332">
        <v>1</v>
      </c>
      <c r="I332" t="s">
        <v>554</v>
      </c>
      <c r="J332" t="s">
        <v>3</v>
      </c>
      <c r="K332" t="s">
        <v>555</v>
      </c>
      <c r="L332">
        <v>1369</v>
      </c>
      <c r="N332">
        <v>1013</v>
      </c>
      <c r="O332" t="s">
        <v>516</v>
      </c>
      <c r="P332" t="s">
        <v>516</v>
      </c>
      <c r="Q332">
        <v>1</v>
      </c>
      <c r="X332">
        <v>0.16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1</v>
      </c>
      <c r="AF332" t="s">
        <v>3</v>
      </c>
      <c r="AG332">
        <v>0.16</v>
      </c>
      <c r="AH332">
        <v>2</v>
      </c>
      <c r="AI332">
        <v>71666659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35273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Новый объект_(Копия)_(Копия)_(Копия)_(Копия)_(Копия)_(Копия)_(Копия)_(Копия)_(Копия)_(Копия)</v>
      </c>
      <c r="G12" t="str">
        <f>Source!G12</f>
        <v>27/25_Иневка 55476_352956_ (1кв 26)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01-01-01</vt:lpstr>
      <vt:lpstr>02-01-01</vt:lpstr>
      <vt:lpstr>09-01-01</vt:lpstr>
      <vt:lpstr>Конъюнктурный анализ 421_п</vt:lpstr>
      <vt:lpstr>01-01-01_1</vt:lpstr>
      <vt:lpstr>02-01-01_1</vt:lpstr>
      <vt:lpstr>09-01-01_1</vt:lpstr>
      <vt:lpstr>Конъюнктурный анализ 421_п_1</vt:lpstr>
      <vt:lpstr>Source</vt:lpstr>
      <vt:lpstr>SourceObSm</vt:lpstr>
      <vt:lpstr>SmtRes</vt:lpstr>
      <vt:lpstr>EtalonRes</vt:lpstr>
      <vt:lpstr>SrcPoprs</vt:lpstr>
      <vt:lpstr>SrcKA</vt:lpstr>
      <vt:lpstr>'01-01-01'!Заголовки_для_печати</vt:lpstr>
      <vt:lpstr>'01-01-01_1'!Заголовки_для_печати</vt:lpstr>
      <vt:lpstr>'02-01-01'!Заголовки_для_печати</vt:lpstr>
      <vt:lpstr>'02-01-01_1'!Заголовки_для_печати</vt:lpstr>
      <vt:lpstr>'09-01-01'!Заголовки_для_печати</vt:lpstr>
      <vt:lpstr>'09-01-01_1'!Заголовки_для_печати</vt:lpstr>
      <vt:lpstr>'01-01-01'!Область_печати</vt:lpstr>
      <vt:lpstr>'01-01-01_1'!Область_печати</vt:lpstr>
      <vt:lpstr>'02-01-01'!Область_печати</vt:lpstr>
      <vt:lpstr>'02-01-01_1'!Область_печати</vt:lpstr>
      <vt:lpstr>'09-01-01'!Область_печати</vt:lpstr>
      <vt:lpstr>'09-01-01_1'!Область_печати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2026-05-07T16:10:09Z</dcterms:created>
  <dcterms:modified xsi:type="dcterms:W3CDTF">2026-05-07T16:19:10Z</dcterms:modified>
</cp:coreProperties>
</file>